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I. INF.PROGRAMATICA\pdf y da\"/>
    </mc:Choice>
  </mc:AlternateContent>
  <xr:revisionPtr revIDLastSave="0" documentId="13_ncr:1_{0C7F11EA-F3BD-487D-940F-4ED001DE204A}" xr6:coauthVersionLast="47" xr6:coauthVersionMax="47" xr10:uidLastSave="{00000000-0000-0000-0000-000000000000}"/>
  <bookViews>
    <workbookView xWindow="-120" yWindow="-120" windowWidth="20730" windowHeight="11160" tabRatio="847" xr2:uid="{00000000-000D-0000-FFFF-FFFF00000000}"/>
  </bookViews>
  <sheets>
    <sheet name="Principio Rector 2" sheetId="2" r:id="rId1"/>
    <sheet name="politica publica 2.1" sheetId="53" r:id="rId2"/>
    <sheet name="estrategia 2.1.1" sheetId="56" r:id="rId3"/>
    <sheet name="estrategia 2.1.1 (2)" sheetId="169" r:id="rId4"/>
    <sheet name="estrategia 2.1.2" sheetId="61" r:id="rId5"/>
    <sheet name="estrategia 2.1.2 (1)" sheetId="128" r:id="rId6"/>
    <sheet name="estrategia 2.1.3 " sheetId="129" r:id="rId7"/>
    <sheet name="estrategia 2.1.3(1)" sheetId="80" r:id="rId8"/>
    <sheet name="estrategia 2.1.3(2)" sheetId="130" r:id="rId9"/>
    <sheet name="estrategia 2.1.3(3)" sheetId="132" r:id="rId10"/>
    <sheet name="estrategia 2.1.3 (4)" sheetId="131" r:id="rId11"/>
    <sheet name="estrategia 2.1.4" sheetId="72" r:id="rId12"/>
    <sheet name="estrategia 2.1.5 " sheetId="127" r:id="rId13"/>
    <sheet name="estrategia 2.1.5  (1)" sheetId="133" r:id="rId14"/>
    <sheet name="estrategia 2.1.5  (2)" sheetId="134" r:id="rId15"/>
    <sheet name="estrategia 2.1.6" sheetId="74" r:id="rId16"/>
    <sheet name="estrategia 2.1.7" sheetId="75" r:id="rId17"/>
    <sheet name="politica publica 2.2" sheetId="6" r:id="rId18"/>
    <sheet name="estrategia 2.2.1" sheetId="136" r:id="rId19"/>
    <sheet name="estrategia 2.2.2" sheetId="135" r:id="rId20"/>
    <sheet name="estrategia 2.2.3" sheetId="139" r:id="rId21"/>
    <sheet name="estrategia 2.2.4" sheetId="138" r:id="rId22"/>
    <sheet name="estrategia 2.2.5" sheetId="137" r:id="rId23"/>
    <sheet name="estrategia 2.2.6" sheetId="140" r:id="rId24"/>
    <sheet name="estrategia 2.2.7" sheetId="88" r:id="rId25"/>
    <sheet name="estrategia 2.2.8" sheetId="141" r:id="rId26"/>
    <sheet name="politica publica 2.3" sheetId="68" r:id="rId27"/>
    <sheet name="estrategia 2.3.1" sheetId="90" r:id="rId28"/>
    <sheet name="estrategia 2.3.2" sheetId="121" r:id="rId29"/>
    <sheet name="estrategia 2.3.3" sheetId="69" r:id="rId30"/>
    <sheet name="estrategia 2.3.4" sheetId="122" r:id="rId31"/>
    <sheet name="politica publica 2.4" sheetId="12" r:id="rId32"/>
    <sheet name="estrategia 2.4.1" sheetId="13" r:id="rId33"/>
    <sheet name="estrategia 2.4.2" sheetId="64" r:id="rId34"/>
    <sheet name="estrategia 2.4.2 (1)" sheetId="166" r:id="rId35"/>
    <sheet name="estrategia 2.4.3" sheetId="92" r:id="rId36"/>
    <sheet name="estrategia 2.4.5" sheetId="94" r:id="rId37"/>
    <sheet name="estrategia 2.4.6" sheetId="95" r:id="rId38"/>
    <sheet name="estrategia 2.4.7" sheetId="96" r:id="rId39"/>
    <sheet name="estrategia 2.4.8" sheetId="98" r:id="rId40"/>
    <sheet name="estrategia 2.4.9" sheetId="167" r:id="rId41"/>
    <sheet name="estrategia 2.4.10" sheetId="97" r:id="rId42"/>
    <sheet name="politica publica  2.5" sheetId="142" r:id="rId43"/>
    <sheet name="estrategia 2.5.1" sheetId="143" r:id="rId44"/>
    <sheet name="estrategia 2.5.2" sheetId="144" r:id="rId45"/>
    <sheet name="estrategia 2.5.3" sheetId="145" r:id="rId46"/>
    <sheet name="estrategia 2.5.4 " sheetId="146" r:id="rId47"/>
    <sheet name="estrategia 2.5.5" sheetId="147" r:id="rId48"/>
    <sheet name="politica publica 2.6" sheetId="148" r:id="rId49"/>
    <sheet name="estrategia 2.6.1" sheetId="149" r:id="rId50"/>
    <sheet name="estrategia 2.6.3" sheetId="151" r:id="rId51"/>
    <sheet name="estrategia 2.6.4" sheetId="152" r:id="rId52"/>
    <sheet name="estrategia 2.6.5" sheetId="153" r:id="rId53"/>
    <sheet name="estrategia 2.6.6" sheetId="154" r:id="rId54"/>
    <sheet name="estrategia 2.6.7" sheetId="155" r:id="rId55"/>
    <sheet name="politica publica 2.7" sheetId="31" r:id="rId56"/>
    <sheet name="estrategia 2.7.1" sheetId="32" r:id="rId57"/>
    <sheet name="estrategia 2.7.2" sheetId="111" r:id="rId58"/>
    <sheet name="politica publica 2.8" sheetId="33" r:id="rId59"/>
    <sheet name="estrategia 2.8.2" sheetId="34" r:id="rId60"/>
    <sheet name="estrategia 2.8.2 (2)" sheetId="170" r:id="rId61"/>
    <sheet name="estrategia 2.8.9" sheetId="113" r:id="rId62"/>
    <sheet name="politica publica 2.9 " sheetId="164" r:id="rId63"/>
    <sheet name="estrategia 2.9.2" sheetId="157" r:id="rId64"/>
    <sheet name="estrategia 2.9.5 " sheetId="158" r:id="rId65"/>
    <sheet name="estrategia 2.9.5 (1)" sheetId="159" r:id="rId66"/>
    <sheet name="estrategia 2.9.5 (2)" sheetId="160" r:id="rId67"/>
    <sheet name="estrategia 2.9.5 (3)" sheetId="161" r:id="rId68"/>
    <sheet name="estrategia 2.9.5 (4)" sheetId="171" r:id="rId69"/>
    <sheet name="estrategia 2.9.5 (5)" sheetId="165" r:id="rId70"/>
    <sheet name="estrategia 2.9.6" sheetId="162" r:id="rId71"/>
    <sheet name="estrategia 2.9.6 (1)" sheetId="168" r:id="rId72"/>
    <sheet name="politica publica 2.10" sheetId="37" r:id="rId73"/>
    <sheet name="estrategia 2.10.1" sheetId="114" r:id="rId74"/>
    <sheet name="estrategia 2.10.2" sheetId="38" r:id="rId75"/>
    <sheet name="estrategia 2.10.3" sheetId="115" r:id="rId76"/>
    <sheet name="estrategia 2.10.4" sheetId="116" r:id="rId77"/>
    <sheet name="estrategia 2.10.5" sheetId="117" r:id="rId78"/>
    <sheet name="estrategia 2.10.7" sheetId="119" r:id="rId79"/>
  </sheets>
  <definedNames>
    <definedName name="_xlnm.Print_Area" localSheetId="2">'estrategia 2.1.1'!$A$1:$Q$41</definedName>
    <definedName name="_xlnm.Print_Area" localSheetId="3">'estrategia 2.1.1 (2)'!$A$1:$Q$52</definedName>
    <definedName name="_xlnm.Print_Area" localSheetId="4">'estrategia 2.1.2'!$A$1:$Q$51</definedName>
    <definedName name="_xlnm.Print_Area" localSheetId="5">'estrategia 2.1.2 (1)'!$A$1:$Q$49</definedName>
    <definedName name="_xlnm.Print_Area" localSheetId="6">'estrategia 2.1.3 '!$A$1:$Q$58</definedName>
    <definedName name="_xlnm.Print_Area" localSheetId="10">'estrategia 2.1.3 (4)'!$A$1:$Q$54</definedName>
    <definedName name="_xlnm.Print_Area" localSheetId="7">'estrategia 2.1.3(1)'!$A$1:$Q$53</definedName>
    <definedName name="_xlnm.Print_Area" localSheetId="8">'estrategia 2.1.3(2)'!$A$1:$Q$57</definedName>
    <definedName name="_xlnm.Print_Area" localSheetId="9">'estrategia 2.1.3(3)'!$A$1:$Q$54</definedName>
    <definedName name="_xlnm.Print_Area" localSheetId="11">'estrategia 2.1.4'!$A$1:$Q$50</definedName>
    <definedName name="_xlnm.Print_Area" localSheetId="12">'estrategia 2.1.5 '!$A$1:$Q$53</definedName>
    <definedName name="_xlnm.Print_Area" localSheetId="13">'estrategia 2.1.5  (1)'!$A$1:$Q$46</definedName>
    <definedName name="_xlnm.Print_Area" localSheetId="14">'estrategia 2.1.5  (2)'!$A$1:$Q$55</definedName>
    <definedName name="_xlnm.Print_Area" localSheetId="15">'estrategia 2.1.6'!$A$1:$Q$49</definedName>
    <definedName name="_xlnm.Print_Area" localSheetId="16">'estrategia 2.1.7'!$A$1:$Q$49</definedName>
    <definedName name="_xlnm.Print_Area" localSheetId="73">'estrategia 2.10.1'!$A$1:$Q$50</definedName>
    <definedName name="_xlnm.Print_Area" localSheetId="74">'estrategia 2.10.2'!$A$1:$Q$55</definedName>
    <definedName name="_xlnm.Print_Area" localSheetId="75">'estrategia 2.10.3'!$A$1:$Q$47</definedName>
    <definedName name="_xlnm.Print_Area" localSheetId="76">'estrategia 2.10.4'!$A$1:$Q$55</definedName>
    <definedName name="_xlnm.Print_Area" localSheetId="77">'estrategia 2.10.5'!$A$1:$Q$54</definedName>
    <definedName name="_xlnm.Print_Area" localSheetId="78">'estrategia 2.10.7'!$A$1:$Q$43</definedName>
    <definedName name="_xlnm.Print_Area" localSheetId="18">'estrategia 2.2.1'!$A$1:$Q$49</definedName>
    <definedName name="_xlnm.Print_Area" localSheetId="19">'estrategia 2.2.2'!$A$1:$Q$49</definedName>
    <definedName name="_xlnm.Print_Area" localSheetId="20">'estrategia 2.2.3'!$A$1:$Q$48</definedName>
    <definedName name="_xlnm.Print_Area" localSheetId="21">'estrategia 2.2.4'!$A$1:$Q$49</definedName>
    <definedName name="_xlnm.Print_Area" localSheetId="22">'estrategia 2.2.5'!$A$1:$Q$49</definedName>
    <definedName name="_xlnm.Print_Area" localSheetId="23">'estrategia 2.2.6'!$A$1:$Q$48</definedName>
    <definedName name="_xlnm.Print_Area" localSheetId="24">'estrategia 2.2.7'!$A$1:$Q$51</definedName>
    <definedName name="_xlnm.Print_Area" localSheetId="25">'estrategia 2.2.8'!$A$1:$Q$48</definedName>
    <definedName name="_xlnm.Print_Area" localSheetId="27">'estrategia 2.3.1'!$A$1:$Q$48</definedName>
    <definedName name="_xlnm.Print_Area" localSheetId="28">'estrategia 2.3.2'!$A$1:$Q$59</definedName>
    <definedName name="_xlnm.Print_Area" localSheetId="29">'estrategia 2.3.3'!$A$1:$Q$60</definedName>
    <definedName name="_xlnm.Print_Area" localSheetId="30">'estrategia 2.3.4'!$A$1:$Q$59</definedName>
    <definedName name="_xlnm.Print_Area" localSheetId="32">'estrategia 2.4.1'!$A$1:$Q$47</definedName>
    <definedName name="_xlnm.Print_Area" localSheetId="41">'estrategia 2.4.10'!$A$1:$Q$50</definedName>
    <definedName name="_xlnm.Print_Area" localSheetId="33">'estrategia 2.4.2'!$A$1:$Q$42</definedName>
    <definedName name="_xlnm.Print_Area" localSheetId="34">'estrategia 2.4.2 (1)'!$A$1:$Q$59</definedName>
    <definedName name="_xlnm.Print_Area" localSheetId="35">'estrategia 2.4.3'!$A$1:$Q$49</definedName>
    <definedName name="_xlnm.Print_Area" localSheetId="36">'estrategia 2.4.5'!$A$1:$Q$53</definedName>
    <definedName name="_xlnm.Print_Area" localSheetId="37">'estrategia 2.4.6'!$A$1:$Q$50</definedName>
    <definedName name="_xlnm.Print_Area" localSheetId="38">'estrategia 2.4.7'!$A$1:$Q$49</definedName>
    <definedName name="_xlnm.Print_Area" localSheetId="39">'estrategia 2.4.8'!$A$1:$Q$50</definedName>
    <definedName name="_xlnm.Print_Area" localSheetId="40">'estrategia 2.4.9'!$A$1:$Q$49</definedName>
    <definedName name="_xlnm.Print_Area" localSheetId="43">'estrategia 2.5.1'!$A$1:$Q$51</definedName>
    <definedName name="_xlnm.Print_Area" localSheetId="44">'estrategia 2.5.2'!$A$1:$Q$52</definedName>
    <definedName name="_xlnm.Print_Area" localSheetId="45">'estrategia 2.5.3'!$A$1:$Q$65</definedName>
    <definedName name="_xlnm.Print_Area" localSheetId="46">'estrategia 2.5.4 '!$A$1:$Q$52</definedName>
    <definedName name="_xlnm.Print_Area" localSheetId="47">'estrategia 2.5.5'!$A$1:$Q$65</definedName>
    <definedName name="_xlnm.Print_Area" localSheetId="49">'estrategia 2.6.1'!$A$1:$Q$44</definedName>
    <definedName name="_xlnm.Print_Area" localSheetId="50">'estrategia 2.6.3'!$A$1:$Q$44</definedName>
    <definedName name="_xlnm.Print_Area" localSheetId="51">'estrategia 2.6.4'!$A$1:$Q$44</definedName>
    <definedName name="_xlnm.Print_Area" localSheetId="52">'estrategia 2.6.5'!$A$1:$Q$44</definedName>
    <definedName name="_xlnm.Print_Area" localSheetId="53">'estrategia 2.6.6'!$A$1:$Q$44</definedName>
    <definedName name="_xlnm.Print_Area" localSheetId="54">'estrategia 2.6.7'!$A$1:$Q$45</definedName>
    <definedName name="_xlnm.Print_Area" localSheetId="56">'estrategia 2.7.1'!$A$1:$Q$54</definedName>
    <definedName name="_xlnm.Print_Area" localSheetId="57">'estrategia 2.7.2'!$A$1:$Q$54</definedName>
    <definedName name="_xlnm.Print_Area" localSheetId="59">'estrategia 2.8.2'!$A$1:$Q$48</definedName>
    <definedName name="_xlnm.Print_Area" localSheetId="60">'estrategia 2.8.2 (2)'!$A$1:$Q$42</definedName>
    <definedName name="_xlnm.Print_Area" localSheetId="61">'estrategia 2.8.9'!$A$1:$Q$45</definedName>
    <definedName name="_xlnm.Print_Area" localSheetId="63">'estrategia 2.9.2'!$A$1:$Q$56</definedName>
    <definedName name="_xlnm.Print_Area" localSheetId="64">'estrategia 2.9.5 '!$A$1:$Q$49</definedName>
    <definedName name="_xlnm.Print_Area" localSheetId="65">'estrategia 2.9.5 (1)'!$A$1:$Q$43</definedName>
    <definedName name="_xlnm.Print_Area" localSheetId="66">'estrategia 2.9.5 (2)'!$A$1:$Q$49</definedName>
    <definedName name="_xlnm.Print_Area" localSheetId="67">'estrategia 2.9.5 (3)'!$A$1:$Q$55</definedName>
    <definedName name="_xlnm.Print_Area" localSheetId="68">'estrategia 2.9.5 (4)'!$A$1:$Q$55</definedName>
    <definedName name="_xlnm.Print_Area" localSheetId="69">'estrategia 2.9.5 (5)'!$A$1:$Q$59</definedName>
    <definedName name="_xlnm.Print_Area" localSheetId="70">'estrategia 2.9.6'!$A$1:$Q$44</definedName>
    <definedName name="_xlnm.Print_Area" localSheetId="71">'estrategia 2.9.6 (1)'!$A$1:$Q$50</definedName>
    <definedName name="_xlnm.Print_Area" localSheetId="42">'politica publica  2.5'!$A$1:$Q$48</definedName>
    <definedName name="_xlnm.Print_Area" localSheetId="1">'politica publica 2.1'!$A$1:$Q$46</definedName>
    <definedName name="_xlnm.Print_Area" localSheetId="72">'politica publica 2.10'!$A$1:$Q$46</definedName>
    <definedName name="_xlnm.Print_Area" localSheetId="17">'politica publica 2.2'!$A$1:$Q$53</definedName>
    <definedName name="_xlnm.Print_Area" localSheetId="26">'politica publica 2.3'!$A$1:$Q$48</definedName>
    <definedName name="_xlnm.Print_Area" localSheetId="31">'politica publica 2.4'!$A$1:$Q$49</definedName>
    <definedName name="_xlnm.Print_Area" localSheetId="48">'politica publica 2.6'!$A$1:$Q$47</definedName>
    <definedName name="_xlnm.Print_Area" localSheetId="55">'politica publica 2.7'!$A$1:$Q$41</definedName>
    <definedName name="_xlnm.Print_Area" localSheetId="58">'politica publica 2.8'!$A$1:$Q$42</definedName>
    <definedName name="_xlnm.Print_Area" localSheetId="62">'politica publica 2.9 '!$A$1:$Q$45</definedName>
    <definedName name="_xlnm.Print_Area" localSheetId="0">'Principio Rector 2'!$A$1:$Q$50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10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73">#REF!</definedName>
    <definedName name="_xlnm.Database" localSheetId="74">#REF!</definedName>
    <definedName name="_xlnm.Database" localSheetId="75">#REF!</definedName>
    <definedName name="_xlnm.Database" localSheetId="76">#REF!</definedName>
    <definedName name="_xlnm.Database" localSheetId="77">#REF!</definedName>
    <definedName name="_xlnm.Database" localSheetId="78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2">#REF!</definedName>
    <definedName name="_xlnm.Database" localSheetId="41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6">#REF!</definedName>
    <definedName name="_xlnm.Database" localSheetId="57">#REF!</definedName>
    <definedName name="_xlnm.Database" localSheetId="59">#REF!</definedName>
    <definedName name="_xlnm.Database" localSheetId="60">#REF!</definedName>
    <definedName name="_xlnm.Database" localSheetId="61">#REF!</definedName>
    <definedName name="_xlnm.Database" localSheetId="63">#REF!</definedName>
    <definedName name="_xlnm.Database" localSheetId="64">#REF!</definedName>
    <definedName name="_xlnm.Database" localSheetId="65">#REF!</definedName>
    <definedName name="_xlnm.Database" localSheetId="66">#REF!</definedName>
    <definedName name="_xlnm.Database" localSheetId="67">#REF!</definedName>
    <definedName name="_xlnm.Database" localSheetId="68">#REF!</definedName>
    <definedName name="_xlnm.Database" localSheetId="69">#REF!</definedName>
    <definedName name="_xlnm.Database" localSheetId="70">#REF!</definedName>
    <definedName name="_xlnm.Database" localSheetId="71">#REF!</definedName>
    <definedName name="_xlnm.Database" localSheetId="42">#REF!</definedName>
    <definedName name="_xlnm.Database" localSheetId="1">#REF!</definedName>
    <definedName name="_xlnm.Database" localSheetId="72">#REF!</definedName>
    <definedName name="_xlnm.Database" localSheetId="17">#REF!</definedName>
    <definedName name="_xlnm.Database" localSheetId="26">#REF!</definedName>
    <definedName name="_xlnm.Database" localSheetId="31">#REF!</definedName>
    <definedName name="_xlnm.Database" localSheetId="48">#REF!</definedName>
    <definedName name="_xlnm.Database" localSheetId="55">#REF!</definedName>
    <definedName name="_xlnm.Database" localSheetId="58">#REF!</definedName>
    <definedName name="_xlnm.Database" localSheetId="62">#REF!</definedName>
    <definedName name="_xlnm.Database">#REF!</definedName>
    <definedName name="MODELOCEDULA" localSheetId="2">#REF!</definedName>
    <definedName name="MODELOCEDULA" localSheetId="3">#REF!</definedName>
    <definedName name="MODELOCEDULA" localSheetId="4">#REF!</definedName>
    <definedName name="MODELOCEDULA" localSheetId="5">#REF!</definedName>
    <definedName name="MODELOCEDULA" localSheetId="6">#REF!</definedName>
    <definedName name="MODELOCEDULA" localSheetId="10">#REF!</definedName>
    <definedName name="MODELOCEDULA" localSheetId="7">#REF!</definedName>
    <definedName name="MODELOCEDULA" localSheetId="8">#REF!</definedName>
    <definedName name="MODELOCEDULA" localSheetId="9">#REF!</definedName>
    <definedName name="MODELOCEDULA" localSheetId="11">#REF!</definedName>
    <definedName name="MODELOCEDULA" localSheetId="12">#REF!</definedName>
    <definedName name="MODELOCEDULA" localSheetId="13">#REF!</definedName>
    <definedName name="MODELOCEDULA" localSheetId="14">#REF!</definedName>
    <definedName name="MODELOCEDULA" localSheetId="15">#REF!</definedName>
    <definedName name="MODELOCEDULA" localSheetId="16">#REF!</definedName>
    <definedName name="MODELOCEDULA" localSheetId="73">#REF!</definedName>
    <definedName name="MODELOCEDULA" localSheetId="74">#REF!</definedName>
    <definedName name="MODELOCEDULA" localSheetId="75">#REF!</definedName>
    <definedName name="MODELOCEDULA" localSheetId="76">#REF!</definedName>
    <definedName name="MODELOCEDULA" localSheetId="77">#REF!</definedName>
    <definedName name="MODELOCEDULA" localSheetId="78">#REF!</definedName>
    <definedName name="MODELOCEDULA" localSheetId="18">#REF!</definedName>
    <definedName name="MODELOCEDULA" localSheetId="19">#REF!</definedName>
    <definedName name="MODELOCEDULA" localSheetId="20">#REF!</definedName>
    <definedName name="MODELOCEDULA" localSheetId="21">#REF!</definedName>
    <definedName name="MODELOCEDULA" localSheetId="22">#REF!</definedName>
    <definedName name="MODELOCEDULA" localSheetId="23">#REF!</definedName>
    <definedName name="MODELOCEDULA" localSheetId="24">#REF!</definedName>
    <definedName name="MODELOCEDULA" localSheetId="25">#REF!</definedName>
    <definedName name="MODELOCEDULA" localSheetId="27">#REF!</definedName>
    <definedName name="MODELOCEDULA" localSheetId="28">#REF!</definedName>
    <definedName name="MODELOCEDULA" localSheetId="29">#REF!</definedName>
    <definedName name="MODELOCEDULA" localSheetId="30">#REF!</definedName>
    <definedName name="MODELOCEDULA" localSheetId="32">#REF!</definedName>
    <definedName name="MODELOCEDULA" localSheetId="41">#REF!</definedName>
    <definedName name="MODELOCEDULA" localSheetId="33">#REF!</definedName>
    <definedName name="MODELOCEDULA" localSheetId="34">#REF!</definedName>
    <definedName name="MODELOCEDULA" localSheetId="35">#REF!</definedName>
    <definedName name="MODELOCEDULA" localSheetId="36">#REF!</definedName>
    <definedName name="MODELOCEDULA" localSheetId="37">#REF!</definedName>
    <definedName name="MODELOCEDULA" localSheetId="38">#REF!</definedName>
    <definedName name="MODELOCEDULA" localSheetId="39">#REF!</definedName>
    <definedName name="MODELOCEDULA" localSheetId="40">#REF!</definedName>
    <definedName name="MODELOCEDULA" localSheetId="43">#REF!</definedName>
    <definedName name="MODELOCEDULA" localSheetId="44">#REF!</definedName>
    <definedName name="MODELOCEDULA" localSheetId="45">#REF!</definedName>
    <definedName name="MODELOCEDULA" localSheetId="46">#REF!</definedName>
    <definedName name="MODELOCEDULA" localSheetId="47">#REF!</definedName>
    <definedName name="MODELOCEDULA" localSheetId="49">#REF!</definedName>
    <definedName name="MODELOCEDULA" localSheetId="50">#REF!</definedName>
    <definedName name="MODELOCEDULA" localSheetId="51">#REF!</definedName>
    <definedName name="MODELOCEDULA" localSheetId="52">#REF!</definedName>
    <definedName name="MODELOCEDULA" localSheetId="53">#REF!</definedName>
    <definedName name="MODELOCEDULA" localSheetId="54">#REF!</definedName>
    <definedName name="MODELOCEDULA" localSheetId="56">#REF!</definedName>
    <definedName name="MODELOCEDULA" localSheetId="57">#REF!</definedName>
    <definedName name="MODELOCEDULA" localSheetId="59">#REF!</definedName>
    <definedName name="MODELOCEDULA" localSheetId="60">#REF!</definedName>
    <definedName name="MODELOCEDULA" localSheetId="61">#REF!</definedName>
    <definedName name="MODELOCEDULA" localSheetId="63">#REF!</definedName>
    <definedName name="MODELOCEDULA" localSheetId="64">#REF!</definedName>
    <definedName name="MODELOCEDULA" localSheetId="65">#REF!</definedName>
    <definedName name="MODELOCEDULA" localSheetId="66">#REF!</definedName>
    <definedName name="MODELOCEDULA" localSheetId="67">#REF!</definedName>
    <definedName name="MODELOCEDULA" localSheetId="68">#REF!</definedName>
    <definedName name="MODELOCEDULA" localSheetId="69">#REF!</definedName>
    <definedName name="MODELOCEDULA" localSheetId="70">#REF!</definedName>
    <definedName name="MODELOCEDULA" localSheetId="71">#REF!</definedName>
    <definedName name="MODELOCEDULA" localSheetId="42">#REF!</definedName>
    <definedName name="MODELOCEDULA" localSheetId="1">#REF!</definedName>
    <definedName name="MODELOCEDULA" localSheetId="72">#REF!</definedName>
    <definedName name="MODELOCEDULA" localSheetId="17">#REF!</definedName>
    <definedName name="MODELOCEDULA" localSheetId="26">#REF!</definedName>
    <definedName name="MODELOCEDULA" localSheetId="31">#REF!</definedName>
    <definedName name="MODELOCEDULA" localSheetId="48">#REF!</definedName>
    <definedName name="MODELOCEDULA" localSheetId="55">#REF!</definedName>
    <definedName name="MODELOCEDULA" localSheetId="58">#REF!</definedName>
    <definedName name="MODELOCEDULA" localSheetId="62">#REF!</definedName>
    <definedName name="MODELOCEDULA">#REF!</definedName>
    <definedName name="sdhvgfadkj" localSheetId="2">#REF!</definedName>
    <definedName name="sdhvgfadkj" localSheetId="3">#REF!</definedName>
    <definedName name="sdhvgfadkj" localSheetId="4">#REF!</definedName>
    <definedName name="sdhvgfadkj" localSheetId="5">#REF!</definedName>
    <definedName name="sdhvgfadkj" localSheetId="6">#REF!</definedName>
    <definedName name="sdhvgfadkj" localSheetId="10">#REF!</definedName>
    <definedName name="sdhvgfadkj" localSheetId="7">#REF!</definedName>
    <definedName name="sdhvgfadkj" localSheetId="8">#REF!</definedName>
    <definedName name="sdhvgfadkj" localSheetId="9">#REF!</definedName>
    <definedName name="sdhvgfadkj" localSheetId="11">#REF!</definedName>
    <definedName name="sdhvgfadkj" localSheetId="12">#REF!</definedName>
    <definedName name="sdhvgfadkj" localSheetId="13">#REF!</definedName>
    <definedName name="sdhvgfadkj" localSheetId="14">#REF!</definedName>
    <definedName name="sdhvgfadkj" localSheetId="15">#REF!</definedName>
    <definedName name="sdhvgfadkj" localSheetId="16">#REF!</definedName>
    <definedName name="sdhvgfadkj" localSheetId="18">#REF!</definedName>
    <definedName name="sdhvgfadkj" localSheetId="19">#REF!</definedName>
    <definedName name="sdhvgfadkj" localSheetId="20">#REF!</definedName>
    <definedName name="sdhvgfadkj" localSheetId="21">#REF!</definedName>
    <definedName name="sdhvgfadkj" localSheetId="22">#REF!</definedName>
    <definedName name="sdhvgfadkj" localSheetId="23">#REF!</definedName>
    <definedName name="sdhvgfadkj" localSheetId="24">#REF!</definedName>
    <definedName name="sdhvgfadkj" localSheetId="25">#REF!</definedName>
    <definedName name="sdhvgfadkj" localSheetId="27">#REF!</definedName>
    <definedName name="sdhvgfadkj" localSheetId="28">#REF!</definedName>
    <definedName name="sdhvgfadkj" localSheetId="29">#REF!</definedName>
    <definedName name="sdhvgfadkj" localSheetId="30">#REF!</definedName>
    <definedName name="sdhvgfadkj" localSheetId="41">#REF!</definedName>
    <definedName name="sdhvgfadkj" localSheetId="33">#REF!</definedName>
    <definedName name="sdhvgfadkj" localSheetId="34">#REF!</definedName>
    <definedName name="sdhvgfadkj" localSheetId="35">#REF!</definedName>
    <definedName name="sdhvgfadkj" localSheetId="36">#REF!</definedName>
    <definedName name="sdhvgfadkj" localSheetId="37">#REF!</definedName>
    <definedName name="sdhvgfadkj" localSheetId="38">#REF!</definedName>
    <definedName name="sdhvgfadkj" localSheetId="39">#REF!</definedName>
    <definedName name="sdhvgfadkj" localSheetId="40">#REF!</definedName>
    <definedName name="sdhvgfadkj" localSheetId="49">#REF!</definedName>
    <definedName name="sdhvgfadkj" localSheetId="50">#REF!</definedName>
    <definedName name="sdhvgfadkj" localSheetId="51">#REF!</definedName>
    <definedName name="sdhvgfadkj" localSheetId="52">#REF!</definedName>
    <definedName name="sdhvgfadkj" localSheetId="53">#REF!</definedName>
    <definedName name="sdhvgfadkj" localSheetId="54">#REF!</definedName>
    <definedName name="sdhvgfadkj" localSheetId="63">#REF!</definedName>
    <definedName name="sdhvgfadkj" localSheetId="64">#REF!</definedName>
    <definedName name="sdhvgfadkj" localSheetId="65">#REF!</definedName>
    <definedName name="sdhvgfadkj" localSheetId="66">#REF!</definedName>
    <definedName name="sdhvgfadkj" localSheetId="67">#REF!</definedName>
    <definedName name="sdhvgfadkj" localSheetId="68">#REF!</definedName>
    <definedName name="sdhvgfadkj" localSheetId="69">#REF!</definedName>
    <definedName name="sdhvgfadkj" localSheetId="70">#REF!</definedName>
    <definedName name="sdhvgfadkj" localSheetId="71">#REF!</definedName>
    <definedName name="sdhvgfadkj" localSheetId="1">#REF!</definedName>
    <definedName name="sdhvgfadkj" localSheetId="26">#REF!</definedName>
    <definedName name="sdhvgfadkj" localSheetId="62">#REF!</definedName>
    <definedName name="sdhvgfadkj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111" l="1"/>
  <c r="K27" i="111"/>
  <c r="Q27" i="111" l="1"/>
  <c r="G33" i="171"/>
  <c r="G32" i="171" s="1"/>
  <c r="G46" i="171"/>
  <c r="G45" i="171" s="1"/>
  <c r="G38" i="171"/>
  <c r="G37" i="171" s="1"/>
  <c r="G23" i="171"/>
  <c r="G24" i="115" l="1"/>
  <c r="G40" i="166"/>
  <c r="G41" i="166"/>
  <c r="G25" i="169" l="1"/>
  <c r="J48" i="119" l="1"/>
  <c r="L26" i="111"/>
  <c r="K26" i="111"/>
  <c r="I48" i="119" l="1"/>
  <c r="H48" i="119"/>
  <c r="G23" i="115"/>
  <c r="G32" i="168"/>
  <c r="G31" i="168" s="1"/>
  <c r="G23" i="168"/>
  <c r="G24" i="165"/>
  <c r="G32" i="165"/>
  <c r="G41" i="165"/>
  <c r="G23" i="167" l="1"/>
  <c r="G39" i="131" l="1"/>
  <c r="G24" i="162" l="1"/>
  <c r="G23" i="162" s="1"/>
  <c r="G23" i="165"/>
  <c r="G31" i="162" l="1"/>
  <c r="G30" i="162" s="1"/>
  <c r="G35" i="161"/>
  <c r="G23" i="161"/>
  <c r="G24" i="160"/>
  <c r="G26" i="159"/>
  <c r="G33" i="158"/>
  <c r="G25" i="158"/>
  <c r="G24" i="158" s="1"/>
  <c r="G42" i="157"/>
  <c r="G41" i="157" s="1"/>
  <c r="G30" i="157"/>
  <c r="G24" i="157"/>
  <c r="G23" i="157" s="1"/>
  <c r="G34" i="2" l="1"/>
  <c r="G24" i="155"/>
  <c r="G23" i="155" s="1"/>
  <c r="G24" i="154"/>
  <c r="G23" i="154" s="1"/>
  <c r="G24" i="153"/>
  <c r="G23" i="153" s="1"/>
  <c r="G31" i="152"/>
  <c r="G23" i="152"/>
  <c r="G24" i="151"/>
  <c r="G23" i="151" s="1"/>
  <c r="G32" i="149"/>
  <c r="G31" i="149" s="1"/>
  <c r="G24" i="149"/>
  <c r="G23" i="149" s="1"/>
  <c r="G32" i="2"/>
  <c r="G23" i="147"/>
  <c r="C10" i="147"/>
  <c r="G23" i="146"/>
  <c r="C10" i="146"/>
  <c r="G24" i="145"/>
  <c r="G23" i="145"/>
  <c r="C10" i="145"/>
  <c r="G37" i="144"/>
  <c r="G29" i="144"/>
  <c r="G23" i="144"/>
  <c r="C10" i="144"/>
  <c r="G23" i="143"/>
  <c r="C10" i="143"/>
  <c r="G33" i="142"/>
  <c r="G23" i="95"/>
  <c r="G33" i="94"/>
  <c r="G23" i="94"/>
  <c r="G30" i="88"/>
  <c r="G29" i="88"/>
  <c r="G23" i="88"/>
  <c r="G37" i="134" l="1"/>
  <c r="G31" i="134"/>
  <c r="G30" i="134" s="1"/>
  <c r="G23" i="134"/>
  <c r="G31" i="133" l="1"/>
  <c r="G23" i="133"/>
  <c r="G23" i="127"/>
  <c r="G38" i="127"/>
  <c r="G37" i="132"/>
  <c r="G30" i="132"/>
  <c r="G24" i="132"/>
  <c r="G23" i="132"/>
  <c r="G32" i="131"/>
  <c r="G24" i="131"/>
  <c r="G37" i="130"/>
  <c r="G30" i="130"/>
  <c r="G23" i="130"/>
  <c r="G35" i="129"/>
  <c r="G29" i="129"/>
  <c r="G23" i="129"/>
  <c r="G31" i="128"/>
  <c r="G25" i="128"/>
  <c r="G36" i="61"/>
  <c r="G30" i="61"/>
  <c r="G28" i="119" l="1"/>
  <c r="G24" i="114"/>
  <c r="G23" i="114"/>
  <c r="I54" i="31" l="1"/>
  <c r="G24" i="122"/>
  <c r="G23" i="122" s="1"/>
  <c r="J24" i="111" l="1"/>
  <c r="H24" i="111"/>
  <c r="O46" i="68" l="1"/>
  <c r="N46" i="68"/>
  <c r="M46" i="68"/>
  <c r="G24" i="121"/>
  <c r="G23" i="121" s="1"/>
  <c r="G33" i="34" l="1"/>
  <c r="G32" i="34" s="1"/>
  <c r="G23" i="64" l="1"/>
  <c r="L25" i="111" l="1"/>
  <c r="K25" i="111"/>
  <c r="G23" i="116" l="1"/>
  <c r="G51" i="116" s="1"/>
  <c r="G38" i="38"/>
  <c r="G37" i="38" s="1"/>
  <c r="G23" i="119"/>
  <c r="G40" i="119" s="1"/>
  <c r="G23" i="117"/>
  <c r="G51" i="117" s="1"/>
  <c r="G27" i="115"/>
  <c r="G44" i="115" s="1"/>
  <c r="G46" i="114"/>
  <c r="G32" i="113"/>
  <c r="G23" i="113"/>
  <c r="G42" i="113" s="1"/>
  <c r="Q25" i="111"/>
  <c r="P25" i="111"/>
  <c r="O24" i="111"/>
  <c r="N24" i="111"/>
  <c r="N23" i="111" s="1"/>
  <c r="N50" i="111" s="1"/>
  <c r="M24" i="111"/>
  <c r="M23" i="111" s="1"/>
  <c r="M50" i="111" s="1"/>
  <c r="I24" i="111"/>
  <c r="I23" i="111" s="1"/>
  <c r="H23" i="111"/>
  <c r="H50" i="111" s="1"/>
  <c r="G23" i="111"/>
  <c r="I50" i="111" l="1"/>
  <c r="K24" i="111"/>
  <c r="J23" i="111"/>
  <c r="J50" i="111" s="1"/>
  <c r="Q24" i="111"/>
  <c r="L24" i="111"/>
  <c r="O23" i="111"/>
  <c r="O50" i="111" s="1"/>
  <c r="P24" i="111"/>
  <c r="G23" i="98"/>
  <c r="G23" i="97"/>
  <c r="G24" i="96"/>
  <c r="G23" i="96" s="1"/>
  <c r="G23" i="92"/>
  <c r="G24" i="90"/>
  <c r="G23" i="90" s="1"/>
  <c r="G24" i="74"/>
  <c r="G30" i="72"/>
  <c r="G29" i="80"/>
  <c r="G36" i="80"/>
  <c r="G24" i="80"/>
  <c r="G23" i="80" s="1"/>
  <c r="K23" i="111" l="1"/>
  <c r="L23" i="111"/>
  <c r="Q23" i="111"/>
  <c r="P23" i="111"/>
  <c r="L50" i="111"/>
  <c r="K50" i="111"/>
  <c r="P50" i="111" l="1"/>
  <c r="Q50" i="111"/>
  <c r="G23" i="34" l="1"/>
  <c r="G30" i="64" l="1"/>
  <c r="G29" i="64" s="1"/>
  <c r="G24" i="13"/>
  <c r="G24" i="69"/>
  <c r="G31" i="56" l="1"/>
  <c r="G30" i="56" s="1"/>
  <c r="G25" i="56"/>
  <c r="G24" i="56" s="1"/>
  <c r="G24" i="75" l="1"/>
  <c r="G23" i="75" s="1"/>
  <c r="G23" i="72"/>
  <c r="G28" i="2" l="1"/>
  <c r="G23" i="69" l="1"/>
  <c r="G23" i="38" l="1"/>
  <c r="G26" i="61" l="1"/>
  <c r="G25" i="61" s="1"/>
  <c r="G42" i="2" l="1"/>
  <c r="G30" i="2"/>
  <c r="G26" i="2"/>
  <c r="G24" i="2"/>
  <c r="G47" i="2" s="1"/>
  <c r="G38" i="2" l="1"/>
  <c r="G23" i="13"/>
  <c r="G29" i="37"/>
  <c r="G36" i="2" l="1"/>
  <c r="G26" i="31"/>
</calcChain>
</file>

<file path=xl/sharedStrings.xml><?xml version="1.0" encoding="utf-8"?>
<sst xmlns="http://schemas.openxmlformats.org/spreadsheetml/2006/main" count="5281" uniqueCount="817">
  <si>
    <t>Poder Ejecutivo del Estado de Zacatecas</t>
  </si>
  <si>
    <t>Descripción</t>
  </si>
  <si>
    <t xml:space="preserve"> </t>
  </si>
  <si>
    <t>Estrategia</t>
  </si>
  <si>
    <t>Objetivo de la Estrategia</t>
  </si>
  <si>
    <t xml:space="preserve">I n f o r m a c i ó n    P r o g r a m á t i c a </t>
  </si>
  <si>
    <t>Unidad de Medida</t>
  </si>
  <si>
    <t>Real Obtenida</t>
  </si>
  <si>
    <t>TOTALES</t>
  </si>
  <si>
    <t>% de Avance Respecto a:</t>
  </si>
  <si>
    <t>Secretaría General de Gobierno</t>
  </si>
  <si>
    <t>Proyectada</t>
  </si>
  <si>
    <t>Modificada</t>
  </si>
  <si>
    <t xml:space="preserve">Aprobado  </t>
  </si>
  <si>
    <t xml:space="preserve">Modificado </t>
  </si>
  <si>
    <t xml:space="preserve">Devengado </t>
  </si>
  <si>
    <t xml:space="preserve">I n f o r m a c i ó n  P r e s u p u e s t a l </t>
  </si>
  <si>
    <t>Dependencia / Entidad</t>
  </si>
  <si>
    <t>Presupuestal</t>
  </si>
  <si>
    <t>Programática</t>
  </si>
  <si>
    <t>Meta Proyectada</t>
  </si>
  <si>
    <t>Meta Modificada</t>
  </si>
  <si>
    <t>Programas y Proyectos de Inversión</t>
  </si>
  <si>
    <t>Fuente de la Información Presupuestal: Sistema Integral de Información Financiera (SIIF).</t>
  </si>
  <si>
    <t>Estrategias</t>
  </si>
  <si>
    <t>Servicios de Salud de Zacatecas</t>
  </si>
  <si>
    <t>Secretaría de Salud</t>
  </si>
  <si>
    <t>Secretaría de Desarrollo Social</t>
  </si>
  <si>
    <t>Varios</t>
  </si>
  <si>
    <t>Secretaría del Zacatecano Migrante</t>
  </si>
  <si>
    <t>% de Variación Respecto a:</t>
  </si>
  <si>
    <t>Componente</t>
  </si>
  <si>
    <t>Promoción de los Derechos Humanos</t>
  </si>
  <si>
    <t>Salud efectiva para todos.</t>
  </si>
  <si>
    <t>Procesos de acreditación de establecimientos de salud llevados a cabo.</t>
  </si>
  <si>
    <t>Secretaría de las Mujeres</t>
  </si>
  <si>
    <t>No. de Comp.</t>
  </si>
  <si>
    <t>Documento-Elaborar</t>
  </si>
  <si>
    <t>Obra-Realizar</t>
  </si>
  <si>
    <t>Apoyo-Otorgar</t>
  </si>
  <si>
    <t>Atención a Grupos Vulnerables</t>
  </si>
  <si>
    <t>Trámite-Realizar</t>
  </si>
  <si>
    <t>Capacitación-Realizar</t>
  </si>
  <si>
    <t>Persona-Atender</t>
  </si>
  <si>
    <t>Persona-Capacitar</t>
  </si>
  <si>
    <t>TOTAL</t>
  </si>
  <si>
    <t>Actividad-Realizar</t>
  </si>
  <si>
    <t>Informe-Elaborar</t>
  </si>
  <si>
    <t>Evento-Realizar</t>
  </si>
  <si>
    <t>Programa-Operar</t>
  </si>
  <si>
    <t>Documento-Tramitar</t>
  </si>
  <si>
    <t>Beca-Otorgar</t>
  </si>
  <si>
    <t xml:space="preserve">III.II Programática </t>
  </si>
  <si>
    <t xml:space="preserve">Varios </t>
  </si>
  <si>
    <t>Registro-Realizar</t>
  </si>
  <si>
    <t>Bienestar para Todos</t>
  </si>
  <si>
    <t>Educación para una sociedad igualitaria y con identidad</t>
  </si>
  <si>
    <t>Salud para el bienestar</t>
  </si>
  <si>
    <t>Infraestructura básica para combatir el rezago social</t>
  </si>
  <si>
    <t>Desarrollo urbano y vivienda para la integración social</t>
  </si>
  <si>
    <t>Integración de la comunidad migrante</t>
  </si>
  <si>
    <t>Sostenibilidad del agua y medio ambiente</t>
  </si>
  <si>
    <t>Mujeres Zacatecanas Transformado la Historia</t>
  </si>
  <si>
    <t>Principio Rector</t>
  </si>
  <si>
    <t>Política Pública</t>
  </si>
  <si>
    <t>Programa Presupuestario</t>
  </si>
  <si>
    <t xml:space="preserve">Programa Presupuestario </t>
  </si>
  <si>
    <t>Educación para Adultos</t>
  </si>
  <si>
    <t>Instituto Zacatecano de Educación para Adultos</t>
  </si>
  <si>
    <t>Instituto Tecnológico Superior de Nochistlán</t>
  </si>
  <si>
    <t>Universidad Politécnica del Sur de Zacatecas</t>
  </si>
  <si>
    <t>Instituto Zacatecano de Construcción de Escuelas</t>
  </si>
  <si>
    <t>Educación Básica</t>
  </si>
  <si>
    <t>Secretaría de Educación</t>
  </si>
  <si>
    <t>Centros de Educación Inicial Atendidos</t>
  </si>
  <si>
    <t>Escuelas de Educación Primaria atendidas</t>
  </si>
  <si>
    <t>Escuelas de Educación Secundaria atendidas</t>
  </si>
  <si>
    <t>Alumnas y alumnos en la Escuela Normal atendidos</t>
  </si>
  <si>
    <t>Alumnas y alumnos en Educación Superior de formación de docentes atendidos</t>
  </si>
  <si>
    <t>Gestión Administrativa</t>
  </si>
  <si>
    <t>Administración de servicios educativos realizados</t>
  </si>
  <si>
    <t>Programa para el Desarrollo Profesional Docente atendido</t>
  </si>
  <si>
    <t>Diagnóstico estatal sectorial de salud elaborado.</t>
  </si>
  <si>
    <t>Proceso Administrativo</t>
  </si>
  <si>
    <t>Secretaría de Desarrollo Urbano, Vivienda y Ordenamiento Territorial</t>
  </si>
  <si>
    <t>Infraestructura Social para el Bienestar</t>
  </si>
  <si>
    <t>Junta de Protección y Conservación de Monumentos y Zonas Típicas del Estado de Zacatecas</t>
  </si>
  <si>
    <t>Escrituras y Títulos de Propiedad</t>
  </si>
  <si>
    <t>Vínculo Migrante</t>
  </si>
  <si>
    <t>Sostenibilidad del agua</t>
  </si>
  <si>
    <t>Secretaría del Agua y Medio Ambiente</t>
  </si>
  <si>
    <t>Estudios y Obras de Abastecimiento de Agua Realizados</t>
  </si>
  <si>
    <t>Estudios y Obras de saneamiento de aguas residuales realizadas</t>
  </si>
  <si>
    <t>Fomento a la Responsabilidad y Cuidado del Medio Ambiente</t>
  </si>
  <si>
    <t>Bienestar para Grupos Vulnerables</t>
  </si>
  <si>
    <t>Usuario-Atender</t>
  </si>
  <si>
    <t>Alumno-Atender</t>
  </si>
  <si>
    <t>Proceso-Realizar</t>
  </si>
  <si>
    <t>Convenio-Participar</t>
  </si>
  <si>
    <t>Niño (a)-Atender</t>
  </si>
  <si>
    <t>Solicitud-Recibir</t>
  </si>
  <si>
    <t>Persona-Beneficiar</t>
  </si>
  <si>
    <t>1,2,3,4,5,6,7</t>
  </si>
  <si>
    <t xml:space="preserve"> Ampliar la cobertura de programas federales para becas y apoyos para la educación, a fin de favorecer la inclusión y permanencia de los estudiantes.</t>
  </si>
  <si>
    <t xml:space="preserve">  Dignificar la infraestructura educativa para mejorar el sentido de la pertenencia y el bienestar de la comunidad escolar. </t>
  </si>
  <si>
    <t xml:space="preserve"> Fortalecer la integración de Zacatecas en el plan educativo nacional, para conjuntar los esfuerzos que permitan alcanzar mejores resultados.</t>
  </si>
  <si>
    <t>Fortalecer la integración de Zacatecas en el plan educativo nacional, para conjuntar los esfuerzos que permitan alcanzar mejores resultados.</t>
  </si>
  <si>
    <t xml:space="preserve">Dignificar la infraestructura educativa para mejorar el sentido de la pertenencia y el bienestar de la comunidad escolar. </t>
  </si>
  <si>
    <t xml:space="preserve"> Impulsar el fortalecimiento de las instituciones formadoras y de capacitación docente y para el trabajo, para mejorar la preparación docente.</t>
  </si>
  <si>
    <t>Vincular la educación media y superior al sistema productivo para mejorar la competitividad estatal.</t>
  </si>
  <si>
    <t>Diseñar e implementar programas compensatorios para impulsar las políticas de género e inclusión en la educación.</t>
  </si>
  <si>
    <t>Atender las desigualdades generadas por la pandemia en materia de conectividad y equipos tecnológicos en las escuelas, para disminuir los niveles de exclusión.</t>
  </si>
  <si>
    <t>Apoyos para prestadores de servicio</t>
  </si>
  <si>
    <t>TOTAL Hoja 2/2</t>
  </si>
  <si>
    <t>TOTAL Hoja 1/2</t>
  </si>
  <si>
    <t>Educación Inicial y Preescolar</t>
  </si>
  <si>
    <t>Servicios Educativos Complementarios</t>
  </si>
  <si>
    <t>Bibliotecas Públicas gestionadas</t>
  </si>
  <si>
    <t>Actividades administrativas atendidas, que generan impacto de excelencia en la Nueva Escuela Mexicana</t>
  </si>
  <si>
    <t>TOTAL Estrategia 3</t>
  </si>
  <si>
    <t>Atención administrativa para áreas adjetivas</t>
  </si>
  <si>
    <t>Formación Docente</t>
  </si>
  <si>
    <t>Programa de profesionalización para docentes de educación media implementado</t>
  </si>
  <si>
    <t>Educación Superior</t>
  </si>
  <si>
    <t xml:space="preserve">  Vincular la educación media y superior al sistema productivo para mejorar la competitividad estatal.</t>
  </si>
  <si>
    <t>Educación Media</t>
  </si>
  <si>
    <t xml:space="preserve"> Diseñar e implementar programas compensatorios para impulsar las políticas de género e inclusión en la educación.</t>
  </si>
  <si>
    <t>Inclusión e Igualdad</t>
  </si>
  <si>
    <t>Acciones para la igualdad fortalecidas</t>
  </si>
  <si>
    <t>Tecnología Educativa</t>
  </si>
  <si>
    <t>Administrar de manera transparente, eficaz y eficiente los recursos para la salud.</t>
  </si>
  <si>
    <t>Fortalecer centros concentradores de servicios en zonas de alta dispersión, para facilitar la integración y atención de necesidades de servicios básicos.</t>
  </si>
  <si>
    <t>Obras de infraestructura de vivienda ejecutadas</t>
  </si>
  <si>
    <t>Fortalecimiento de los Centros Integradores</t>
  </si>
  <si>
    <t>Realizar mejoras en espacios de vivienda como instrumento para la integración y dignificación social.</t>
  </si>
  <si>
    <t>Construir espacios de viviendas para su mejora y dignificación, contribuyendo a la mejora de la calidad de vida de sus habitantes.</t>
  </si>
  <si>
    <t>Rehabilitar espacios públicos, como estrategia para favorecer la convivencia, la cohesión social y el sentido de pertenencia en sus comunidades.</t>
  </si>
  <si>
    <t xml:space="preserve">Consolidar y mejorar la movilidad urbana y los servicios de transporte público, para generar un ambiente urbano digno y armónico, que permita condiciones de seguridad y desarrollo para la sociedad. </t>
  </si>
  <si>
    <t>Fortalecer acciones para preservar la riqueza artística e histórica, así como la tradición e identidad de nuestro Patrimonio Histórico.</t>
  </si>
  <si>
    <t>Impulsar el desarrollo de ciudades inteligentes bajo el concepto de centralidades urbanas, que promuevan la integración comunitaria y la distribución de equipamientos, para reducir los costos de desplazamiento de la ciudadanía.</t>
  </si>
  <si>
    <t>Impulsar el desarrollo de centros urbanos resilientes y sostenibles, que garantice el otorgamiento de servicios y la renovación urbana, con mecanismos de cuidado del medio ambiente.</t>
  </si>
  <si>
    <t xml:space="preserve"> Fortalecer los procesos para la regularización jurídica y catastral de la propiedad de asentamientos humanos tanto urbanos como rurales.</t>
  </si>
  <si>
    <t>Fortalecer los procesos para la regularización jurídica y catastral de la propiedad de asentamientos humanos tanto urbanos como rurales.</t>
  </si>
  <si>
    <t>Espacios para la vivienda construidos  (FISE)</t>
  </si>
  <si>
    <t>Recursos humanos, financieros, materiales y servicios administrados.</t>
  </si>
  <si>
    <t>Sistema de Transporte Público</t>
  </si>
  <si>
    <t>Servicio Público de Transporte Profesionalizado</t>
  </si>
  <si>
    <t>Conservación y Difusión de la Memoria Histórica del Estado</t>
  </si>
  <si>
    <t>Memoria Histórica del Estado Conservada</t>
  </si>
  <si>
    <t>Memoria Histórica del Estado Difundida</t>
  </si>
  <si>
    <t>Protección y preservación del patrimonio material e inmaterial del estado</t>
  </si>
  <si>
    <t>Apoyo administrativo para la protección y preservación del patrimonio material e inmaterial del estado</t>
  </si>
  <si>
    <t>Escrituras y Títulos de Propiedad Emitidos</t>
  </si>
  <si>
    <t>Tenencia de la Tierra Social Administrada</t>
  </si>
  <si>
    <t xml:space="preserve">Implementar programas para el fortalecimiento de los vínculos con nuestros migrantes. </t>
  </si>
  <si>
    <t xml:space="preserve"> Orientar el uso de remesas al financiamiento de proyectos y actividades productivas, en alternativas de mezcla con recursos públicos.</t>
  </si>
  <si>
    <t>Recursos humanos, materiales y financieros administrados</t>
  </si>
  <si>
    <t>2,3,9</t>
  </si>
  <si>
    <t>Desarrollar y fortalecer la infraestructura para el tratamiento y aprovechamiento de aguas residuales.</t>
  </si>
  <si>
    <t>Impulsar proyectos y acciones de mitigación y remediación del impacto ambiental en las acciones de desarrollo urbano.</t>
  </si>
  <si>
    <t>Derecho de acceso a la información y protección de datos personales garantizado</t>
  </si>
  <si>
    <t xml:space="preserve">Fortalecer la atención a personas en condiciones de vulnerabilidad, bajo la norma de no dejar a nadie afuera, no dejar a nadie atrás. </t>
  </si>
  <si>
    <t>Gestión para el Bienestar</t>
  </si>
  <si>
    <t>Impulsar mecanismos para el empoderamiento socioeconómico, cultural y político de las mujeres, con el fin de potenciar su propio desarrollo y como agente de cambio para la trasformación estatal.</t>
  </si>
  <si>
    <t>Fortalecer la coordinación interinstitucional en los tres órdenes de gobierno, y promover la perspectiva de género en la administración pública.</t>
  </si>
  <si>
    <t>Promover y aplicar acciones de protección para prevenir y atender a mujeres víctimas de violencia, sus hijas e hijos.</t>
  </si>
  <si>
    <t>Elaborar y difundir el programa para la igualdad entre mujeres y hombres.</t>
  </si>
  <si>
    <t>Establecer y operar un programa de capacitación que contribuya a fomentar procesos de reeducación.</t>
  </si>
  <si>
    <t>Crear mecanismos de participación ciudadana para incrementar la sensibilización e incorporación de liderazgos comprometidos en las políticas públicas con perspectiva de género.</t>
  </si>
  <si>
    <t>La Nueva Gobernanza por la igualdad sustantiva entre mujeres y hombres</t>
  </si>
  <si>
    <t>Asesoría Jurídica proporcionada</t>
  </si>
  <si>
    <t>Fortalecimiento a los servicios integrales de protección y atención de las mujeres víctimas de violencia, sus hijas e hijos a través de la SEMUJER garantizada.</t>
  </si>
  <si>
    <t>Docente-Capacitar</t>
  </si>
  <si>
    <t>Proyecto-Elaborar</t>
  </si>
  <si>
    <t>Programa-Implementar</t>
  </si>
  <si>
    <t>Escuela-Atender</t>
  </si>
  <si>
    <t>Taller-Realizar</t>
  </si>
  <si>
    <t>Aula-Equipar</t>
  </si>
  <si>
    <t>Capacitación-Programar</t>
  </si>
  <si>
    <t>Sesión-Realizar</t>
  </si>
  <si>
    <t>Vivienda-Realizar</t>
  </si>
  <si>
    <t>Documento-Revisar</t>
  </si>
  <si>
    <t>Documento-Expedir</t>
  </si>
  <si>
    <t>Asesoría-Brindar</t>
  </si>
  <si>
    <t>Proceso-Controlar</t>
  </si>
  <si>
    <t>Coordinación-Ejecutar</t>
  </si>
  <si>
    <t>Grupo-Organizar</t>
  </si>
  <si>
    <t>Informe-Generar</t>
  </si>
  <si>
    <t>*0</t>
  </si>
  <si>
    <t>Fuente de la Información Programática: Sistema Integral de Información para la Planeación(SIPLAN).</t>
  </si>
  <si>
    <t>Ampliar la cobertura de programas federales para becas y apoyos para la educación, a fin de favorecer la inclusión y permanencia de los estudiantes.</t>
  </si>
  <si>
    <t>Espacios Educativos para educación básica  en la Nueva Gobernanza atendidos</t>
  </si>
  <si>
    <t>Espacios Educativos para educación media en la Nueva Gobernanza atendidos</t>
  </si>
  <si>
    <t>Centros de Educación prescolar Atendidos</t>
  </si>
  <si>
    <t>Servicios de Educación Física en Educación Básica atendidos</t>
  </si>
  <si>
    <t>Programas para el desarrollo y evaluación educativos atendidos</t>
  </si>
  <si>
    <t>Acciones en la educación para el bienestar de las alumnas y los alumnos de educación básica en la Nueva Gobernanza atendidos</t>
  </si>
  <si>
    <t>Actividades Complementaria atendidas</t>
  </si>
  <si>
    <t>Direcciones Regionales</t>
  </si>
  <si>
    <t>Visitas de supervisión profesionalizante, realizadas</t>
  </si>
  <si>
    <t>Actividades programáticas de servicios educativos que permiten la operación de las escuelas, realizadas</t>
  </si>
  <si>
    <t>Actividades de formación profesional para docentes evaluados</t>
  </si>
  <si>
    <t>Alumnas y alumnos en Escuelas de Educación Media Superior atendidos</t>
  </si>
  <si>
    <t>Alumnas y alumnos preparatorias estatales atendidos</t>
  </si>
  <si>
    <t>Alumnas y alumnas en Telebachillerato atendidos</t>
  </si>
  <si>
    <t>Niñas y niños en Educación Especial atendidos</t>
  </si>
  <si>
    <t>Centro de Tecnologías Educativas antendidos</t>
  </si>
  <si>
    <t>Transparencia en salud.</t>
  </si>
  <si>
    <t>Rectoría del Sistema Estatal de Salud</t>
  </si>
  <si>
    <t>Fortalecer los servicios básicos y obras de infraestructura de vivienda y urbanización, para combatir la pobreza y el rezago social.</t>
  </si>
  <si>
    <t>Centros BIENESTAR operados</t>
  </si>
  <si>
    <t>1,2</t>
  </si>
  <si>
    <t>Subsidios de materiales para mejoramiento de la vivienda entregados</t>
  </si>
  <si>
    <t>Optimización de procesos</t>
  </si>
  <si>
    <t>Apoyar y vincular la organización y coordinación de las actividades de las unidades administrativas de la Secretaría realizadas</t>
  </si>
  <si>
    <t>Solicitudes de acceso a la información y protección de datos personales atendidas</t>
  </si>
  <si>
    <t>Planear, diseñar y operar la política de estrategia de comunicación interinstitucional realizada</t>
  </si>
  <si>
    <t>Atención, acompañamiento y apoyo al migrante y sus familias realizado</t>
  </si>
  <si>
    <t>Asistencia y apoyo al Migrante en el Estado realizada</t>
  </si>
  <si>
    <t>Zacatecas productivo y migrante, 2x1 y remesas productivas</t>
  </si>
  <si>
    <t>Proyectos aprobados a través del 2x1</t>
  </si>
  <si>
    <t>Administración de los Recursos Humanos, Materiales  y Financieros para Gestión del Agua y Medio Ambiente</t>
  </si>
  <si>
    <t>Recursos Materiales, Humanos y Financieros administrados</t>
  </si>
  <si>
    <t>Derecho de Acceso a la Información Pública y Protección de Datos personales garantizados</t>
  </si>
  <si>
    <t>Estudios y Obras de drenaje realizados</t>
  </si>
  <si>
    <t>Registro de Emisiones y Transferencia de Contaminantes</t>
  </si>
  <si>
    <t>Apoyos económicos individuales entregados.</t>
  </si>
  <si>
    <t>Coordinación Interinstitucional y con otros órdenes de Gobierno realizada</t>
  </si>
  <si>
    <t>Soporte Administrativo a Programas Sociales operado</t>
  </si>
  <si>
    <t>Soporte Jurídico a Programas Sociales operado</t>
  </si>
  <si>
    <t>Planeación de Programas Sociales realizada</t>
  </si>
  <si>
    <t>Fortalecer la coordinación interinstitucional</t>
  </si>
  <si>
    <t>Programa de Fortalecimiento a las Instancias Municipales por la Paz de las Mujeres (PROFIPAZ), Implementado</t>
  </si>
  <si>
    <t>Apoyos emergentes para garantizar la satisfacción de las necesidades mínimos de mujeres víctimas de violencia, sus hijas e hijos, otorgados.</t>
  </si>
  <si>
    <t>Impulsar el fortalecimiento de las instituciones formadoras y de capacitación docente y para el trabajo, para mejorar la preparación docente.</t>
  </si>
  <si>
    <t>Orientar el uso de remesas al financiamiento de proyectos y actividades productivas, en alternativas de mezcla con recursos públicos.</t>
  </si>
  <si>
    <t xml:space="preserve">Construir y/o mejorar la infraestructura comunitaria para la dotación de servicios básicos a comunidades y población en pobreza o rezago social. </t>
  </si>
  <si>
    <t>Obras de agua potable ejecutadas</t>
  </si>
  <si>
    <t>Obras de drenaje y alcantarillado ejecutadas</t>
  </si>
  <si>
    <t>Obras de electrificación ejecutadas</t>
  </si>
  <si>
    <t>Obras de urbanización entregadas</t>
  </si>
  <si>
    <t>Obras de infraestructura de uso comunitario entregadas</t>
  </si>
  <si>
    <t>Construir o rehabilitar carreteras y caminos para fortalecer la integración de comunidades en situación de rezago.</t>
  </si>
  <si>
    <t>Atención a vías de acceso a comunidades mejoradas</t>
  </si>
  <si>
    <t>Examen-Aplicar</t>
  </si>
  <si>
    <t>Documento-Actualizar</t>
  </si>
  <si>
    <t>Documento-Validar</t>
  </si>
  <si>
    <t>Centros concentradores de servicios fortalecidos</t>
  </si>
  <si>
    <t>Equipo-Modernizar</t>
  </si>
  <si>
    <t>Material de Difusión-Distribuir</t>
  </si>
  <si>
    <t>Apoyos en especie grupales entregados.</t>
  </si>
  <si>
    <t>Apoyos económicos grupales entregados.</t>
  </si>
  <si>
    <t>Apoyos en especie individuales entregados.</t>
  </si>
  <si>
    <t>Coordinación de programas Sociales realizada</t>
  </si>
  <si>
    <t>Mujeres Zacatecanas Transformando la Historia</t>
  </si>
  <si>
    <t>111</t>
  </si>
  <si>
    <t>1</t>
  </si>
  <si>
    <t>2</t>
  </si>
  <si>
    <t>3</t>
  </si>
  <si>
    <t>110</t>
  </si>
  <si>
    <t xml:space="preserve">Apoyos Educativos para el Bienestar </t>
  </si>
  <si>
    <t>Apoyo en  especie para estudiantes de educación básica otorgados.</t>
  </si>
  <si>
    <t xml:space="preserve">Apoyo económico para estudiantes de educación básica otorgados </t>
  </si>
  <si>
    <t>Apoyos educativos</t>
  </si>
  <si>
    <t xml:space="preserve">Becas estatales para alumnas y alumnos de educación básica otorgadas </t>
  </si>
  <si>
    <t xml:space="preserve">Becas y apoyos estatales para alumnas y alumnos educación superior otorgadas </t>
  </si>
  <si>
    <t>Apoyos para prestadores de servicio de educación basica otorgados</t>
  </si>
  <si>
    <t xml:space="preserve">Espacios Educativos </t>
  </si>
  <si>
    <t>32</t>
  </si>
  <si>
    <t>34</t>
  </si>
  <si>
    <t>4</t>
  </si>
  <si>
    <t>39</t>
  </si>
  <si>
    <t>1,2,3,4</t>
  </si>
  <si>
    <t>130</t>
  </si>
  <si>
    <t>5</t>
  </si>
  <si>
    <t>6</t>
  </si>
  <si>
    <t>Seguimiento de programas sociales en la regiones COPLADER realizado</t>
  </si>
  <si>
    <t>7</t>
  </si>
  <si>
    <t>113</t>
  </si>
  <si>
    <t>Mejoramiento de Vivienda (Construyendo Bienestar)</t>
  </si>
  <si>
    <t>151</t>
  </si>
  <si>
    <t>154</t>
  </si>
  <si>
    <t>160</t>
  </si>
  <si>
    <t>9</t>
  </si>
  <si>
    <t>Vivienda Mejorada para la Integración Social (Construyendo Bienestar)</t>
  </si>
  <si>
    <t xml:space="preserve">Solicitudes recibidas, canalizadas y atendidas </t>
  </si>
  <si>
    <t xml:space="preserve">Procedimientos jurídicos y administrativos sustanciados </t>
  </si>
  <si>
    <t xml:space="preserve">Infraestructura de tecnologías de información actualizada </t>
  </si>
  <si>
    <t>194</t>
  </si>
  <si>
    <t>Regeneración y Consolidación Urbana</t>
  </si>
  <si>
    <t xml:space="preserve">Prestación de transporte público desarrollado </t>
  </si>
  <si>
    <t>157</t>
  </si>
  <si>
    <t>145</t>
  </si>
  <si>
    <t>117</t>
  </si>
  <si>
    <t xml:space="preserve">Mantenimiento y servicios por la unidad de informática brindados </t>
  </si>
  <si>
    <t xml:space="preserve">Promoción de acciones de gestión documental y de administración de archivos realizados  </t>
  </si>
  <si>
    <t>190</t>
  </si>
  <si>
    <t>Capacitación para la Educación Ambiental Implementada</t>
  </si>
  <si>
    <t>Conocimiento y cuidado de la biodiversidad y bienestar animal fomentado</t>
  </si>
  <si>
    <t xml:space="preserve">Programa de cultura del agua implementado </t>
  </si>
  <si>
    <t xml:space="preserve">Cumplimiento de la normatividad en materia ambiental fomentado  </t>
  </si>
  <si>
    <t xml:space="preserve">Medidas establecidas para atenuar el cambio climatico adoptadas </t>
  </si>
  <si>
    <t>116</t>
  </si>
  <si>
    <t>Asuntos turnados al Despacho atendidos</t>
  </si>
  <si>
    <t xml:space="preserve">Recursos de la secretaría de las mujeres administrados </t>
  </si>
  <si>
    <t>La nueva gobernanza por la igualdad sustantiva entre mujeres y hombres</t>
  </si>
  <si>
    <t>167</t>
  </si>
  <si>
    <t xml:space="preserve">Fortalecer la Coordinación Interinstitucional  </t>
  </si>
  <si>
    <t xml:space="preserve">Registro de casos de violencia, datos estadísticos y plataforma del banco Estatal de datos sobre violencia contra las mujeres, sistematizado </t>
  </si>
  <si>
    <t>Empoderamiento integral de las mujeres en el Estado de Zacatecas impulsado.</t>
  </si>
  <si>
    <t xml:space="preserve">Políticas Públicas con perspectiva de Género en la administración pública estatal y municipal implementadas </t>
  </si>
  <si>
    <t xml:space="preserve">Seguimiento y mejora continua en la ejecución del modelo para la igualdad entre mujeres y hombres del Estado de Zacatecas realizado </t>
  </si>
  <si>
    <t>Capacitación en derechos de las mujeres y difusión de acciones ejecutadas</t>
  </si>
  <si>
    <t xml:space="preserve">La nueva gobernanza por la igualdad sustantiva entre mujeres y hombres </t>
  </si>
  <si>
    <t>Mecanismos para la difusión de la perpectiva de género en la administración pública Estatal y Municipal, implementados</t>
  </si>
  <si>
    <t xml:space="preserve">Fortalecimiento a los servicios integrales de protección y atención de las mujeres víctimas de violencia, sus hijas e hijos a través de la Semujer garantizada. </t>
  </si>
  <si>
    <t xml:space="preserve">Fomento a la promoción de la erradicación de la violencia en contra de las mujeres en el Estado de Zacatecas implementada </t>
  </si>
  <si>
    <t>1,2,3,4,5,7</t>
  </si>
  <si>
    <t xml:space="preserve">Apoyo de calzado escolar para estudiantes de educación basica otorgado </t>
  </si>
  <si>
    <t>Infraestructura educativa de nivel básico construida</t>
  </si>
  <si>
    <t>Infraestructura educativa de nivel básico rehabilitada</t>
  </si>
  <si>
    <t>Espacios educativos de nivel básico equipados</t>
  </si>
  <si>
    <t>Intervención para la dignificación de la infraestructura fisica educativa con el objetivo de lograr el bienestar de la comunidad escolar de nivel Básico</t>
  </si>
  <si>
    <t>Intervención para la dignificación de la infraestructura fisica educativa con el objetivo de lograr el bienestar de la comunidad escolar de nivel  Medio Superior</t>
  </si>
  <si>
    <t>C.3 Niñas, Niños y Adolescentes atendidos</t>
  </si>
  <si>
    <t>Acceso a la información pública y protección de datos personales desarrollado.</t>
  </si>
  <si>
    <t>Informe-Difundir</t>
  </si>
  <si>
    <t>Intervención para la dignificación de la infraestructura fisica educativa con el objetivo de lograr el bienestar de la comunidad escolar de nivel Superior</t>
  </si>
  <si>
    <t xml:space="preserve">Procesos desarrollados para administrar de forma eficiente los recursos humanos, materiales y financieros </t>
  </si>
  <si>
    <t>Modelo implementado para la Igualdad entre Mujeres y Hombres</t>
  </si>
  <si>
    <t>TOTAL Estrategia 2</t>
  </si>
  <si>
    <t>Operación de la Escuela Estatal de Conservación</t>
  </si>
  <si>
    <t>Escuela de Conservación y Restauración de Zacatecas "Refugio Reyes"</t>
  </si>
  <si>
    <t>*</t>
  </si>
  <si>
    <t>Fortalecimiento del Servicio Educativo de Nivel Superior prestado por el Instituto Tecnológico Superior de Jerez</t>
  </si>
  <si>
    <t>Instituto Tecnológico Superior de Jerez</t>
  </si>
  <si>
    <t>Profesionistas talentosos e innovadores formados.</t>
  </si>
  <si>
    <t>Alumno-Coordinar</t>
  </si>
  <si>
    <t>Recursos con enfoque de servicio al proceso académico administrados.</t>
  </si>
  <si>
    <t>Documento-Distribuir</t>
  </si>
  <si>
    <t>Programa con acciones que vinculan a la institución con diferentes sectores realizado acuerdos y convenios de colaboración.</t>
  </si>
  <si>
    <t>Convenio-Autorizar</t>
  </si>
  <si>
    <t>Consolidar la calidad de la educación en el ITSZaS</t>
  </si>
  <si>
    <t>Instituto Tecnológico Superior de Tlaltenango</t>
  </si>
  <si>
    <t>Alumnos(as) de educación superior atendidos.</t>
  </si>
  <si>
    <t>Docentes reconocidos, actualizados y/o formados.</t>
  </si>
  <si>
    <t>Programas y procesos evaluados.</t>
  </si>
  <si>
    <t>Certificación-Expedir</t>
  </si>
  <si>
    <t>Gestión Institucional con transparencia y rendición de cuentas lograda.</t>
  </si>
  <si>
    <t>Programa-Elaborar</t>
  </si>
  <si>
    <t xml:space="preserve">Expansión de la educación inicial atendida </t>
  </si>
  <si>
    <t>Servicios educativos de nivel inicial, primaria y secundaria otorgados</t>
  </si>
  <si>
    <t>Servicios educativos de nivel inicial, primaria y secundaria con perspectiva de género otorgados</t>
  </si>
  <si>
    <t>Servicios educativos de nivel inicial, primaria y secundaria a los Grupos Prioritarios en situación de vulnerabilidad: Adultos Mayores, Jóvenes de 15 a 29 años, Niñas, Niños y Adolescentes otorgados</t>
  </si>
  <si>
    <t>Educación integral y de excelencia</t>
  </si>
  <si>
    <t>Colegio de Bachilleres del Estado de Zacatecas</t>
  </si>
  <si>
    <t>Gestión pedagógica de calidad realizada</t>
  </si>
  <si>
    <t>Gestión académica de calidad realizada</t>
  </si>
  <si>
    <t>Gestión administrativa de calidad realizada</t>
  </si>
  <si>
    <t>Fortalecimiento Del ITSL</t>
  </si>
  <si>
    <t>Instituto Tecnológico Superior de Loreto</t>
  </si>
  <si>
    <t>Oferta de calidad educativa, cobertura y formación integral proporcionada.</t>
  </si>
  <si>
    <t>Investigación, desarrollo tecnológico, vinculación y emprendimiento fortalecidos.</t>
  </si>
  <si>
    <t>Efectividad organizacional implementada mediante procesos, leyes, normas y lineamientos</t>
  </si>
  <si>
    <t>Formación de estudiantes con perfil científico y tecnológico CECyTEZ-EMSaD</t>
  </si>
  <si>
    <t>Colegio de Estudios Científicos y Tecnológicos del Estado de Zacatecas</t>
  </si>
  <si>
    <t>Trabajador-Atender</t>
  </si>
  <si>
    <t xml:space="preserve">Programas educativos de calidad reconocidos o acreditados bajo el enfoque de bienestar. </t>
  </si>
  <si>
    <t>Profesionistas Talentoso e innovadores formados</t>
  </si>
  <si>
    <t>TOTAL Hoja 1/5</t>
  </si>
  <si>
    <t>TOTAL Hoja 2/5</t>
  </si>
  <si>
    <t>TOTAL Hoja 3/5</t>
  </si>
  <si>
    <t>TOTAL Hoja 4/5</t>
  </si>
  <si>
    <t>TOTAL Hoja 5/5</t>
  </si>
  <si>
    <t>Plan de apoyo a las instituciones educativas de educación superior para el fortalecimiento de la excelencia educativa implementado</t>
  </si>
  <si>
    <t>Ampliar la cobertura de capacitación para el trabajo en el Estado de Zacatecas en los sectores sociales, productivos y educativos con igualdad sustantiva entre mujeres y hombres.</t>
  </si>
  <si>
    <t>Instituto de Capacitación para el Trabajo</t>
  </si>
  <si>
    <t>Capacitación en el sector social impartida.</t>
  </si>
  <si>
    <t>Capacitación en el sector productivo impartida.</t>
  </si>
  <si>
    <t>Capacitación en el sector gubernamental y educativo impartida.</t>
  </si>
  <si>
    <t>Colegio de Educación Profesional Técnica de Zacatecas</t>
  </si>
  <si>
    <t>Procesos escolares de nivel media de corte tecnológico asistidos.</t>
  </si>
  <si>
    <t>Profesionistas titulados(as)</t>
  </si>
  <si>
    <t>Vinculación con el sector productivo, público y privado efectuada</t>
  </si>
  <si>
    <t>Administración de Recursos realizada</t>
  </si>
  <si>
    <t>Certificaciones del Sistema de Gestión Integral (SGI) y Sistema de Igualdad de Género (SGIG) consolidadas</t>
  </si>
  <si>
    <t>Espacios incrementados con estructura especializada</t>
  </si>
  <si>
    <t>Docentes actualizados acorde a su perfil académico</t>
  </si>
  <si>
    <t>Colocación eficiente  en el sector productivo</t>
  </si>
  <si>
    <t>Contribuir a la transformación del ITSN 2025</t>
  </si>
  <si>
    <t>Universidad Tecnológica del Estado de Zacatecas</t>
  </si>
  <si>
    <t>Proyecto Estratégico de Educación Integral de Calidad</t>
  </si>
  <si>
    <t>Universidad Politécnica de Zacatecas</t>
  </si>
  <si>
    <t>Competitividad de nuestros egresados asegurada</t>
  </si>
  <si>
    <t>Administración  adecuada  de los recursos financieros, materiales, humanos e infraestructura.</t>
  </si>
  <si>
    <t>Vinculación fortalecida con el sector industrial , gubernamental y privado a través de nuestros servicios de consultoría, asesoría y de formación.</t>
  </si>
  <si>
    <t>Ofrecer educación de calidad e integral a las y los estudiantes del Instituto Tecnológico Superior de Fresnillo</t>
  </si>
  <si>
    <t>Instituto Tecnológico Superior de Fresnillo</t>
  </si>
  <si>
    <t>Alumno-Inscribir</t>
  </si>
  <si>
    <t xml:space="preserve">Programas Educativos de calidad, enfocados al desarrollo humano </t>
  </si>
  <si>
    <t>TOTALES Hoja 1/3</t>
  </si>
  <si>
    <t>TOTAL Estrategia 5</t>
  </si>
  <si>
    <t>TOTALES Hoja 2/3</t>
  </si>
  <si>
    <t>TOTAL Hoja 3/3</t>
  </si>
  <si>
    <t>1,2,3,4,5,6,7,8</t>
  </si>
  <si>
    <t>Garantizar la presencia del personal de salud con capacidades técnicas adecuadas, para fortalecer la atención en todo el territorio.</t>
  </si>
  <si>
    <t>Implementar acciones en el cuidado de la salud a través de la educación preventiva, centrada en la persona, la familia y la comunidad.</t>
  </si>
  <si>
    <t>Priorizar la atención médica y nutricional en niñas, niños, mujeres, personas adultas mayores, personas con discapacidad y en situación de vulnerabilidad.</t>
  </si>
  <si>
    <t>Implementar un programa integral de salud mental con alcance a toda la población.</t>
  </si>
  <si>
    <t>Incrementar la cobertura de salud, fortaleciendo la infraestructura y equipamiento de las unidades, centros de salud, hospitales y casas de salud.</t>
  </si>
  <si>
    <t>Implementar acciones para mejorar el otorgamiento de consultas, garantizando el suministro de medicinas e insumos médicos.</t>
  </si>
  <si>
    <t>Implementar estrategias de vigilancia y control epidemiológico, así como de riesgos sanitarios.</t>
  </si>
  <si>
    <t>Personal de salud con capacidades técnicas y con cobertura estatal.</t>
  </si>
  <si>
    <t>Cursos dirigidos a personal de los Servicios de Salud de Zacatecas realizados.</t>
  </si>
  <si>
    <t>Curso-Coordinar</t>
  </si>
  <si>
    <t>Protección de la Salud de la Población de la Comunidad.</t>
  </si>
  <si>
    <t>Comunidades saludables con Bandera Blanca Izada.</t>
  </si>
  <si>
    <t>Comunidad-Certificar</t>
  </si>
  <si>
    <t>Biológicos según el esquema de vacunación aplicados.</t>
  </si>
  <si>
    <t>Dosis-Aplicar</t>
  </si>
  <si>
    <t>Programa de atención a la salud y rehabilitación</t>
  </si>
  <si>
    <t>Sistema Estatal para el Desarrollo Integral de la Familia</t>
  </si>
  <si>
    <t>Asistencia-Registrar</t>
  </si>
  <si>
    <t>Salud para población de grupos vulnerables.</t>
  </si>
  <si>
    <t>Acciones de prevención y atención a la salud de la mujer atendidas.</t>
  </si>
  <si>
    <t>Detección-Realizar</t>
  </si>
  <si>
    <t>Apoyos económicos y/o en especia otorgados por el Patrimonio de la Beneficencia Pública Estatal</t>
  </si>
  <si>
    <t>Unidades de sangre segura donadas.</t>
  </si>
  <si>
    <t>Unidad-Atender</t>
  </si>
  <si>
    <t>Salud mental en la población zacatecana.</t>
  </si>
  <si>
    <t>Consulta para atención de adicciones proporcionada.</t>
  </si>
  <si>
    <t>Consulta-Otorgar</t>
  </si>
  <si>
    <t>Consulta psicológica especializada a las víctimas de violencia familiar y de género otorgada.</t>
  </si>
  <si>
    <t>Tratamientos de salud mental otorgados a la población de responsabilidad de los SSZ.</t>
  </si>
  <si>
    <t>Tratamiento-Aplicar</t>
  </si>
  <si>
    <t>Fortalecimiento de la infraestructura física en salud.</t>
  </si>
  <si>
    <t>Unidades Médicas con acciones de mantenimiento ejecutadas.</t>
  </si>
  <si>
    <t>Atención médica de primer y segundo nivel.</t>
  </si>
  <si>
    <t>Programas y servicios médicos otorgados.</t>
  </si>
  <si>
    <t>Convenios de intercambio de servicios firmados.</t>
  </si>
  <si>
    <t>Certificación de unidades médicas en el modelo IMSS Bienestar implementado.</t>
  </si>
  <si>
    <t>Reportes en la Plataforma Nacional de Transparencia integrados.</t>
  </si>
  <si>
    <t>Prevención de enfermedades de control epidemiológico y riesgos sanitarios.</t>
  </si>
  <si>
    <t>Reportes de casos nuevos de enfermedad de vigilancia epidemiológica generados.</t>
  </si>
  <si>
    <t>Reporte-Realizar</t>
  </si>
  <si>
    <t>Análisis de riesgos sanitarios ejecutados.</t>
  </si>
  <si>
    <t>Muestra-Examinar</t>
  </si>
  <si>
    <t>Capacidad analítica con enfoque de riesgos sanitarios fortalecida.</t>
  </si>
  <si>
    <t>Control y Seguimiento de Imagen Urbana realizado.</t>
  </si>
  <si>
    <t>Control y Seguimiento de Obra realizado.</t>
  </si>
  <si>
    <t>Coordinación de Archivos gestionada y operada.</t>
  </si>
  <si>
    <t>Tramites administrativos realizados.</t>
  </si>
  <si>
    <t>Tramites legales y juridicos realizados.</t>
  </si>
  <si>
    <t>Deporte para todos</t>
  </si>
  <si>
    <t xml:space="preserve">Promover el desarrollo del deporte, como instrumento para la integración social y la prevención del delito. </t>
  </si>
  <si>
    <t xml:space="preserve">Fortalecer la práctica deportiva mediante el uso de infraestructura en todo el Estado. </t>
  </si>
  <si>
    <t>Fomentar la cultura del deporte en instituciones públicas, como instrumento para la mejora de la salud, la convivencia y el bienestar físico y emocional.</t>
  </si>
  <si>
    <t>Fortalecer los programas de becas y estímulo a deportistas que logran resultados destacados en los eventos del Sistema Nacional de Competencias y del Ciclo Olímpico.</t>
  </si>
  <si>
    <t>Desarrollar, mantener, rescatar y rehabilitar la infraestructura deportiva en todo el estado.</t>
  </si>
  <si>
    <t>Deporte para la convivencia y la paz</t>
  </si>
  <si>
    <t>Instituto de Cultura Física y Deporte del Estado de Zacatecas</t>
  </si>
  <si>
    <t>Secretaría de Seguridad Pública</t>
  </si>
  <si>
    <t>Actividades para el fomento de la convivencia sana y pacífica a través del deporte y actividades físico-recreativas, realizadas</t>
  </si>
  <si>
    <t>Uso intensivo de instalaciones deportivas</t>
  </si>
  <si>
    <t>Programas de desarrollo físico-deportivo que se llevan a cabo en las instalaciones deportivas a cargo del INCUFIDEZ, Implementados.</t>
  </si>
  <si>
    <t>Grupos en espacios de instalaciones deportivas al servicios de la población, atendidos.</t>
  </si>
  <si>
    <t>Promoción del deporte profesional en estado de Zacatecas</t>
  </si>
  <si>
    <t>Procesos de logística y operación del club deportivo profesional realizados</t>
  </si>
  <si>
    <t>Eventos y espectáculos deportivos organizados</t>
  </si>
  <si>
    <t>Administración para el deporte zacatecano</t>
  </si>
  <si>
    <t>Recursos humanos, materiales, económicos y financieros gestionados</t>
  </si>
  <si>
    <t>Programas y procesos de cultura física y deporte gestionados</t>
  </si>
  <si>
    <t>Información solicitada a través del sistema de transparencia gubernamental entregada</t>
  </si>
  <si>
    <t>Instituciones públicas al deporte y la cultura física</t>
  </si>
  <si>
    <t>Apoyos para impulsar la organización de torneos, competencias y actividades deportivas escolares, entregados.</t>
  </si>
  <si>
    <t>Becas deportivas INCUFIDEZ</t>
  </si>
  <si>
    <t>Becas para deportistas, entrenadores y especialistas de ciencias aplicadas, pagadas.</t>
  </si>
  <si>
    <t>Estímulos y premios para deportistas sobresalientes entregados.</t>
  </si>
  <si>
    <t>Estímulo-Otorgar</t>
  </si>
  <si>
    <t>Del talento a la alta competencia</t>
  </si>
  <si>
    <t>Apoyos para impulsar la procesos de preparación de deportistas, entregados</t>
  </si>
  <si>
    <t>Apoyos a deportistas participantes en eventos deportivos, entregados.</t>
  </si>
  <si>
    <t>Eventos deportivos en el estado, gestionados.</t>
  </si>
  <si>
    <t>Capacitación de entrenadores y técnicos deportivos, facilitada.</t>
  </si>
  <si>
    <t>Mejores instalaciones deportivas al servicio de la población</t>
  </si>
  <si>
    <t>Instalaciones deportivas conservadas</t>
  </si>
  <si>
    <t>Obra-Supervisar</t>
  </si>
  <si>
    <t>1,2,3,4,5</t>
  </si>
  <si>
    <t>Desarrollo cultural para la convivencia social</t>
  </si>
  <si>
    <t>Impulsar el desarrollo cultural con enfoque social.</t>
  </si>
  <si>
    <t>Promover acciones para llevar la cultura a todas las comunidades del Estado, fomentando nuestra identidad cultural y natural.</t>
  </si>
  <si>
    <t>Rediseñar la política cultural mediante acciones que eviten la fuga de talento zacatecano.</t>
  </si>
  <si>
    <t>Crear programas que articulen integralmente la cultura y el turismo, para el fortalecimiento del desarrollo económico y social de las comunidades.</t>
  </si>
  <si>
    <t>Implementar programas de apoyo para el fortalecimiento de las industrias creativas en la entidad.</t>
  </si>
  <si>
    <t xml:space="preserve">Promover un amplio programa de rescate y rehabilitación de los museos y espacios públicos y culturales para proteger, preservar y difundir el patrimonio cultural tanto material, como inmaterial de nuestro estado. </t>
  </si>
  <si>
    <t>Fomento a la Formación Artística y Cultural</t>
  </si>
  <si>
    <t>Defensoría Pública</t>
  </si>
  <si>
    <t>Instituto Zacatecano de Cultura Ramón López Velarde</t>
  </si>
  <si>
    <t>Instituto de la Defensoría Pública</t>
  </si>
  <si>
    <t>Talleres de Formación, capacitación y profesionalización artística y cultural desde la inicialización hasta la profesionalización realizados</t>
  </si>
  <si>
    <t>Casos atendidos en materia penal</t>
  </si>
  <si>
    <t>Transparentar el buen uso de los recursos públicos en la operación de las actividades del Instituto Zacatecano de Cultura</t>
  </si>
  <si>
    <t>Recursos Administrados del Instituto Zacatecano de Cultura con eficiencia y oportunidad</t>
  </si>
  <si>
    <t>Acciones de los procesos internos eficientados</t>
  </si>
  <si>
    <t>Organización-Promover</t>
  </si>
  <si>
    <t>Impulso al Desarrollo Cultural Municipal</t>
  </si>
  <si>
    <t>Descentralización de las actividades culturales con participación de los de los municipios implementada</t>
  </si>
  <si>
    <t>Estímulos a los Artistas, Creadores, Agentes e Industrias Culturales de Zacatecas</t>
  </si>
  <si>
    <t>Estímulos para la Creación y al Desarrollo Artístico Estatal otorgados</t>
  </si>
  <si>
    <t>Difusión y Animación Cultural Permanente</t>
  </si>
  <si>
    <t>Difusión Artística y Cultural Permanente realizada</t>
  </si>
  <si>
    <t>Fortalecimiento al Patrimonio Cultural Tangible e Intangible de Zacatecas</t>
  </si>
  <si>
    <t>Museos administrados</t>
  </si>
  <si>
    <t>Museos difundidos, promocionados y preservados</t>
  </si>
  <si>
    <t>Espacios culturales mantenidos, protegidos y equipados</t>
  </si>
  <si>
    <t>Mantenimiento-Realizar</t>
  </si>
  <si>
    <t>Apoyos a las Industrias Culturales y a los Medios Audiovisuales Otorgados</t>
  </si>
  <si>
    <t>Apoyos a proyectos otorgados mediante remesas productivas</t>
  </si>
  <si>
    <t xml:space="preserve">Apoyos para el bienestar migrante otorgados </t>
  </si>
  <si>
    <t xml:space="preserve">Gestión del Proyecto Construcción de la Presa Milpillas </t>
  </si>
  <si>
    <t xml:space="preserve">Reserva territorial para proyecto construcción de la presa Milpillas adquiridas </t>
  </si>
  <si>
    <t>2,5,6</t>
  </si>
  <si>
    <t>Impulsar y promover la incorporación de las juventudes al sector laboral y educativo.</t>
  </si>
  <si>
    <t>Administración operativa otorgada al personal del Injuventud de manera eficiente para el logro de sus metas.</t>
  </si>
  <si>
    <t>Instituto de la Juventud del Estado de Zacatecas</t>
  </si>
  <si>
    <t>Servicios de coordinación, articulación, e instrumentación  en la ejecución de la politica pública orientada a la atención de las personas jóvenes en el Estado realizada</t>
  </si>
  <si>
    <t>Servicios otorgados a las diversas áreas que integran al Instituto de la Juventud proporcionados</t>
  </si>
  <si>
    <t>Derecho a la información y protección de datos personales de la ciudadanía garantizado</t>
  </si>
  <si>
    <t>Bienestar integral y fomento al empleo juvenil en el estado de Zacatecas</t>
  </si>
  <si>
    <t>Atención en materia de emprendimiento otorgada</t>
  </si>
  <si>
    <t>Bienestar Integral y apoyos a las juventudes para transformar espacios públicos</t>
  </si>
  <si>
    <t>Paquete-Distribuir</t>
  </si>
  <si>
    <t>Dotacion-Otorgar</t>
  </si>
  <si>
    <t>Atención a víctimas y generadores de violencia otorgada</t>
  </si>
  <si>
    <t>Programa de apoyo al proceso administrativo y de planeación</t>
  </si>
  <si>
    <t>Procesos Administrativos realizados</t>
  </si>
  <si>
    <t>Programa de promoción y fomento de espacios públicos, turísticos y de convivencia familiar</t>
  </si>
  <si>
    <t>Brindar y fortalecer la atención a las personas con discapacidad.</t>
  </si>
  <si>
    <t>Promoción de los Derechos de las Personas con Discapacidad</t>
  </si>
  <si>
    <t>Instituto para la Atención e Inclusión de las Personas con Discapacidad</t>
  </si>
  <si>
    <t>Transversalidad para la  Inclusión de las Personas con Discapacidad</t>
  </si>
  <si>
    <t xml:space="preserve">Premio  Estatal de la Juventud, Otorgado  </t>
  </si>
  <si>
    <t xml:space="preserve">Programa de alimentación Fam-as </t>
  </si>
  <si>
    <t xml:space="preserve">Procuración de justicia y restitución de derechos otorgados </t>
  </si>
  <si>
    <t xml:space="preserve">Fomento de valores a través de eventos familiarizados realizados </t>
  </si>
  <si>
    <t>Capacitaciones realizadas</t>
  </si>
  <si>
    <t xml:space="preserve">Programa de desarrollo comunitario Fam-as </t>
  </si>
  <si>
    <t>Apoyos económicos para la accesibilidad en instituciones educativas</t>
  </si>
  <si>
    <t xml:space="preserve">Administración y Control del Instituto para la Atención e Inlcusión de las personas con Discapacidad del Estado de Zacatecas  </t>
  </si>
  <si>
    <t xml:space="preserve">Aumento de personas con discapacidad en el padrón Estatal registrados </t>
  </si>
  <si>
    <t xml:space="preserve">Fortalecer la Coordinación Interistitucional </t>
  </si>
  <si>
    <t>1, 2, 3, 4,5,6,7, 8, 9, 10</t>
  </si>
  <si>
    <t>Becas para las hijas e hijos de los trabajadores de la educación sindicalizados otorgados</t>
  </si>
  <si>
    <t>Apoyos para prestadores de servicio de educación media otorgados</t>
  </si>
  <si>
    <t>Programa-Coordinar</t>
  </si>
  <si>
    <t>Auditoria-Realizar</t>
  </si>
  <si>
    <t>Pago-Realizar</t>
  </si>
  <si>
    <t>Instituto Tecnológico Superior de Sombrerete</t>
  </si>
  <si>
    <t>Gestión Administrativa Estratégica en el Instituto</t>
  </si>
  <si>
    <t>Recursos con enfoque de servicio al proceso académico administrados</t>
  </si>
  <si>
    <t>Programa con acciones que vinculan a la institución con diferentes sectores realizado</t>
  </si>
  <si>
    <t>Formación extraescolar brindada</t>
  </si>
  <si>
    <t>Presupuesto-Controlar</t>
  </si>
  <si>
    <t>Servicios otorgados por el CONALEP Zacatecas inclusivos.</t>
  </si>
  <si>
    <t>Estudiantes de educación media atendidos en sistemas educativos de calidad.</t>
  </si>
  <si>
    <t>Procesos de enseñanza impartidos en espacios educativos idóneos.</t>
  </si>
  <si>
    <t>Gestión institucional operada con eficiencia, transparencia e inclusiva</t>
  </si>
  <si>
    <t>Cumplimiento a las políticas y estrategias de la Planeación Institucional</t>
  </si>
  <si>
    <t>Unidad Médica-Certificar</t>
  </si>
  <si>
    <t>Atención-Otorgar</t>
  </si>
  <si>
    <t>Expediente-Actualizar</t>
  </si>
  <si>
    <t>Servicios de Tecnologías de Información administrados</t>
  </si>
  <si>
    <t>Seguimiento a Redes Sociales realizado</t>
  </si>
  <si>
    <t>TOTAL Estrategia 4</t>
  </si>
  <si>
    <t>Derecho de acceso a la información y protección de datos personales de la ciudadanía garantizado</t>
  </si>
  <si>
    <t>1,2,3,5,6,7,8,9,10</t>
  </si>
  <si>
    <t>Impulsar el fortalecimiento del ordenamiento territorial estatal, integrando al territorio y las regiones a los procesos de desarrollo y bienestar.</t>
  </si>
  <si>
    <t>Taller-Impartir</t>
  </si>
  <si>
    <t>Metro Cuadrado-Mantener</t>
  </si>
  <si>
    <t>Programa de fortalecimiento de capacidades realizado</t>
  </si>
  <si>
    <t>Acto-Realizar</t>
  </si>
  <si>
    <t>Apoyos  a instancias y/o instituciones que atienden a la población juvenil para la rehabilitación y/o equipamiento de espacios públicos físicos entregados.</t>
  </si>
  <si>
    <t xml:space="preserve">Paquetes alimentarios del programa atención alimentaria en los primeros  1,000 días entregados </t>
  </si>
  <si>
    <t>Proceso de planeación, seguimiento, control, monitoreo y evaluación realizado</t>
  </si>
  <si>
    <t>Promoción y fomento de los derechos de las personas con discapacidad a través de la participación social realizados.</t>
  </si>
  <si>
    <t>Sensibilización y capacitación sobre los derechos de las personas con discapacidad realizados</t>
  </si>
  <si>
    <t>Obligaciones de transparencia atendidas.</t>
  </si>
  <si>
    <t>Apoyo económicos para la intervención de espacios accesibles directos a personas con discapacidad</t>
  </si>
  <si>
    <t>Apoyos económicos para la accesibilidad en espacios públicos del patrimonio municipal</t>
  </si>
  <si>
    <t xml:space="preserve">Apoyo para la adecuación y construcción de espacios accesibles para personas con discapacidad </t>
  </si>
  <si>
    <t xml:space="preserve">Servicios a las diversas áreas que integran el instituto otorgados </t>
  </si>
  <si>
    <t>Implementación de mejoras a favor de las personas con discapacidad otorgados</t>
  </si>
  <si>
    <t>TOTALES Hoja 1/2</t>
  </si>
  <si>
    <t>TOTAL Estrategia 6</t>
  </si>
  <si>
    <t>Fortalecimiento de las políticas públicas para la inclusión de las personas con discapacidad de manera interinstitucional realizado.</t>
  </si>
  <si>
    <t>Acciones para la atención prioritaria de personas con discapacidad implementadas</t>
  </si>
  <si>
    <t>TOTAL Estrategia 1</t>
  </si>
  <si>
    <t>Apoyos a Pensionados Jubilados y Homologados</t>
  </si>
  <si>
    <t>Apoyos para personas jubiladas, pensionadas y homologados centralizados otorgados</t>
  </si>
  <si>
    <t>Atención integral en cirugias e implantes realizados</t>
  </si>
  <si>
    <t>Lotes Habitacionales</t>
  </si>
  <si>
    <t>Contrato-Firmar</t>
  </si>
  <si>
    <t>Lotes habitacionales en reserva territorial con vocación de vivienda adjudicados</t>
  </si>
  <si>
    <t xml:space="preserve">Consolidación del servicio educativo de nivel superior prestado por el Instituto Tecnológico Superior Zacatecas Occidente. </t>
  </si>
  <si>
    <t>Meta Anual 2026</t>
  </si>
  <si>
    <t>Comportamiento Anual 2026</t>
  </si>
  <si>
    <t>Modificado  2026</t>
  </si>
  <si>
    <t>Aprobado   2026</t>
  </si>
  <si>
    <t>Infraestructura educativa de nivel Medio Superior Construida</t>
  </si>
  <si>
    <t>Infraestructura educativa nivel Medio Superior Rehabilitada</t>
  </si>
  <si>
    <t>Espacios educativos de nivel Medio Superior  equipados</t>
  </si>
  <si>
    <t>Infraestructura educativa de nivel Superior Construida</t>
  </si>
  <si>
    <t>Infraestructura educativa de nivel Superior Rehabilitada</t>
  </si>
  <si>
    <t>Espacios educativos de nivel Superior equipados</t>
  </si>
  <si>
    <t>Gestión administrativa estratégica para el fortalecimiento de la infraestructura física educativa</t>
  </si>
  <si>
    <t xml:space="preserve">Procesos de trámites realizados para la operatividad y defensa jurídica del Instituto </t>
  </si>
  <si>
    <t>Servicios educativos para formar estudiantes en los planteles del Colegio de Estudios Científicos y Tecnológicos del Estado de Zacatecas, brindados</t>
  </si>
  <si>
    <t>Formación integral de profesionistas con competencia tecnológica mediante procesos, académicos y administrativos que intervienen en la enseñanza-aprendizaje a nivel Superior.</t>
  </si>
  <si>
    <t>Formación de profesionistas  a través de programas educativos que fomenten en los estudiantes el desarrollo humano integral, resolución de problemas, con un sentido social realizada.</t>
  </si>
  <si>
    <t>Matrícula del Instituto Consolidada</t>
  </si>
  <si>
    <t xml:space="preserve"> Ecotecnologías para la vivienda  instaladas (FISE)</t>
  </si>
  <si>
    <t>Mejoramientos de vivienda realizados (FISE)</t>
  </si>
  <si>
    <t>Acceso a vivienda social (construyendo bienestar)</t>
  </si>
  <si>
    <t>Vivienda nueva entregada (Estatal)</t>
  </si>
  <si>
    <t>Subsidios para la adquisición de lotes habitacionales otorgados</t>
  </si>
  <si>
    <t>Modelo  para la Igualdad  entre Mujeres y Hombres del Estado de Zacatecas implementado</t>
  </si>
  <si>
    <t xml:space="preserve">
Proyectos integrales para espacios públicos ejecutados</t>
  </si>
  <si>
    <t>Movilidad Urbana</t>
  </si>
  <si>
    <t>Servicio de transporte público integral implementado</t>
  </si>
  <si>
    <t>Desarrollo urbano y ordenamiento territorial resiliente y ordenado</t>
  </si>
  <si>
    <t>Instrumentos de planeación y dictámenes de control urbano emitidos</t>
  </si>
  <si>
    <t>Instrumentos de planeación y órganos auxiliares de ordenamiento territorial fortalecidos</t>
  </si>
  <si>
    <t>Apoyos para el fomento del deporte social en  municipios, otorgados</t>
  </si>
  <si>
    <t>Estímulos a creadores con trayectoria en zacatecas otorgados</t>
  </si>
  <si>
    <t>Impulso a los apoyos culturales a los artistas ejecutantes y creadores de Zacatecas otorgados</t>
  </si>
  <si>
    <t>Estímulos para el fomento a las culturas populares y comunitarias del estado de zacatecas otorgados</t>
  </si>
  <si>
    <t>Servicio y Trámites de documentos de identidad estadounidenses realizados</t>
  </si>
  <si>
    <t>Apoyo a zacatecanas y zacatecanos en situación de retorno otorgado</t>
  </si>
  <si>
    <t>Apoyo, gestión y promoción de acciones en favor y atención de la comunidad zacatecana migrante brindada</t>
  </si>
  <si>
    <t>Manejo de residuos sólidos en el estado de zacatecas</t>
  </si>
  <si>
    <t>Manejo integral de residuos sólidos urbanos fomentado</t>
  </si>
  <si>
    <t>Atención para la salud a personas de atención prioritaria brindada</t>
  </si>
  <si>
    <t>Atención para la rehabilitación a personas con discapacidad brindada</t>
  </si>
  <si>
    <t>Estrategia "visión joven" implementada</t>
  </si>
  <si>
    <t>Apoyos alimentarios del Programa de Atención Alimentaria a personas en situación de vulnerabilidad entregados</t>
  </si>
  <si>
    <t>Desayunos escolares del programa alimentación escolar entregados</t>
  </si>
  <si>
    <t>Programa de apoyos económicos</t>
  </si>
  <si>
    <t>Apoyos económicos a cuidadoras y cuidadores de personas con discapacidad permanente "cuidando de ti con amor " entregados</t>
  </si>
  <si>
    <t>Apoyos económicos de diversas solicitudes entregados</t>
  </si>
  <si>
    <t>Apoyos económicos para la prevención del trabajo infantil entregados</t>
  </si>
  <si>
    <t>Apoyos económicos para la prevención de la migración infantil no acompañada entregados</t>
  </si>
  <si>
    <t xml:space="preserve">Apoyos económicos para las orientadoras y orientadores de los caic entregados
</t>
  </si>
  <si>
    <t xml:space="preserve">Programa de protección social a Niñas, Niños, Adolescentes,  Mujeres, Adultos Mayores, Migrantes y Personas con Discapacidad </t>
  </si>
  <si>
    <t>Asistencia integral a niñas y niños de la casa cuna Plácido Domingo brindada</t>
  </si>
  <si>
    <t>Asistencia integral a las y los jovenes de la casa hogar para jovenes zacatecas brindada</t>
  </si>
  <si>
    <t>Asistencia integral a las y los adultos mayores de casa hogar de la tercera edad brindada</t>
  </si>
  <si>
    <t>Asistencia integral a las y los migrantes en la casa amor con amor sin fronteras brindada</t>
  </si>
  <si>
    <t>Servicios en la casa del abuelo estancia de día otorgados</t>
  </si>
  <si>
    <t>Atención a niñas, niños y adolescentes en temas de prevencion de riesgos sociales y psicológicos brindadas</t>
  </si>
  <si>
    <t>Procesos del estacionamiento y plaza bicentenario realizados</t>
  </si>
  <si>
    <t>Procesos del centro turístico teleférico realizados</t>
  </si>
  <si>
    <t>Procesos del taller, maquila y capacitaciones realizados</t>
  </si>
  <si>
    <t xml:space="preserve">Programa de atención a grupos prioritarios  Fam-as </t>
  </si>
  <si>
    <t>Proyectos del Programa de Atención a grupos prioritarios entregados</t>
  </si>
  <si>
    <t>Apoyos del programa de salud y bienestar comunitario entregados</t>
  </si>
  <si>
    <t>Proyectos del programa de centros de desarrollo comunitario dif pilares entregados</t>
  </si>
  <si>
    <t>TOTAL Hoja 1/6</t>
  </si>
  <si>
    <t>TOTAL Hoja 2/6</t>
  </si>
  <si>
    <t>TOTAL Hoja 3/6</t>
  </si>
  <si>
    <t>TOTAL Hoja 4/6</t>
  </si>
  <si>
    <t>TOTAL Hoja 5/6</t>
  </si>
  <si>
    <t>TOTAL Hoja 6/6</t>
  </si>
  <si>
    <t>Programa corazón contento</t>
  </si>
  <si>
    <t>Canastas básicas del programa corazón contento, entregadas</t>
  </si>
  <si>
    <t>Programa de apoyos en especie</t>
  </si>
  <si>
    <t>Bicicletas del programa "ayúdame a llegar" en colaboración con fundación telmex entregados</t>
  </si>
  <si>
    <t>Pañales para niñas, niños, adolescentes, adultos mayores y personas con discapacidad entregados</t>
  </si>
  <si>
    <t>Apoyos en temporada invernal entregados</t>
  </si>
  <si>
    <t>Programa de apoyos para la salud y rehabilitación</t>
  </si>
  <si>
    <t>Lentes graduados en colaboración con la fundación "ver bien para aprender mejor" entregados</t>
  </si>
  <si>
    <t>Auxiliares auditivos en colaboración con la fundación telmex entregados</t>
  </si>
  <si>
    <t>Aparatos funcionales a personas de atención prioritaria entregados</t>
  </si>
  <si>
    <t>Bolsas de colostomía para personas de atención prioritaria entregadas</t>
  </si>
  <si>
    <t>Ortesis y prótesis para personas de atención prioritaria entregadas</t>
  </si>
  <si>
    <t xml:space="preserve">Prótesis dentales "transformando sonrisas con amor" entregadas </t>
  </si>
  <si>
    <t>Actividades académicos, culturales, deportivas y recreativas para las personas con discapacidad promovidas</t>
  </si>
  <si>
    <t>Mujeres al Frente de la Transformación y el Empoderamiento</t>
  </si>
  <si>
    <t>Apoyos económicos "Mujeres al Frente de la Transformación" Otorgados</t>
  </si>
  <si>
    <t>Apoyos económicos a Mujeres emprendedoras y empresarias "Emprend Mujeres " Otorgados</t>
  </si>
  <si>
    <t xml:space="preserve">Atención especializada a mujeres victimas de violencia otorgada </t>
  </si>
  <si>
    <t>Asuntos jurisdiccionales, administrativos y legales atendidos, asesorados y promovidos.</t>
  </si>
  <si>
    <t>Programas de prevención, atención, sanción y erradicación de la violencia contra las mujeres en el Estado de Zacatecas  ejecutado.</t>
  </si>
  <si>
    <t>*Sin información presupuestal</t>
  </si>
  <si>
    <t>Trabajadores capacitados en áreas de competencia</t>
  </si>
  <si>
    <t>Aplicación de exámenes acreditados que permiten reconocer las habilidades y conocimientos que ha adquirido una persona.</t>
  </si>
  <si>
    <t>Documentación oficial entregada por única vez a las personas que concluyen el nivel.</t>
  </si>
  <si>
    <t>Servicios educativos para formar estudiantes en los centros de Educación Media Superior a Distancia, brindados</t>
  </si>
  <si>
    <t>Fortalecimiento Institucional y Académico del Instituto Tecnológico Superior Zacatecas Norte</t>
  </si>
  <si>
    <t>Instituto Tecnológico Superior de Río Grande</t>
  </si>
  <si>
    <t>Vinculación estratégica y eficiente en el Instituto promovida</t>
  </si>
  <si>
    <t>Procesos estratégicos de los sistemas de calidad imprementados</t>
  </si>
  <si>
    <t>Seguimiento de la Planeación estratégica y eficiente en el Instituto realizado</t>
  </si>
  <si>
    <t>Mejora académica y cumplimiento administrativo realizada.</t>
  </si>
  <si>
    <t>Presupuestos distribuidos para el ejercicio 2026 autorizados</t>
  </si>
  <si>
    <t>Eficiente administración de los recursos humanos, financieros y materiales realizada</t>
  </si>
  <si>
    <t>Vinculación y profesionalización a través de cursos, servicios y certificación de competencias, fortalecidas.</t>
  </si>
  <si>
    <t xml:space="preserve"> Adecuada planeación y gestión  Institucional implementada</t>
  </si>
  <si>
    <t>Procesos de calidad, ambiental, seguridad y salud, ocupacional, igualdad laboral y energía ofrecidos</t>
  </si>
  <si>
    <t>Lote-Urbanizar</t>
  </si>
  <si>
    <t>Sistema-Actualizar</t>
  </si>
  <si>
    <t>Comités institucionales coordinados</t>
  </si>
  <si>
    <t>Plataformas de Transparencia actualizadas</t>
  </si>
  <si>
    <t>Gestión Documental y Administración de Archivos coordinada</t>
  </si>
  <si>
    <t>Control de obras públicas realizado</t>
  </si>
  <si>
    <t>Plataformas digitales de planeación y seguimiento administrativo de obras y acciones actualizadas</t>
  </si>
  <si>
    <t>Inspección-Realizar</t>
  </si>
  <si>
    <t>Producto-Registrar</t>
  </si>
  <si>
    <t>Desarrollo Urbano y Ordenamiento Territorial Resiliente y Ordenado</t>
  </si>
  <si>
    <t>Mapa-Elaborar</t>
  </si>
  <si>
    <t>Resiliencia ecológica de áreas naturales con enfoque sustentable y participación comunitaria realizada</t>
  </si>
  <si>
    <t>Sistemas de Información Geográfica para la gestión territorial fortalecidos</t>
  </si>
  <si>
    <t>Fomento a la Cultura en sus diversas expresiones</t>
  </si>
  <si>
    <t>Programación de actividades de los Cómites del Injuventud</t>
  </si>
  <si>
    <t>Apoyos alimentarios del Programa de atención alimentaria a personas en situación de emergencia o desastre entregados</t>
  </si>
  <si>
    <t>Apoyos para las mujeres que confeccionan productos para la maquila entregados</t>
  </si>
  <si>
    <t>Reunión-Planear</t>
  </si>
  <si>
    <t>Servicios otorgados en las giras "Transformando Zacatecas con Valores" otorgados</t>
  </si>
  <si>
    <t>Proceso-Gestionar</t>
  </si>
  <si>
    <t>Programa de Infraestructura Social</t>
  </si>
  <si>
    <t>Lentes para vista cansada donados por el Sistema Nacional DIF entregados</t>
  </si>
  <si>
    <t>Expediente-Tramitar</t>
  </si>
  <si>
    <t>Talleres teórico - prácticos gestionados</t>
  </si>
  <si>
    <t>Plan Maestro de Infraestructura en Salud (PMI) actualizado.</t>
  </si>
  <si>
    <t>Avance de Gestión Financiera al Segundo Trimestre 2026</t>
  </si>
  <si>
    <t>Del 01 de enero al 30 de junio de 2026</t>
  </si>
  <si>
    <t>Apoyos de Trancisión Laboral</t>
  </si>
  <si>
    <t>Apoyos para Personal de Plaza Estatal que Aceptaron Formalmente la Transición, Otorgados</t>
  </si>
  <si>
    <t xml:space="preserve">Renovación de Unidades, Taxi confiable y seguro. </t>
  </si>
  <si>
    <t>Apoyos Económicos para la Regularización de Concesión para Nuevos Concesionarios de Taxi Otorgados.</t>
  </si>
  <si>
    <t>*Se reprograma la entrega para el proximo trimestre</t>
  </si>
  <si>
    <t>*Sin información presupuestal/Se reprograma la entrega para el proximo trimestre</t>
  </si>
  <si>
    <t>*No se programaron entregas este trimestre</t>
  </si>
  <si>
    <t>*No se programaron metas durante el trimestre.</t>
  </si>
  <si>
    <t>*Se reprogramaron metas para el siguiente trimestre derivado que se encuentran en proceso de compras</t>
  </si>
  <si>
    <t>*No se programaron metas en el segundo trimestre</t>
  </si>
  <si>
    <t>*No se programan avances para el periodo</t>
  </si>
  <si>
    <t>*No se programan avances en el periodo</t>
  </si>
  <si>
    <t>*A la fecha de esta evaluación, aun no se cuenta con equipamiento en talleres</t>
  </si>
  <si>
    <t>*Sin información presupuestal/capacitación del sistema archivistico</t>
  </si>
  <si>
    <t>*Sin información presupuestal/Esta programada para los proximos trimestres</t>
  </si>
  <si>
    <t>*Sin información presupuestal/La participación de las mujeres como estudiantes es del 48 % con respecto a las personas incorporadas, es un buen porcentaje respecto a la meta establecida</t>
  </si>
  <si>
    <t>*Sin información presupuestal/Se tiene un avance del 50.92 % con respecto a la meta, en 2do trimestre se realizó la Jornada de ón, Acreditación y Certificación, donde participan los enlaces de la Dirección</t>
  </si>
  <si>
    <t>*Sin información presupuestal/Se tiene un avance del 60.06 % al 1er semestre. En la Jornada realizada, se programaron sedes de aplicación en línea (plazas comunitarias) y en papel, teniendo buenos resultados.</t>
  </si>
  <si>
    <t>*Sin información presupuestal/El área de Acreditación tiene enlaces para cada Coordinaición, para dar seguimiento a los Certificados solicitados, y que estos cumplan con los requisitos de acuerdo a los lineamientos del INEA, además para evitar retrasos en la emisión y entrega.</t>
  </si>
  <si>
    <t>*Sin información presupuestal/Mantenemos nuestras 5 certificaciones</t>
  </si>
  <si>
    <t>*Sin información presupuestal/ Se opera conforme a lo planeado</t>
  </si>
  <si>
    <t>*Sin información presupuestal/Durante el segundo trimestre de 2026, el cumplimiento de las metas e indicadores institucionales se vio afectado por la suspensión de actividades derivada del paro de labores, situación que limitó el desarrollo y ejecución de las acciones programadas conforme al plan de trabajo</t>
  </si>
  <si>
    <t>*Se encuentra en proceso el convenio por medio del cuál se impartirán cursos de formación docentes.</t>
  </si>
  <si>
    <t>*Sin información presupuestal/No se tiene programado realizar capacitación durante el periodo que se reporta.</t>
  </si>
  <si>
    <t>*Sin información presupuestal/Este indicador se mide y reporta en el trimestre octubre-diciembre de 2026, con base en metas plasmadas en el F-PROG.</t>
  </si>
  <si>
    <t>*Sin información presupuestal/Se cumplió con lo programado</t>
  </si>
  <si>
    <t>*Sin información presupuestal/Al 2do. trimestre se han realizado 7 actividades, se ha dado cumplimiento a las que se tienen programadas hasta esta fecha.</t>
  </si>
  <si>
    <t>*Sin información presupuestal/A la fecha, se han realizado todas  las actividades programadas de este componente.</t>
  </si>
  <si>
    <t>*Sin información presupuestal/Al 2do. trimestre, se tiene un avance del cumplimiento del Programa de Vinculación del 61.54%</t>
  </si>
  <si>
    <t>*Sin información presupuestal/El cumplimiento de esta meta se verá reflejado en el 4to. Trimestre.</t>
  </si>
  <si>
    <t>*Sin información presupuestal/En el presente periodo de evaluación se realizó una actividad que se reprogramó del primer trimestre.</t>
  </si>
  <si>
    <t>*Sin información presupuestal/La administración de los recursos se ha mantenido conforme a lo programado</t>
  </si>
  <si>
    <t>*Sin información presupuestal/De las actividades consideradas en el programa para el protalecimiento de la vinculación, se han llevado acabo 3l 50% de lo programado para este ejercicio 2026</t>
  </si>
  <si>
    <t>*Sin información presupuestal/El área de planeación ha cumplido satisfactoriamente con las políticas de planeación institucional</t>
  </si>
  <si>
    <t>*Sin información presupuestal/Tres convenios firmados en el periodo a reportar</t>
  </si>
  <si>
    <t>*No se programaron actividades para este trimestre.</t>
  </si>
  <si>
    <t>*El proceso de certificación de unidades permanece suspendido por falta de lineamientos por parte de la federación.</t>
  </si>
  <si>
    <t>*No se cumplieron las metas por las cargas de trabajo que llevan las 18 Coordinaciones, asi como la falta de personal y  de presupuesto para este fin.</t>
  </si>
  <si>
    <t>*Las metas programadas para este trimestre son 0</t>
  </si>
  <si>
    <t>*Sin información presupuestal/las metas programadas para este trimestre son de 0</t>
  </si>
  <si>
    <t>*Sin información presupuestal/las metas programas para el trimestre  no se pudieron cumplir derivado de las tomas de las instalaciones</t>
  </si>
  <si>
    <t>*Sin información presupuestal/las metas programas son de 0</t>
  </si>
  <si>
    <t>*las metas programadas para este trimestre son de 0</t>
  </si>
  <si>
    <t>*Las metas programadas para este trimestre son de 0</t>
  </si>
  <si>
    <t>*La meta se registra hasta el tercer trimestre</t>
  </si>
  <si>
    <t>*Sin Información presupuestal</t>
  </si>
  <si>
    <t>Sin información presupuestal</t>
  </si>
  <si>
    <t>*Sin información presupuestal/La meta se registra hasta el cuarto trimestre</t>
  </si>
  <si>
    <t>*Se canceló la meta programada</t>
  </si>
  <si>
    <t>*Durante el trimestre que se reporta aún no se han entregado apoyos a personas deportadas, repatriadas o en situación de retorno voluntario.</t>
  </si>
  <si>
    <t>*Esta actividad esta programada en otro trimestre</t>
  </si>
  <si>
    <t>*Las metas no se cumplieron ya que la adquisición con un pequeño propietario se detuvo ya que la escritura pública que presento contaba con errores y se llevaron a cabo tramites</t>
  </si>
  <si>
    <t>*Sin información presupuestal/Las actividades responden a la demanda de la población zacatecana.</t>
  </si>
  <si>
    <t>*Actividades programadas para el tercer y cuarto trimestre del año.</t>
  </si>
  <si>
    <t>*No se tiene nada programado hasta  trimestres posteriores</t>
  </si>
  <si>
    <t>*Se entregaron apoyos de manera retroactiva</t>
  </si>
  <si>
    <t>*La meta se encuentra programada en trimestres subsecuentes</t>
  </si>
  <si>
    <t>*Sin información presupuestal/La entrega de apoyos va en función de la demanda</t>
  </si>
  <si>
    <t>*Sin información presupuestal/Los servicios se otorgan en función de la demanda</t>
  </si>
  <si>
    <t>*La meta se encuentra programada en los trimestres subsecuentes</t>
  </si>
  <si>
    <t>*Sin asignación presupuestal</t>
  </si>
  <si>
    <t>*Cancelado</t>
  </si>
  <si>
    <t>*Por restructuración programática se hace la modificación a esta actividad quedando en 0</t>
  </si>
  <si>
    <t>Cuarto Adicional-Construir</t>
  </si>
  <si>
    <t>Cuarto para persona con discapacidad construido</t>
  </si>
  <si>
    <t>*Sin información presupuestal/Se cumplió con las metas programadas</t>
  </si>
  <si>
    <t>*No se tiene metas para este trimestre</t>
  </si>
  <si>
    <t>*Sin inforamción presupuestal/Se cumple con la meta programada.</t>
  </si>
  <si>
    <t>*Sin información presupuestal/Se cumple con la meta programada para este trimestre</t>
  </si>
  <si>
    <t>*Se reprograma para el siguiente trimestre.</t>
  </si>
  <si>
    <t>*Acciones programadas a realizar en los trimestres subsecuentes</t>
  </si>
  <si>
    <t>Servicios educativos para formar estudiantes en los planteles CECYTEZ y EMSAD a través de procesos administrativos atendidos.</t>
  </si>
  <si>
    <t>Seguimiento y control adecuado de los recursos operado</t>
  </si>
  <si>
    <t xml:space="preserve">Formación de profesionales Técnicos Bachiller  </t>
  </si>
  <si>
    <t>Movilidad Urbana optimizada</t>
  </si>
  <si>
    <t>Proyectos integrales de Movilidad Urbana elaborados</t>
  </si>
  <si>
    <t>*No aplica</t>
  </si>
  <si>
    <t>Actividades deportivas para grupos vulnerables, realizadas</t>
  </si>
  <si>
    <t>Acciones de gobierno realizadas</t>
  </si>
  <si>
    <t>Procesos del Centro de Ferias y Exposiciones realizados</t>
  </si>
  <si>
    <t>Procesos del parque y Zoológico de La Encantada realizados</t>
  </si>
  <si>
    <t>Fortalecimiento a la infraestructura social realizado.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</si>
</sst>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[$€-2]* #,##0.00_);_([$€-2]* \(#,##0.00\);_([$€-2]* &quot;-&quot;??_)"/>
    <numFmt numFmtId="165" formatCode="_-* #,##0_-;\-* #,##0_-;_-* &quot;-&quot;??_-;_-@_-"/>
    <numFmt numFmtId="166" formatCode="0.0%"/>
    <numFmt numFmtId="167" formatCode="0.000E+00"/>
  </numFmts>
  <fonts count="1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Gotham Book"/>
    </font>
    <font>
      <sz val="18"/>
      <name val="Gotham Book"/>
    </font>
    <font>
      <sz val="18"/>
      <color theme="0" tint="-0.499984740745262"/>
      <name val="Gotham Book"/>
    </font>
    <font>
      <sz val="24"/>
      <name val="Gotham Book"/>
    </font>
    <font>
      <sz val="10"/>
      <color theme="0" tint="-0.499984740745262"/>
      <name val="Gotham Book"/>
    </font>
    <font>
      <sz val="24"/>
      <color theme="0" tint="-0.499984740745262"/>
      <name val="Gotham Book"/>
    </font>
    <font>
      <sz val="22"/>
      <name val="Gotham Book"/>
    </font>
    <font>
      <sz val="20"/>
      <name val="Gotham Book"/>
    </font>
    <font>
      <b/>
      <sz val="18"/>
      <name val="Gotham Book"/>
    </font>
    <font>
      <b/>
      <sz val="10"/>
      <color theme="1"/>
      <name val="Arial"/>
      <family val="2"/>
    </font>
    <font>
      <b/>
      <sz val="18"/>
      <color theme="1"/>
      <name val="Gotham Book"/>
    </font>
    <font>
      <sz val="18"/>
      <name val="Arial"/>
      <family val="2"/>
    </font>
    <font>
      <sz val="10"/>
      <color rgb="FF0070C0"/>
      <name val="Gotham Book"/>
    </font>
    <font>
      <b/>
      <sz val="18"/>
      <color theme="1"/>
      <name val="Arial"/>
      <family val="2"/>
    </font>
    <font>
      <sz val="18"/>
      <color rgb="FF0070C0"/>
      <name val="Arial"/>
      <family val="2"/>
    </font>
    <font>
      <sz val="16"/>
      <name val="Arial"/>
      <family val="2"/>
    </font>
    <font>
      <sz val="16"/>
      <color theme="0" tint="-0.499984740745262"/>
      <name val="Gotham Book"/>
    </font>
    <font>
      <sz val="16"/>
      <name val="Gotham Book"/>
    </font>
    <font>
      <b/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0" tint="-0.499984740745262"/>
      <name val="Gotham Book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4"/>
      <name val="Gotham Book"/>
    </font>
    <font>
      <b/>
      <sz val="10"/>
      <name val="Gotham Book"/>
    </font>
    <font>
      <b/>
      <sz val="16"/>
      <name val="Gotham Book"/>
    </font>
    <font>
      <sz val="20"/>
      <name val="Arial"/>
      <family val="2"/>
    </font>
    <font>
      <sz val="22"/>
      <name val="Arial"/>
      <family val="2"/>
    </font>
    <font>
      <b/>
      <sz val="20"/>
      <name val="Gotham Book"/>
    </font>
    <font>
      <sz val="20"/>
      <color theme="0" tint="-0.499984740745262"/>
      <name val="Gotham Book"/>
    </font>
    <font>
      <sz val="20"/>
      <color theme="1"/>
      <name val="Gotham Book"/>
    </font>
    <font>
      <b/>
      <sz val="20"/>
      <name val="Arial"/>
      <family val="2"/>
    </font>
    <font>
      <b/>
      <sz val="20"/>
      <name val="Calibri"/>
      <family val="2"/>
      <scheme val="minor"/>
    </font>
    <font>
      <b/>
      <sz val="14"/>
      <name val="Arial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6"/>
      <color theme="1"/>
      <name val="Arial"/>
      <family val="2"/>
    </font>
    <font>
      <sz val="18"/>
      <color theme="1"/>
      <name val="Arial"/>
      <family val="2"/>
    </font>
    <font>
      <b/>
      <sz val="22"/>
      <name val="Gotham Book"/>
    </font>
    <font>
      <sz val="10"/>
      <color theme="1"/>
      <name val="Gotham Book"/>
    </font>
    <font>
      <sz val="16"/>
      <color theme="1"/>
      <name val="Gotham Book"/>
    </font>
    <font>
      <sz val="18"/>
      <color theme="1"/>
      <name val="Gotham Book"/>
    </font>
    <font>
      <sz val="20"/>
      <color theme="1"/>
      <name val="Arial"/>
      <family val="2"/>
    </font>
    <font>
      <b/>
      <sz val="18"/>
      <name val="Calibri"/>
      <family val="2"/>
    </font>
    <font>
      <b/>
      <sz val="18"/>
      <name val="Montserrat"/>
    </font>
    <font>
      <sz val="18"/>
      <name val="Montserrat"/>
    </font>
    <font>
      <b/>
      <sz val="18"/>
      <color theme="0"/>
      <name val="Montserrat"/>
    </font>
    <font>
      <sz val="28"/>
      <name val="Montserrat"/>
    </font>
    <font>
      <sz val="10"/>
      <name val="Montserrat"/>
    </font>
    <font>
      <b/>
      <sz val="13"/>
      <name val="Montserrat"/>
    </font>
    <font>
      <sz val="13"/>
      <name val="Montserrat"/>
    </font>
    <font>
      <sz val="18"/>
      <color theme="0"/>
      <name val="Montserrat"/>
    </font>
    <font>
      <b/>
      <sz val="11"/>
      <name val="Montserrat"/>
    </font>
    <font>
      <sz val="11"/>
      <name val="Montserrat"/>
    </font>
    <font>
      <sz val="12"/>
      <name val="Montserrat"/>
    </font>
    <font>
      <b/>
      <sz val="19"/>
      <color theme="0"/>
      <name val="Montserrat"/>
    </font>
    <font>
      <sz val="18"/>
      <color rgb="FFFF0000"/>
      <name val="Gotham Book"/>
    </font>
    <font>
      <b/>
      <sz val="22"/>
      <color theme="1"/>
      <name val="Arial"/>
      <family val="2"/>
    </font>
    <font>
      <sz val="20"/>
      <color theme="5"/>
      <name val="Gotham Book"/>
    </font>
    <font>
      <sz val="10"/>
      <color rgb="FF8F302E"/>
      <name val="Gotham Book"/>
    </font>
    <font>
      <b/>
      <sz val="18"/>
      <color theme="0"/>
      <name val="Arial"/>
      <family val="2"/>
    </font>
    <font>
      <sz val="10"/>
      <color theme="0" tint="-0.499984740745262"/>
      <name val="Arial"/>
      <family val="2"/>
    </font>
    <font>
      <sz val="18"/>
      <color theme="0" tint="-0.499984740745262"/>
      <name val="Arial"/>
      <family val="2"/>
    </font>
    <font>
      <sz val="24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Arial"/>
      <family val="2"/>
    </font>
    <font>
      <sz val="20"/>
      <name val="Calibri"/>
      <family val="2"/>
      <scheme val="minor"/>
    </font>
    <font>
      <sz val="10"/>
      <color theme="5"/>
      <name val="Gotham Book"/>
    </font>
    <font>
      <sz val="24"/>
      <color theme="5"/>
      <name val="Gotham Book"/>
    </font>
    <font>
      <sz val="18"/>
      <color theme="5"/>
      <name val="Arial"/>
      <family val="2"/>
    </font>
    <font>
      <sz val="16"/>
      <color theme="3"/>
      <name val="Gotham Book"/>
    </font>
    <font>
      <sz val="18"/>
      <color theme="3"/>
      <name val="Gotham Book"/>
    </font>
    <font>
      <sz val="20"/>
      <color theme="3"/>
      <name val="Gotham Book"/>
    </font>
    <font>
      <sz val="18"/>
      <color theme="5" tint="-0.499984740745262"/>
      <name val="Gotham Book"/>
    </font>
    <font>
      <sz val="16"/>
      <color theme="5" tint="-0.249977111117893"/>
      <name val="Arial"/>
      <family val="2"/>
    </font>
    <font>
      <sz val="18"/>
      <color theme="3"/>
      <name val="Arial"/>
      <family val="2"/>
    </font>
    <font>
      <sz val="8"/>
      <name val="Arial"/>
      <family val="2"/>
    </font>
    <font>
      <sz val="22"/>
      <color theme="0" tint="-0.499984740745262"/>
      <name val="Gotham Book"/>
    </font>
    <font>
      <b/>
      <sz val="22"/>
      <name val="Arial"/>
      <family val="2"/>
    </font>
    <font>
      <b/>
      <sz val="16"/>
      <color rgb="FF000000"/>
      <name val="Arial"/>
      <family val="2"/>
    </font>
    <font>
      <sz val="18"/>
      <color theme="5" tint="-0.499984740745262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4"/>
      <name val="Arial"/>
      <family val="2"/>
    </font>
    <font>
      <sz val="16"/>
      <color theme="4"/>
      <name val="Gotham Book"/>
    </font>
    <font>
      <sz val="18"/>
      <color theme="4"/>
      <name val="Gotham Book"/>
    </font>
    <font>
      <sz val="10"/>
      <color theme="4"/>
      <name val="Gotham Book"/>
    </font>
    <font>
      <sz val="20"/>
      <color theme="4"/>
      <name val="Gotham Book"/>
    </font>
    <font>
      <sz val="18"/>
      <color theme="4"/>
      <name val="Arial"/>
      <family val="2"/>
    </font>
    <font>
      <sz val="20"/>
      <color theme="4"/>
      <name val="Arial"/>
      <family val="2"/>
    </font>
    <font>
      <b/>
      <sz val="1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rgb="FFFF0000"/>
      <name val="Arial"/>
      <family val="2"/>
    </font>
    <font>
      <sz val="24"/>
      <color theme="5" tint="-0.249977111117893"/>
      <name val="Gotham Book"/>
    </font>
    <font>
      <sz val="18"/>
      <color rgb="FFC00000"/>
      <name val="Gotham Book"/>
    </font>
    <font>
      <sz val="18"/>
      <color rgb="FF8F302E"/>
      <name val="Arial"/>
      <family val="2"/>
    </font>
    <font>
      <sz val="20"/>
      <color rgb="FFC00000"/>
      <name val="Gotham Book"/>
    </font>
    <font>
      <sz val="10"/>
      <color rgb="FFC00000"/>
      <name val="Gotham Book"/>
    </font>
    <font>
      <b/>
      <sz val="20"/>
      <color rgb="FF000000"/>
      <name val="Arial"/>
      <family val="2"/>
    </font>
    <font>
      <sz val="16"/>
      <color rgb="FF000000"/>
      <name val="Arial"/>
      <family val="2"/>
    </font>
    <font>
      <sz val="18"/>
      <color rgb="FFC00000"/>
      <name val="Arial"/>
      <family val="2"/>
    </font>
    <font>
      <b/>
      <sz val="14"/>
      <color rgb="FFFF0000"/>
      <name val="Arial"/>
      <family val="2"/>
    </font>
    <font>
      <sz val="22"/>
      <color rgb="FFFF0000"/>
      <name val="Gotham Book"/>
    </font>
    <font>
      <sz val="20"/>
      <color rgb="FFC00000"/>
      <name val="Arial"/>
      <family val="2"/>
    </font>
    <font>
      <b/>
      <sz val="20"/>
      <color rgb="FFC00000"/>
      <name val="Gotham Book"/>
    </font>
    <font>
      <b/>
      <sz val="16"/>
      <name val="Calibri"/>
      <family val="2"/>
      <scheme val="minor"/>
    </font>
    <font>
      <sz val="16"/>
      <color rgb="FFFF0000"/>
      <name val="Arial"/>
      <family val="2"/>
    </font>
    <font>
      <sz val="28"/>
      <name val="Arial"/>
      <family val="2"/>
    </font>
    <font>
      <sz val="10"/>
      <color theme="3"/>
      <name val="Gotham Book"/>
    </font>
    <font>
      <sz val="18"/>
      <color rgb="FF8F302E"/>
      <name val="Gotham Book"/>
    </font>
    <font>
      <sz val="16"/>
      <color rgb="FFC00000"/>
      <name val="Arial"/>
      <family val="2"/>
    </font>
    <font>
      <sz val="10"/>
      <color rgb="FFFF0000"/>
      <name val="Gotham Book"/>
    </font>
    <font>
      <b/>
      <sz val="10"/>
      <color rgb="FF000000"/>
      <name val="Arial"/>
      <family val="2"/>
    </font>
    <font>
      <b/>
      <sz val="18"/>
      <color rgb="FFFF0000"/>
      <name val="Arial"/>
      <family val="2"/>
    </font>
    <font>
      <sz val="22"/>
      <color theme="1"/>
      <name val="Calibri"/>
      <family val="2"/>
      <scheme val="minor"/>
    </font>
    <font>
      <sz val="10"/>
      <color rgb="FFC00000"/>
      <name val="Arial"/>
      <family val="2"/>
    </font>
    <font>
      <b/>
      <sz val="22"/>
      <color theme="1"/>
      <name val="Calibri"/>
      <family val="2"/>
      <scheme val="minor"/>
    </font>
    <font>
      <b/>
      <sz val="18"/>
      <color rgb="FFC00000"/>
      <name val="Arial"/>
      <family val="2"/>
    </font>
    <font>
      <sz val="18"/>
      <color theme="3" tint="0.39997558519241921"/>
      <name val="Arial"/>
      <family val="2"/>
    </font>
    <font>
      <sz val="18"/>
      <color theme="4" tint="-0.24997711111789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medium">
        <color theme="0" tint="-0.499984740745262"/>
      </left>
      <right/>
      <top/>
      <bottom/>
      <diagonal/>
    </border>
    <border>
      <left style="medium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0.499984740745262"/>
      </left>
      <right style="thin">
        <color theme="0"/>
      </right>
      <top style="thin">
        <color theme="0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/>
      </bottom>
      <diagonal/>
    </border>
    <border>
      <left style="medium">
        <color theme="0" tint="-0.499984740745262"/>
      </left>
      <right style="thin">
        <color theme="0"/>
      </right>
      <top/>
      <bottom/>
      <diagonal/>
    </border>
    <border>
      <left style="medium">
        <color rgb="FF8F302E"/>
      </left>
      <right style="thin">
        <color theme="0"/>
      </right>
      <top/>
      <bottom/>
      <diagonal/>
    </border>
    <border>
      <left style="medium">
        <color theme="0" tint="-0.499984740745262"/>
      </left>
      <right style="thin">
        <color theme="1" tint="0.499984740745262"/>
      </right>
      <top/>
      <bottom/>
      <diagonal/>
    </border>
    <border>
      <left style="medium">
        <color theme="0" tint="-0.499984740745262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medium">
        <color rgb="FF8F302E"/>
      </left>
      <right style="thin">
        <color theme="0"/>
      </right>
      <top style="thin">
        <color theme="0"/>
      </top>
      <bottom/>
      <diagonal/>
    </border>
    <border>
      <left style="medium">
        <color rgb="FF8F302E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medium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0.499984740745262"/>
      </right>
      <top style="thin">
        <color theme="0"/>
      </top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7">
    <xf numFmtId="0" fontId="0" fillId="0" borderId="0" xfId="0"/>
    <xf numFmtId="0" fontId="4" fillId="0" borderId="0" xfId="2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3" fontId="5" fillId="0" borderId="4" xfId="2" applyNumberFormat="1" applyFont="1" applyBorder="1" applyAlignment="1">
      <alignment vertical="center"/>
    </xf>
    <xf numFmtId="3" fontId="5" fillId="0" borderId="16" xfId="2" applyNumberFormat="1" applyFont="1" applyBorder="1" applyAlignment="1">
      <alignment vertical="center"/>
    </xf>
    <xf numFmtId="43" fontId="0" fillId="0" borderId="0" xfId="0" applyNumberFormat="1"/>
    <xf numFmtId="0" fontId="5" fillId="0" borderId="0" xfId="0" applyFont="1"/>
    <xf numFmtId="0" fontId="14" fillId="4" borderId="0" xfId="0" applyFont="1" applyFill="1" applyAlignment="1">
      <alignment horizontal="left" indent="3"/>
    </xf>
    <xf numFmtId="0" fontId="15" fillId="0" borderId="0" xfId="0" applyFont="1"/>
    <xf numFmtId="0" fontId="5" fillId="5" borderId="0" xfId="0" applyFont="1" applyFill="1"/>
    <xf numFmtId="0" fontId="14" fillId="5" borderId="0" xfId="0" applyFont="1" applyFill="1" applyAlignment="1">
      <alignment horizontal="left" indent="5"/>
    </xf>
    <xf numFmtId="3" fontId="5" fillId="5" borderId="4" xfId="2" applyNumberFormat="1" applyFont="1" applyFill="1" applyBorder="1" applyAlignment="1">
      <alignment vertical="center"/>
    </xf>
    <xf numFmtId="3" fontId="5" fillId="5" borderId="16" xfId="2" applyNumberFormat="1" applyFont="1" applyFill="1" applyBorder="1" applyAlignment="1">
      <alignment vertical="center"/>
    </xf>
    <xf numFmtId="0" fontId="14" fillId="6" borderId="0" xfId="0" applyFont="1" applyFill="1" applyAlignment="1">
      <alignment horizontal="left" indent="7"/>
    </xf>
    <xf numFmtId="0" fontId="14" fillId="7" borderId="0" xfId="0" applyFont="1" applyFill="1" applyAlignment="1">
      <alignment horizontal="left" indent="9"/>
    </xf>
    <xf numFmtId="0" fontId="5" fillId="8" borderId="0" xfId="0" applyFont="1" applyFill="1" applyAlignment="1">
      <alignment horizontal="left" indent="11"/>
    </xf>
    <xf numFmtId="0" fontId="16" fillId="0" borderId="0" xfId="2" applyFont="1" applyAlignment="1">
      <alignment vertical="center"/>
    </xf>
    <xf numFmtId="0" fontId="17" fillId="0" borderId="0" xfId="0" applyFont="1" applyAlignment="1">
      <alignment horizontal="left" indent="1"/>
    </xf>
    <xf numFmtId="43" fontId="17" fillId="0" borderId="0" xfId="0" applyNumberFormat="1" applyFont="1"/>
    <xf numFmtId="0" fontId="15" fillId="0" borderId="0" xfId="0" applyFont="1" applyAlignment="1">
      <alignment horizontal="left" indent="2"/>
    </xf>
    <xf numFmtId="43" fontId="15" fillId="0" borderId="0" xfId="0" applyNumberFormat="1" applyFont="1"/>
    <xf numFmtId="0" fontId="15" fillId="0" borderId="0" xfId="0" applyFont="1" applyAlignment="1">
      <alignment horizontal="left" indent="3"/>
    </xf>
    <xf numFmtId="0" fontId="18" fillId="0" borderId="0" xfId="0" applyFont="1"/>
    <xf numFmtId="0" fontId="14" fillId="4" borderId="0" xfId="0" applyFont="1" applyFill="1"/>
    <xf numFmtId="43" fontId="19" fillId="0" borderId="0" xfId="0" applyNumberFormat="1" applyFont="1"/>
    <xf numFmtId="0" fontId="19" fillId="5" borderId="0" xfId="0" applyFont="1" applyFill="1" applyAlignment="1">
      <alignment horizontal="left" indent="5"/>
    </xf>
    <xf numFmtId="0" fontId="19" fillId="6" borderId="0" xfId="0" applyFont="1" applyFill="1" applyAlignment="1">
      <alignment horizontal="left" indent="7"/>
    </xf>
    <xf numFmtId="0" fontId="19" fillId="7" borderId="0" xfId="0" applyFont="1" applyFill="1" applyAlignment="1">
      <alignment horizontal="left" indent="9"/>
    </xf>
    <xf numFmtId="0" fontId="19" fillId="4" borderId="0" xfId="0" applyFont="1" applyFill="1" applyAlignment="1">
      <alignment horizontal="left" indent="11"/>
    </xf>
    <xf numFmtId="0" fontId="19" fillId="0" borderId="0" xfId="0" applyFont="1"/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43" fontId="22" fillId="0" borderId="0" xfId="0" applyNumberFormat="1" applyFont="1"/>
    <xf numFmtId="0" fontId="22" fillId="5" borderId="0" xfId="0" applyFont="1" applyFill="1"/>
    <xf numFmtId="43" fontId="23" fillId="0" borderId="0" xfId="0" applyNumberFormat="1" applyFont="1"/>
    <xf numFmtId="0" fontId="23" fillId="6" borderId="0" xfId="0" applyFont="1" applyFill="1"/>
    <xf numFmtId="0" fontId="23" fillId="7" borderId="0" xfId="0" applyFont="1" applyFill="1"/>
    <xf numFmtId="0" fontId="19" fillId="4" borderId="0" xfId="0" applyFont="1" applyFill="1"/>
    <xf numFmtId="0" fontId="15" fillId="0" borderId="0" xfId="0" applyFont="1" applyAlignment="1">
      <alignment horizontal="center"/>
    </xf>
    <xf numFmtId="0" fontId="24" fillId="5" borderId="0" xfId="0" applyFont="1" applyFill="1"/>
    <xf numFmtId="43" fontId="24" fillId="0" borderId="0" xfId="0" applyNumberFormat="1" applyFont="1"/>
    <xf numFmtId="0" fontId="25" fillId="0" borderId="0" xfId="0" applyFont="1"/>
    <xf numFmtId="0" fontId="25" fillId="5" borderId="0" xfId="0" applyFont="1" applyFill="1"/>
    <xf numFmtId="0" fontId="25" fillId="0" borderId="0" xfId="0" applyFont="1" applyAlignment="1">
      <alignment horizontal="center"/>
    </xf>
    <xf numFmtId="4" fontId="27" fillId="0" borderId="0" xfId="0" applyNumberFormat="1" applyFont="1"/>
    <xf numFmtId="4" fontId="28" fillId="0" borderId="0" xfId="0" applyNumberFormat="1" applyFont="1"/>
    <xf numFmtId="4" fontId="30" fillId="0" borderId="0" xfId="0" applyNumberFormat="1" applyFont="1"/>
    <xf numFmtId="0" fontId="19" fillId="6" borderId="0" xfId="0" applyFont="1" applyFill="1"/>
    <xf numFmtId="0" fontId="29" fillId="6" borderId="0" xfId="0" applyFont="1" applyFill="1"/>
    <xf numFmtId="0" fontId="19" fillId="7" borderId="0" xfId="0" applyFont="1" applyFill="1"/>
    <xf numFmtId="0" fontId="19" fillId="10" borderId="0" xfId="0" applyFont="1" applyFill="1"/>
    <xf numFmtId="4" fontId="20" fillId="0" borderId="0" xfId="0" applyNumberFormat="1" applyFont="1"/>
    <xf numFmtId="0" fontId="28" fillId="0" borderId="0" xfId="2" applyFont="1" applyAlignment="1">
      <alignment vertical="center"/>
    </xf>
    <xf numFmtId="0" fontId="31" fillId="0" borderId="0" xfId="2" applyFont="1" applyAlignment="1">
      <alignment vertical="center"/>
    </xf>
    <xf numFmtId="0" fontId="33" fillId="0" borderId="0" xfId="2" applyFont="1" applyAlignment="1">
      <alignment vertical="center"/>
    </xf>
    <xf numFmtId="3" fontId="33" fillId="0" borderId="0" xfId="2" applyNumberFormat="1" applyFont="1" applyAlignment="1">
      <alignment vertical="center"/>
    </xf>
    <xf numFmtId="0" fontId="15" fillId="5" borderId="0" xfId="0" applyFont="1" applyFill="1"/>
    <xf numFmtId="0" fontId="15" fillId="6" borderId="0" xfId="0" applyFont="1" applyFill="1"/>
    <xf numFmtId="0" fontId="6" fillId="0" borderId="0" xfId="2" applyFont="1" applyAlignment="1">
      <alignment vertical="center"/>
    </xf>
    <xf numFmtId="0" fontId="15" fillId="7" borderId="0" xfId="0" applyFont="1" applyFill="1"/>
    <xf numFmtId="0" fontId="15" fillId="10" borderId="0" xfId="0" applyFont="1" applyFill="1"/>
    <xf numFmtId="0" fontId="34" fillId="0" borderId="0" xfId="0" applyFont="1"/>
    <xf numFmtId="0" fontId="15" fillId="4" borderId="0" xfId="0" applyFont="1" applyFill="1" applyAlignment="1">
      <alignment horizontal="center"/>
    </xf>
    <xf numFmtId="0" fontId="35" fillId="0" borderId="0" xfId="0" applyFont="1"/>
    <xf numFmtId="0" fontId="34" fillId="0" borderId="0" xfId="0" applyFont="1" applyAlignment="1">
      <alignment horizontal="center"/>
    </xf>
    <xf numFmtId="0" fontId="34" fillId="6" borderId="0" xfId="0" applyFont="1" applyFill="1"/>
    <xf numFmtId="0" fontId="34" fillId="7" borderId="0" xfId="0" applyFont="1" applyFill="1"/>
    <xf numFmtId="0" fontId="34" fillId="10" borderId="0" xfId="0" applyFont="1" applyFill="1"/>
    <xf numFmtId="0" fontId="37" fillId="0" borderId="0" xfId="2" applyFont="1" applyAlignment="1">
      <alignment vertical="center"/>
    </xf>
    <xf numFmtId="0" fontId="36" fillId="0" borderId="0" xfId="2" applyFont="1" applyAlignment="1">
      <alignment vertical="center"/>
    </xf>
    <xf numFmtId="0" fontId="38" fillId="0" borderId="0" xfId="2" applyFont="1" applyAlignment="1">
      <alignment vertical="center"/>
    </xf>
    <xf numFmtId="0" fontId="19" fillId="9" borderId="0" xfId="0" applyFont="1" applyFill="1"/>
    <xf numFmtId="0" fontId="29" fillId="9" borderId="0" xfId="0" applyFont="1" applyFill="1"/>
    <xf numFmtId="0" fontId="32" fillId="0" borderId="0" xfId="2" applyFont="1" applyAlignment="1">
      <alignment vertical="center"/>
    </xf>
    <xf numFmtId="0" fontId="39" fillId="6" borderId="0" xfId="0" applyFont="1" applyFill="1"/>
    <xf numFmtId="4" fontId="40" fillId="0" borderId="0" xfId="0" applyNumberFormat="1" applyFont="1"/>
    <xf numFmtId="0" fontId="39" fillId="7" borderId="0" xfId="0" applyFont="1" applyFill="1"/>
    <xf numFmtId="4" fontId="11" fillId="0" borderId="0" xfId="0" applyNumberFormat="1" applyFont="1"/>
    <xf numFmtId="4" fontId="21" fillId="0" borderId="0" xfId="0" applyNumberFormat="1" applyFont="1"/>
    <xf numFmtId="4" fontId="42" fillId="0" borderId="0" xfId="0" applyNumberFormat="1" applyFont="1"/>
    <xf numFmtId="0" fontId="24" fillId="6" borderId="0" xfId="0" applyFont="1" applyFill="1"/>
    <xf numFmtId="0" fontId="24" fillId="7" borderId="0" xfId="0" applyFont="1" applyFill="1"/>
    <xf numFmtId="4" fontId="5" fillId="0" borderId="0" xfId="0" applyNumberFormat="1" applyFont="1"/>
    <xf numFmtId="0" fontId="23" fillId="0" borderId="0" xfId="0" applyFont="1"/>
    <xf numFmtId="0" fontId="23" fillId="10" borderId="0" xfId="0" applyFont="1" applyFill="1"/>
    <xf numFmtId="4" fontId="33" fillId="0" borderId="0" xfId="0" applyNumberFormat="1" applyFont="1"/>
    <xf numFmtId="4" fontId="43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center"/>
    </xf>
    <xf numFmtId="0" fontId="24" fillId="10" borderId="0" xfId="0" applyFont="1" applyFill="1"/>
    <xf numFmtId="4" fontId="33" fillId="0" borderId="0" xfId="2" applyNumberFormat="1" applyFont="1" applyAlignment="1">
      <alignment vertical="center"/>
    </xf>
    <xf numFmtId="3" fontId="36" fillId="0" borderId="0" xfId="2" applyNumberFormat="1" applyFont="1" applyAlignment="1">
      <alignment vertical="center"/>
    </xf>
    <xf numFmtId="4" fontId="23" fillId="0" borderId="0" xfId="0" applyNumberFormat="1" applyFont="1"/>
    <xf numFmtId="0" fontId="44" fillId="0" borderId="0" xfId="0" applyFont="1"/>
    <xf numFmtId="0" fontId="48" fillId="0" borderId="0" xfId="2" applyFont="1" applyAlignment="1">
      <alignment vertical="center"/>
    </xf>
    <xf numFmtId="0" fontId="49" fillId="0" borderId="0" xfId="2" applyFont="1" applyAlignment="1">
      <alignment vertical="center"/>
    </xf>
    <xf numFmtId="0" fontId="45" fillId="0" borderId="0" xfId="0" applyFont="1"/>
    <xf numFmtId="0" fontId="47" fillId="0" borderId="0" xfId="2" applyFont="1" applyAlignment="1">
      <alignment vertical="center"/>
    </xf>
    <xf numFmtId="0" fontId="15" fillId="4" borderId="0" xfId="0" applyFont="1" applyFill="1"/>
    <xf numFmtId="0" fontId="50" fillId="0" borderId="0" xfId="0" applyFont="1"/>
    <xf numFmtId="3" fontId="52" fillId="0" borderId="4" xfId="2" applyNumberFormat="1" applyFont="1" applyBorder="1" applyAlignment="1">
      <alignment horizontal="center" vertical="center" wrapText="1"/>
    </xf>
    <xf numFmtId="10" fontId="52" fillId="0" borderId="4" xfId="4" applyNumberFormat="1" applyFont="1" applyFill="1" applyBorder="1" applyAlignment="1">
      <alignment horizontal="center" vertical="center"/>
    </xf>
    <xf numFmtId="3" fontId="53" fillId="0" borderId="4" xfId="2" applyNumberFormat="1" applyFont="1" applyBorder="1" applyAlignment="1">
      <alignment horizontal="center" vertical="center" wrapText="1"/>
    </xf>
    <xf numFmtId="10" fontId="53" fillId="0" borderId="4" xfId="4" applyNumberFormat="1" applyFont="1" applyFill="1" applyBorder="1" applyAlignment="1">
      <alignment horizontal="center" vertical="center"/>
    </xf>
    <xf numFmtId="3" fontId="53" fillId="0" borderId="4" xfId="2" applyNumberFormat="1" applyFont="1" applyBorder="1" applyAlignment="1">
      <alignment horizontal="right" vertical="center"/>
    </xf>
    <xf numFmtId="3" fontId="53" fillId="0" borderId="4" xfId="2" applyNumberFormat="1" applyFont="1" applyBorder="1" applyAlignment="1">
      <alignment horizontal="center" vertical="center"/>
    </xf>
    <xf numFmtId="3" fontId="52" fillId="0" borderId="4" xfId="2" applyNumberFormat="1" applyFont="1" applyBorder="1" applyAlignment="1">
      <alignment vertical="center"/>
    </xf>
    <xf numFmtId="0" fontId="56" fillId="0" borderId="0" xfId="2" applyFont="1" applyAlignment="1">
      <alignment vertical="center"/>
    </xf>
    <xf numFmtId="0" fontId="57" fillId="0" borderId="0" xfId="2" applyFont="1" applyAlignment="1">
      <alignment horizontal="center" vertical="center" wrapText="1"/>
    </xf>
    <xf numFmtId="0" fontId="58" fillId="0" borderId="0" xfId="2" applyFont="1" applyAlignment="1">
      <alignment horizontal="center" vertical="center" wrapText="1"/>
    </xf>
    <xf numFmtId="0" fontId="60" fillId="0" borderId="0" xfId="2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53" fillId="0" borderId="0" xfId="2" applyFont="1" applyAlignment="1">
      <alignment vertical="center"/>
    </xf>
    <xf numFmtId="0" fontId="61" fillId="0" borderId="0" xfId="2" applyFont="1" applyAlignment="1">
      <alignment vertical="center"/>
    </xf>
    <xf numFmtId="0" fontId="56" fillId="0" borderId="0" xfId="0" applyFont="1" applyAlignment="1">
      <alignment horizontal="left" vertical="center" wrapText="1"/>
    </xf>
    <xf numFmtId="0" fontId="56" fillId="0" borderId="0" xfId="2" applyFont="1" applyAlignment="1">
      <alignment horizontal="center" vertical="center" wrapText="1"/>
    </xf>
    <xf numFmtId="0" fontId="61" fillId="0" borderId="0" xfId="2" applyFont="1" applyAlignment="1">
      <alignment horizontal="center" vertical="center" wrapText="1"/>
    </xf>
    <xf numFmtId="0" fontId="60" fillId="2" borderId="0" xfId="2" applyFont="1" applyFill="1" applyAlignment="1">
      <alignment horizontal="center" vertical="center" wrapText="1"/>
    </xf>
    <xf numFmtId="0" fontId="62" fillId="0" borderId="0" xfId="2" applyFont="1" applyAlignment="1">
      <alignment horizontal="justify" vertical="center" wrapText="1"/>
    </xf>
    <xf numFmtId="0" fontId="56" fillId="0" borderId="0" xfId="2" applyFont="1" applyAlignment="1">
      <alignment horizontal="justify" vertical="center" wrapText="1"/>
    </xf>
    <xf numFmtId="0" fontId="54" fillId="11" borderId="12" xfId="0" applyFont="1" applyFill="1" applyBorder="1" applyAlignment="1">
      <alignment horizontal="center" vertical="center" wrapText="1"/>
    </xf>
    <xf numFmtId="0" fontId="63" fillId="11" borderId="12" xfId="2" applyFont="1" applyFill="1" applyBorder="1" applyAlignment="1">
      <alignment horizontal="center" vertical="center" wrapText="1"/>
    </xf>
    <xf numFmtId="0" fontId="54" fillId="11" borderId="12" xfId="2" applyFont="1" applyFill="1" applyBorder="1" applyAlignment="1">
      <alignment horizontal="center" vertical="center" wrapText="1"/>
    </xf>
    <xf numFmtId="0" fontId="53" fillId="0" borderId="4" xfId="2" applyFont="1" applyBorder="1" applyAlignment="1">
      <alignment horizontal="left" vertical="center"/>
    </xf>
    <xf numFmtId="10" fontId="53" fillId="0" borderId="4" xfId="1" applyNumberFormat="1" applyFont="1" applyFill="1" applyBorder="1" applyAlignment="1">
      <alignment horizontal="center" vertical="center"/>
    </xf>
    <xf numFmtId="10" fontId="53" fillId="0" borderId="4" xfId="2" applyNumberFormat="1" applyFont="1" applyBorder="1" applyAlignment="1">
      <alignment horizontal="center" vertical="center"/>
    </xf>
    <xf numFmtId="3" fontId="53" fillId="0" borderId="4" xfId="2" applyNumberFormat="1" applyFont="1" applyBorder="1" applyAlignment="1">
      <alignment vertical="center"/>
    </xf>
    <xf numFmtId="0" fontId="53" fillId="0" borderId="4" xfId="2" applyFont="1" applyBorder="1" applyAlignment="1">
      <alignment horizontal="center" vertical="center"/>
    </xf>
    <xf numFmtId="0" fontId="53" fillId="0" borderId="0" xfId="2" applyFont="1" applyAlignment="1">
      <alignment horizontal="center" vertical="center" wrapText="1"/>
    </xf>
    <xf numFmtId="0" fontId="53" fillId="0" borderId="0" xfId="2" applyFont="1" applyAlignment="1">
      <alignment horizontal="left" vertical="center" wrapText="1"/>
    </xf>
    <xf numFmtId="0" fontId="52" fillId="2" borderId="0" xfId="2" applyFont="1" applyFill="1" applyAlignment="1">
      <alignment horizontal="center" vertical="center" wrapText="1"/>
    </xf>
    <xf numFmtId="0" fontId="53" fillId="0" borderId="0" xfId="2" applyFont="1" applyAlignment="1">
      <alignment horizontal="justify" vertical="center" wrapText="1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 wrapText="1"/>
    </xf>
    <xf numFmtId="0" fontId="54" fillId="11" borderId="15" xfId="0" applyFont="1" applyFill="1" applyBorder="1" applyAlignment="1">
      <alignment horizontal="center" vertical="center" wrapText="1"/>
    </xf>
    <xf numFmtId="0" fontId="53" fillId="0" borderId="4" xfId="2" applyFont="1" applyBorder="1" applyAlignment="1">
      <alignment vertical="center"/>
    </xf>
    <xf numFmtId="0" fontId="59" fillId="0" borderId="0" xfId="2" applyFont="1" applyAlignment="1">
      <alignment vertical="center"/>
    </xf>
    <xf numFmtId="10" fontId="52" fillId="0" borderId="4" xfId="2" applyNumberFormat="1" applyFont="1" applyBorder="1" applyAlignment="1">
      <alignment horizontal="center" vertical="center" wrapText="1"/>
    </xf>
    <xf numFmtId="0" fontId="53" fillId="11" borderId="0" xfId="2" applyFont="1" applyFill="1" applyAlignment="1">
      <alignment vertical="center"/>
    </xf>
    <xf numFmtId="3" fontId="54" fillId="0" borderId="17" xfId="2" applyNumberFormat="1" applyFont="1" applyBorder="1" applyAlignment="1">
      <alignment horizontal="center" vertical="center"/>
    </xf>
    <xf numFmtId="10" fontId="54" fillId="0" borderId="17" xfId="4" applyNumberFormat="1" applyFont="1" applyFill="1" applyBorder="1" applyAlignment="1">
      <alignment horizontal="center" vertical="center"/>
    </xf>
    <xf numFmtId="3" fontId="52" fillId="0" borderId="17" xfId="2" applyNumberFormat="1" applyFont="1" applyBorder="1" applyAlignment="1">
      <alignment horizontal="center" vertical="center" wrapText="1"/>
    </xf>
    <xf numFmtId="3" fontId="54" fillId="0" borderId="17" xfId="2" applyNumberFormat="1" applyFont="1" applyBorder="1" applyAlignment="1">
      <alignment horizontal="center" vertical="center" wrapText="1"/>
    </xf>
    <xf numFmtId="3" fontId="51" fillId="0" borderId="17" xfId="2" applyNumberFormat="1" applyFont="1" applyBorder="1" applyAlignment="1">
      <alignment horizontal="center" vertical="center"/>
    </xf>
    <xf numFmtId="10" fontId="51" fillId="0" borderId="17" xfId="4" applyNumberFormat="1" applyFont="1" applyFill="1" applyBorder="1" applyAlignment="1">
      <alignment horizontal="center" vertical="center"/>
    </xf>
    <xf numFmtId="3" fontId="51" fillId="0" borderId="17" xfId="2" applyNumberFormat="1" applyFont="1" applyBorder="1" applyAlignment="1">
      <alignment horizontal="right" vertical="center"/>
    </xf>
    <xf numFmtId="0" fontId="64" fillId="11" borderId="0" xfId="2" applyFont="1" applyFill="1" applyAlignment="1">
      <alignment vertical="center"/>
    </xf>
    <xf numFmtId="0" fontId="5" fillId="11" borderId="0" xfId="2" applyFont="1" applyFill="1" applyAlignment="1">
      <alignment vertical="center"/>
    </xf>
    <xf numFmtId="0" fontId="66" fillId="0" borderId="0" xfId="2" applyFont="1" applyAlignment="1">
      <alignment vertical="center"/>
    </xf>
    <xf numFmtId="0" fontId="67" fillId="0" borderId="0" xfId="2" applyFont="1" applyAlignment="1">
      <alignment vertical="center"/>
    </xf>
    <xf numFmtId="3" fontId="15" fillId="0" borderId="4" xfId="2" applyNumberFormat="1" applyFont="1" applyBorder="1" applyAlignment="1">
      <alignment horizontal="center" vertical="center"/>
    </xf>
    <xf numFmtId="10" fontId="15" fillId="0" borderId="4" xfId="2" applyNumberFormat="1" applyFont="1" applyBorder="1" applyAlignment="1">
      <alignment horizontal="center" vertical="center"/>
    </xf>
    <xf numFmtId="165" fontId="15" fillId="0" borderId="4" xfId="5" applyNumberFormat="1" applyFont="1" applyFill="1" applyBorder="1" applyAlignment="1">
      <alignment horizontal="right" vertical="center"/>
    </xf>
    <xf numFmtId="10" fontId="15" fillId="0" borderId="4" xfId="2" applyNumberFormat="1" applyFont="1" applyBorder="1" applyAlignment="1">
      <alignment vertical="center"/>
    </xf>
    <xf numFmtId="0" fontId="15" fillId="0" borderId="4" xfId="2" applyFont="1" applyBorder="1" applyAlignment="1">
      <alignment horizontal="center" vertical="center"/>
    </xf>
    <xf numFmtId="3" fontId="15" fillId="0" borderId="4" xfId="2" applyNumberFormat="1" applyFont="1" applyBorder="1" applyAlignment="1">
      <alignment horizontal="center" vertical="center" wrapText="1"/>
    </xf>
    <xf numFmtId="10" fontId="15" fillId="0" borderId="4" xfId="2" applyNumberFormat="1" applyFont="1" applyBorder="1" applyAlignment="1">
      <alignment horizontal="right" vertical="center"/>
    </xf>
    <xf numFmtId="3" fontId="15" fillId="0" borderId="4" xfId="2" applyNumberFormat="1" applyFont="1" applyBorder="1" applyAlignment="1">
      <alignment horizontal="right" vertical="center"/>
    </xf>
    <xf numFmtId="3" fontId="15" fillId="0" borderId="4" xfId="2" applyNumberFormat="1" applyFont="1" applyBorder="1" applyAlignment="1">
      <alignment horizontal="right" vertical="center" wrapText="1"/>
    </xf>
    <xf numFmtId="10" fontId="15" fillId="0" borderId="4" xfId="1" applyNumberFormat="1" applyFont="1" applyFill="1" applyBorder="1" applyAlignment="1">
      <alignment horizontal="center" vertical="center"/>
    </xf>
    <xf numFmtId="10" fontId="15" fillId="0" borderId="4" xfId="1" applyNumberFormat="1" applyFont="1" applyFill="1" applyBorder="1" applyAlignment="1">
      <alignment horizontal="center" vertical="center" wrapText="1"/>
    </xf>
    <xf numFmtId="3" fontId="68" fillId="11" borderId="13" xfId="2" applyNumberFormat="1" applyFont="1" applyFill="1" applyBorder="1" applyAlignment="1">
      <alignment horizontal="center" vertical="center" wrapText="1"/>
    </xf>
    <xf numFmtId="10" fontId="68" fillId="11" borderId="13" xfId="1" applyNumberFormat="1" applyFont="1" applyFill="1" applyBorder="1" applyAlignment="1">
      <alignment horizontal="center" vertical="center" wrapText="1"/>
    </xf>
    <xf numFmtId="3" fontId="68" fillId="11" borderId="13" xfId="2" applyNumberFormat="1" applyFont="1" applyFill="1" applyBorder="1" applyAlignment="1">
      <alignment horizontal="right" vertical="center" wrapText="1"/>
    </xf>
    <xf numFmtId="0" fontId="15" fillId="0" borderId="0" xfId="2" applyFont="1" applyAlignment="1">
      <alignment vertical="center"/>
    </xf>
    <xf numFmtId="43" fontId="15" fillId="0" borderId="0" xfId="2" applyNumberFormat="1" applyFont="1" applyAlignment="1">
      <alignment vertical="center"/>
    </xf>
    <xf numFmtId="3" fontId="15" fillId="0" borderId="0" xfId="2" applyNumberFormat="1" applyFont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24" fillId="0" borderId="4" xfId="2" applyFont="1" applyBorder="1" applyAlignment="1">
      <alignment horizontal="center" vertical="center"/>
    </xf>
    <xf numFmtId="3" fontId="24" fillId="0" borderId="4" xfId="2" applyNumberFormat="1" applyFont="1" applyBorder="1" applyAlignment="1">
      <alignment horizontal="center" vertical="center" wrapText="1"/>
    </xf>
    <xf numFmtId="10" fontId="24" fillId="0" borderId="4" xfId="4" applyNumberFormat="1" applyFont="1" applyFill="1" applyBorder="1" applyAlignment="1">
      <alignment horizontal="center" vertical="center"/>
    </xf>
    <xf numFmtId="3" fontId="24" fillId="0" borderId="4" xfId="2" applyNumberFormat="1" applyFont="1" applyBorder="1" applyAlignment="1">
      <alignment horizontal="right" vertical="center" wrapText="1"/>
    </xf>
    <xf numFmtId="10" fontId="15" fillId="0" borderId="4" xfId="4" applyNumberFormat="1" applyFont="1" applyFill="1" applyBorder="1" applyAlignment="1">
      <alignment horizontal="center" vertical="center"/>
    </xf>
    <xf numFmtId="3" fontId="24" fillId="0" borderId="4" xfId="2" applyNumberFormat="1" applyFont="1" applyBorder="1" applyAlignment="1">
      <alignment vertical="center"/>
    </xf>
    <xf numFmtId="3" fontId="24" fillId="0" borderId="4" xfId="2" applyNumberFormat="1" applyFont="1" applyBorder="1" applyAlignment="1">
      <alignment horizontal="center" vertical="center"/>
    </xf>
    <xf numFmtId="3" fontId="24" fillId="0" borderId="4" xfId="2" applyNumberFormat="1" applyFont="1" applyBorder="1" applyAlignment="1">
      <alignment horizontal="right" vertical="center"/>
    </xf>
    <xf numFmtId="10" fontId="68" fillId="11" borderId="13" xfId="4" applyNumberFormat="1" applyFont="1" applyFill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1" fillId="0" borderId="0" xfId="2" applyAlignment="1">
      <alignment vertical="center"/>
    </xf>
    <xf numFmtId="3" fontId="15" fillId="0" borderId="4" xfId="2" applyNumberFormat="1" applyFont="1" applyBorder="1" applyAlignment="1">
      <alignment vertical="center"/>
    </xf>
    <xf numFmtId="0" fontId="15" fillId="0" borderId="6" xfId="2" applyFont="1" applyBorder="1" applyAlignment="1">
      <alignment horizontal="center" vertical="center"/>
    </xf>
    <xf numFmtId="3" fontId="15" fillId="0" borderId="6" xfId="2" applyNumberFormat="1" applyFont="1" applyBorder="1" applyAlignment="1">
      <alignment horizontal="center" vertical="center" wrapText="1"/>
    </xf>
    <xf numFmtId="3" fontId="15" fillId="0" borderId="6" xfId="2" applyNumberFormat="1" applyFont="1" applyBorder="1" applyAlignment="1">
      <alignment horizontal="center" vertical="center"/>
    </xf>
    <xf numFmtId="10" fontId="15" fillId="0" borderId="6" xfId="4" applyNumberFormat="1" applyFont="1" applyFill="1" applyBorder="1" applyAlignment="1">
      <alignment horizontal="center" vertical="center"/>
    </xf>
    <xf numFmtId="3" fontId="15" fillId="0" borderId="6" xfId="2" applyNumberFormat="1" applyFont="1" applyBorder="1" applyAlignment="1">
      <alignment horizontal="right" vertical="center"/>
    </xf>
    <xf numFmtId="3" fontId="68" fillId="11" borderId="12" xfId="2" applyNumberFormat="1" applyFont="1" applyFill="1" applyBorder="1" applyAlignment="1">
      <alignment horizontal="center" vertical="center" wrapText="1"/>
    </xf>
    <xf numFmtId="10" fontId="68" fillId="11" borderId="12" xfId="4" applyNumberFormat="1" applyFont="1" applyFill="1" applyBorder="1" applyAlignment="1">
      <alignment horizontal="center" vertical="center"/>
    </xf>
    <xf numFmtId="3" fontId="68" fillId="11" borderId="12" xfId="2" applyNumberFormat="1" applyFont="1" applyFill="1" applyBorder="1" applyAlignment="1">
      <alignment horizontal="right" vertical="center" wrapText="1"/>
    </xf>
    <xf numFmtId="4" fontId="26" fillId="0" borderId="0" xfId="0" applyNumberFormat="1" applyFont="1"/>
    <xf numFmtId="4" fontId="29" fillId="0" borderId="0" xfId="0" applyNumberFormat="1" applyFont="1"/>
    <xf numFmtId="3" fontId="24" fillId="0" borderId="4" xfId="2" applyNumberFormat="1" applyFont="1" applyBorder="1" applyAlignment="1">
      <alignment vertical="center" wrapText="1"/>
    </xf>
    <xf numFmtId="10" fontId="15" fillId="0" borderId="4" xfId="2" applyNumberFormat="1" applyFont="1" applyBorder="1" applyAlignment="1">
      <alignment horizontal="center" vertical="center" wrapText="1"/>
    </xf>
    <xf numFmtId="43" fontId="15" fillId="0" borderId="4" xfId="5" applyFont="1" applyFill="1" applyBorder="1" applyAlignment="1">
      <alignment horizontal="right" vertical="center"/>
    </xf>
    <xf numFmtId="10" fontId="15" fillId="0" borderId="6" xfId="1" applyNumberFormat="1" applyFont="1" applyFill="1" applyBorder="1" applyAlignment="1">
      <alignment horizontal="center" vertical="center"/>
    </xf>
    <xf numFmtId="165" fontId="15" fillId="0" borderId="6" xfId="5" applyNumberFormat="1" applyFont="1" applyFill="1" applyBorder="1" applyAlignment="1">
      <alignment horizontal="right" vertical="center"/>
    </xf>
    <xf numFmtId="10" fontId="68" fillId="11" borderId="12" xfId="1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vertical="center"/>
    </xf>
    <xf numFmtId="0" fontId="70" fillId="0" borderId="0" xfId="2" applyFont="1" applyAlignment="1">
      <alignment vertical="center"/>
    </xf>
    <xf numFmtId="0" fontId="70" fillId="0" borderId="0" xfId="2" applyFont="1" applyAlignment="1">
      <alignment horizontal="right" vertical="center"/>
    </xf>
    <xf numFmtId="0" fontId="15" fillId="0" borderId="4" xfId="1" applyNumberFormat="1" applyFont="1" applyFill="1" applyBorder="1" applyAlignment="1">
      <alignment horizontal="center" vertical="center"/>
    </xf>
    <xf numFmtId="165" fontId="15" fillId="0" borderId="6" xfId="5" applyNumberFormat="1" applyFont="1" applyFill="1" applyBorder="1" applyAlignment="1">
      <alignment horizontal="center" vertical="center"/>
    </xf>
    <xf numFmtId="4" fontId="39" fillId="0" borderId="0" xfId="2" applyNumberFormat="1" applyFont="1" applyAlignment="1">
      <alignment vertical="center"/>
    </xf>
    <xf numFmtId="0" fontId="39" fillId="0" borderId="0" xfId="2" applyFont="1" applyAlignment="1">
      <alignment vertical="center"/>
    </xf>
    <xf numFmtId="3" fontId="68" fillId="11" borderId="12" xfId="2" applyNumberFormat="1" applyFont="1" applyFill="1" applyBorder="1" applyAlignment="1">
      <alignment horizontal="center" vertical="center"/>
    </xf>
    <xf numFmtId="3" fontId="68" fillId="11" borderId="12" xfId="2" applyNumberFormat="1" applyFont="1" applyFill="1" applyBorder="1" applyAlignment="1">
      <alignment horizontal="right" vertical="center"/>
    </xf>
    <xf numFmtId="10" fontId="15" fillId="0" borderId="6" xfId="2" applyNumberFormat="1" applyFont="1" applyBorder="1" applyAlignment="1">
      <alignment horizontal="right" vertical="center"/>
    </xf>
    <xf numFmtId="10" fontId="15" fillId="0" borderId="6" xfId="2" applyNumberFormat="1" applyFont="1" applyBorder="1" applyAlignment="1">
      <alignment horizontal="center" vertical="center"/>
    </xf>
    <xf numFmtId="3" fontId="68" fillId="11" borderId="12" xfId="2" applyNumberFormat="1" applyFont="1" applyFill="1" applyBorder="1" applyAlignment="1">
      <alignment vertical="center" wrapText="1"/>
    </xf>
    <xf numFmtId="0" fontId="69" fillId="0" borderId="0" xfId="2" applyFont="1" applyAlignment="1">
      <alignment vertical="center"/>
    </xf>
    <xf numFmtId="0" fontId="26" fillId="9" borderId="0" xfId="0" applyFont="1" applyFill="1"/>
    <xf numFmtId="4" fontId="15" fillId="0" borderId="0" xfId="2" applyNumberFormat="1" applyFont="1" applyAlignment="1">
      <alignment vertical="center"/>
    </xf>
    <xf numFmtId="0" fontId="24" fillId="0" borderId="0" xfId="2" applyFont="1" applyAlignment="1">
      <alignment vertical="center"/>
    </xf>
    <xf numFmtId="3" fontId="15" fillId="0" borderId="4" xfId="2" applyNumberFormat="1" applyFont="1" applyBorder="1" applyAlignment="1">
      <alignment vertical="center" wrapText="1"/>
    </xf>
    <xf numFmtId="43" fontId="15" fillId="0" borderId="6" xfId="5" applyFont="1" applyFill="1" applyBorder="1" applyAlignment="1">
      <alignment vertical="center"/>
    </xf>
    <xf numFmtId="0" fontId="71" fillId="0" borderId="0" xfId="2" applyFont="1" applyAlignment="1">
      <alignment vertical="center"/>
    </xf>
    <xf numFmtId="3" fontId="71" fillId="0" borderId="0" xfId="2" applyNumberFormat="1" applyFont="1" applyAlignment="1">
      <alignment vertical="center"/>
    </xf>
    <xf numFmtId="1" fontId="71" fillId="0" borderId="0" xfId="2" applyNumberFormat="1" applyFont="1" applyAlignment="1">
      <alignment vertical="center"/>
    </xf>
    <xf numFmtId="0" fontId="15" fillId="0" borderId="4" xfId="2" applyFont="1" applyBorder="1" applyAlignment="1">
      <alignment horizontal="center" vertical="center" wrapText="1"/>
    </xf>
    <xf numFmtId="3" fontId="15" fillId="3" borderId="4" xfId="2" applyNumberFormat="1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center" wrapText="1"/>
    </xf>
    <xf numFmtId="10" fontId="24" fillId="0" borderId="4" xfId="2" applyNumberFormat="1" applyFont="1" applyBorder="1" applyAlignment="1">
      <alignment horizontal="center" vertical="center" wrapText="1"/>
    </xf>
    <xf numFmtId="0" fontId="22" fillId="0" borderId="0" xfId="2" applyFont="1" applyAlignment="1">
      <alignment vertical="center"/>
    </xf>
    <xf numFmtId="0" fontId="34" fillId="0" borderId="0" xfId="2" applyFont="1" applyAlignment="1">
      <alignment vertical="center"/>
    </xf>
    <xf numFmtId="9" fontId="15" fillId="0" borderId="4" xfId="4" applyFont="1" applyFill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165" fontId="15" fillId="0" borderId="4" xfId="5" applyNumberFormat="1" applyFont="1" applyFill="1" applyBorder="1" applyAlignment="1">
      <alignment vertical="center"/>
    </xf>
    <xf numFmtId="3" fontId="68" fillId="11" borderId="13" xfId="2" applyNumberFormat="1" applyFont="1" applyFill="1" applyBorder="1" applyAlignment="1">
      <alignment vertical="center" wrapText="1"/>
    </xf>
    <xf numFmtId="0" fontId="15" fillId="11" borderId="0" xfId="2" applyFont="1" applyFill="1" applyAlignment="1">
      <alignment vertical="center"/>
    </xf>
    <xf numFmtId="3" fontId="39" fillId="0" borderId="0" xfId="2" applyNumberFormat="1" applyFont="1" applyAlignment="1">
      <alignment vertical="center"/>
    </xf>
    <xf numFmtId="0" fontId="1" fillId="9" borderId="0" xfId="0" applyFont="1" applyFill="1"/>
    <xf numFmtId="0" fontId="1" fillId="0" borderId="0" xfId="0" applyFont="1" applyAlignment="1">
      <alignment horizontal="center"/>
    </xf>
    <xf numFmtId="0" fontId="13" fillId="9" borderId="0" xfId="0" applyFont="1" applyFill="1"/>
    <xf numFmtId="4" fontId="72" fillId="0" borderId="0" xfId="0" applyNumberFormat="1" applyFont="1"/>
    <xf numFmtId="0" fontId="24" fillId="0" borderId="4" xfId="2" applyFont="1" applyBorder="1" applyAlignment="1">
      <alignment horizontal="center" vertical="center" wrapText="1"/>
    </xf>
    <xf numFmtId="3" fontId="68" fillId="11" borderId="13" xfId="2" applyNumberFormat="1" applyFont="1" applyFill="1" applyBorder="1" applyAlignment="1">
      <alignment vertical="center"/>
    </xf>
    <xf numFmtId="0" fontId="15" fillId="0" borderId="17" xfId="2" applyFont="1" applyBorder="1" applyAlignment="1">
      <alignment horizontal="center" vertical="center" wrapText="1"/>
    </xf>
    <xf numFmtId="3" fontId="15" fillId="0" borderId="17" xfId="2" applyNumberFormat="1" applyFont="1" applyBorder="1" applyAlignment="1">
      <alignment horizontal="center" vertical="center" wrapText="1"/>
    </xf>
    <xf numFmtId="3" fontId="15" fillId="0" borderId="17" xfId="2" applyNumberFormat="1" applyFont="1" applyBorder="1" applyAlignment="1">
      <alignment horizontal="center" vertical="center"/>
    </xf>
    <xf numFmtId="10" fontId="15" fillId="0" borderId="17" xfId="4" applyNumberFormat="1" applyFont="1" applyFill="1" applyBorder="1" applyAlignment="1">
      <alignment horizontal="center" vertical="center"/>
    </xf>
    <xf numFmtId="3" fontId="15" fillId="0" borderId="17" xfId="2" applyNumberFormat="1" applyFont="1" applyBorder="1" applyAlignment="1">
      <alignment vertical="center"/>
    </xf>
    <xf numFmtId="3" fontId="24" fillId="0" borderId="17" xfId="2" applyNumberFormat="1" applyFont="1" applyBorder="1" applyAlignment="1">
      <alignment horizontal="center" vertical="center" wrapText="1"/>
    </xf>
    <xf numFmtId="3" fontId="24" fillId="0" borderId="17" xfId="2" applyNumberFormat="1" applyFont="1" applyBorder="1" applyAlignment="1">
      <alignment horizontal="center" vertical="center"/>
    </xf>
    <xf numFmtId="10" fontId="24" fillId="0" borderId="17" xfId="4" applyNumberFormat="1" applyFont="1" applyFill="1" applyBorder="1" applyAlignment="1">
      <alignment horizontal="center" vertical="center"/>
    </xf>
    <xf numFmtId="3" fontId="24" fillId="0" borderId="17" xfId="2" applyNumberFormat="1" applyFont="1" applyBorder="1" applyAlignment="1">
      <alignment vertical="center"/>
    </xf>
    <xf numFmtId="3" fontId="15" fillId="3" borderId="17" xfId="2" applyNumberFormat="1" applyFont="1" applyFill="1" applyBorder="1" applyAlignment="1">
      <alignment horizontal="center" vertical="center"/>
    </xf>
    <xf numFmtId="3" fontId="24" fillId="0" borderId="17" xfId="2" applyNumberFormat="1" applyFont="1" applyBorder="1" applyAlignment="1">
      <alignment horizontal="right" vertical="center"/>
    </xf>
    <xf numFmtId="0" fontId="73" fillId="0" borderId="0" xfId="0" applyFont="1" applyAlignment="1">
      <alignment horizontal="left" vertical="center" wrapText="1"/>
    </xf>
    <xf numFmtId="0" fontId="25" fillId="0" borderId="0" xfId="0" applyFont="1" applyAlignment="1">
      <alignment wrapText="1"/>
    </xf>
    <xf numFmtId="4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10" fontId="24" fillId="0" borderId="4" xfId="1" applyNumberFormat="1" applyFont="1" applyFill="1" applyBorder="1" applyAlignment="1">
      <alignment horizontal="center" vertical="center"/>
    </xf>
    <xf numFmtId="1" fontId="35" fillId="0" borderId="0" xfId="2" applyNumberFormat="1" applyFont="1" applyAlignment="1">
      <alignment vertical="center"/>
    </xf>
    <xf numFmtId="0" fontId="15" fillId="0" borderId="18" xfId="2" applyFont="1" applyBorder="1" applyAlignment="1">
      <alignment horizontal="left" vertical="center" wrapText="1"/>
    </xf>
    <xf numFmtId="0" fontId="15" fillId="0" borderId="19" xfId="2" applyFont="1" applyBorder="1" applyAlignment="1">
      <alignment horizontal="left" vertical="center" wrapText="1"/>
    </xf>
    <xf numFmtId="4" fontId="74" fillId="0" borderId="0" xfId="0" applyNumberFormat="1" applyFont="1"/>
    <xf numFmtId="0" fontId="75" fillId="0" borderId="0" xfId="2" applyFont="1" applyAlignment="1">
      <alignment vertical="center"/>
    </xf>
    <xf numFmtId="0" fontId="76" fillId="0" borderId="0" xfId="2" applyFont="1" applyAlignment="1">
      <alignment vertical="center"/>
    </xf>
    <xf numFmtId="0" fontId="77" fillId="0" borderId="0" xfId="0" applyFont="1"/>
    <xf numFmtId="0" fontId="52" fillId="0" borderId="4" xfId="2" applyFont="1" applyBorder="1" applyAlignment="1">
      <alignment horizontal="center" vertical="center"/>
    </xf>
    <xf numFmtId="3" fontId="52" fillId="0" borderId="4" xfId="2" applyNumberFormat="1" applyFont="1" applyBorder="1" applyAlignment="1">
      <alignment horizontal="center" vertical="center"/>
    </xf>
    <xf numFmtId="3" fontId="52" fillId="0" borderId="4" xfId="2" applyNumberFormat="1" applyFont="1" applyBorder="1" applyAlignment="1">
      <alignment horizontal="right" vertical="center"/>
    </xf>
    <xf numFmtId="1" fontId="19" fillId="9" borderId="0" xfId="0" applyNumberFormat="1" applyFont="1" applyFill="1" applyAlignment="1">
      <alignment horizontal="center"/>
    </xf>
    <xf numFmtId="0" fontId="19" fillId="0" borderId="0" xfId="0" applyFont="1" applyAlignment="1">
      <alignment horizontal="left" vertical="top"/>
    </xf>
    <xf numFmtId="4" fontId="19" fillId="0" borderId="0" xfId="2" applyNumberFormat="1" applyFont="1"/>
    <xf numFmtId="0" fontId="19" fillId="4" borderId="0" xfId="2" applyFont="1" applyFill="1"/>
    <xf numFmtId="0" fontId="23" fillId="6" borderId="0" xfId="2" applyFont="1" applyFill="1"/>
    <xf numFmtId="1" fontId="23" fillId="6" borderId="0" xfId="0" applyNumberFormat="1" applyFont="1" applyFill="1" applyAlignment="1">
      <alignment horizontal="center"/>
    </xf>
    <xf numFmtId="0" fontId="23" fillId="0" borderId="0" xfId="0" applyFont="1" applyAlignment="1">
      <alignment horizontal="left" vertical="top"/>
    </xf>
    <xf numFmtId="4" fontId="23" fillId="0" borderId="0" xfId="2" applyNumberFormat="1" applyFont="1"/>
    <xf numFmtId="0" fontId="15" fillId="0" borderId="0" xfId="0" applyFont="1" applyAlignment="1">
      <alignment horizontal="left" vertical="top"/>
    </xf>
    <xf numFmtId="4" fontId="15" fillId="0" borderId="0" xfId="2" applyNumberFormat="1" applyFont="1"/>
    <xf numFmtId="0" fontId="15" fillId="4" borderId="0" xfId="2" applyFont="1" applyFill="1"/>
    <xf numFmtId="1" fontId="15" fillId="4" borderId="0" xfId="0" applyNumberFormat="1" applyFont="1" applyFill="1" applyAlignment="1">
      <alignment horizontal="center"/>
    </xf>
    <xf numFmtId="0" fontId="24" fillId="6" borderId="0" xfId="2" applyFont="1" applyFill="1"/>
    <xf numFmtId="1" fontId="24" fillId="6" borderId="0" xfId="0" applyNumberFormat="1" applyFont="1" applyFill="1" applyAlignment="1">
      <alignment horizontal="center"/>
    </xf>
    <xf numFmtId="0" fontId="24" fillId="0" borderId="0" xfId="0" applyFont="1" applyAlignment="1">
      <alignment horizontal="left" vertical="top"/>
    </xf>
    <xf numFmtId="4" fontId="24" fillId="0" borderId="0" xfId="2" applyNumberFormat="1" applyFont="1"/>
    <xf numFmtId="0" fontId="24" fillId="7" borderId="0" xfId="2" applyFont="1" applyFill="1"/>
    <xf numFmtId="1" fontId="24" fillId="7" borderId="0" xfId="0" applyNumberFormat="1" applyFont="1" applyFill="1" applyAlignment="1">
      <alignment horizontal="center"/>
    </xf>
    <xf numFmtId="4" fontId="34" fillId="0" borderId="0" xfId="2" applyNumberFormat="1" applyFont="1"/>
    <xf numFmtId="4" fontId="39" fillId="0" borderId="0" xfId="2" applyNumberFormat="1" applyFont="1"/>
    <xf numFmtId="0" fontId="5" fillId="0" borderId="0" xfId="2" applyFont="1" applyAlignment="1">
      <alignment horizontal="left" vertical="top"/>
    </xf>
    <xf numFmtId="4" fontId="42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0" fontId="15" fillId="5" borderId="0" xfId="0" applyFont="1" applyFill="1" applyAlignment="1">
      <alignment vertical="top"/>
    </xf>
    <xf numFmtId="43" fontId="15" fillId="0" borderId="0" xfId="0" applyNumberFormat="1" applyFont="1" applyAlignment="1">
      <alignment horizontal="left" vertical="top"/>
    </xf>
    <xf numFmtId="0" fontId="15" fillId="6" borderId="0" xfId="0" applyFont="1" applyFill="1" applyAlignment="1">
      <alignment vertical="top"/>
    </xf>
    <xf numFmtId="0" fontId="24" fillId="7" borderId="0" xfId="0" applyFont="1" applyFill="1" applyAlignment="1">
      <alignment vertical="top"/>
    </xf>
    <xf numFmtId="43" fontId="24" fillId="0" borderId="0" xfId="0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0" fontId="24" fillId="4" borderId="0" xfId="0" applyFont="1" applyFill="1" applyAlignment="1">
      <alignment vertical="top"/>
    </xf>
    <xf numFmtId="0" fontId="33" fillId="0" borderId="0" xfId="2" applyFont="1" applyAlignment="1">
      <alignment horizontal="center" vertical="center"/>
    </xf>
    <xf numFmtId="0" fontId="78" fillId="0" borderId="0" xfId="2" applyFont="1" applyAlignment="1">
      <alignment vertical="center"/>
    </xf>
    <xf numFmtId="0" fontId="79" fillId="0" borderId="0" xfId="2" applyFont="1" applyAlignment="1">
      <alignment vertical="center"/>
    </xf>
    <xf numFmtId="0" fontId="80" fillId="0" borderId="0" xfId="2" applyFont="1" applyAlignment="1">
      <alignment vertical="center"/>
    </xf>
    <xf numFmtId="0" fontId="24" fillId="9" borderId="0" xfId="0" applyFont="1" applyFill="1"/>
    <xf numFmtId="0" fontId="81" fillId="0" borderId="0" xfId="2" applyFont="1" applyAlignment="1">
      <alignment vertical="center"/>
    </xf>
    <xf numFmtId="0" fontId="50" fillId="6" borderId="0" xfId="0" applyFont="1" applyFill="1"/>
    <xf numFmtId="0" fontId="50" fillId="0" borderId="0" xfId="0" applyFont="1" applyAlignment="1">
      <alignment horizontal="center"/>
    </xf>
    <xf numFmtId="0" fontId="50" fillId="10" borderId="0" xfId="0" applyFont="1" applyFill="1"/>
    <xf numFmtId="4" fontId="38" fillId="0" borderId="0" xfId="0" applyNumberFormat="1" applyFont="1"/>
    <xf numFmtId="0" fontId="82" fillId="0" borderId="0" xfId="0" applyFont="1"/>
    <xf numFmtId="0" fontId="83" fillId="0" borderId="0" xfId="0" applyFont="1"/>
    <xf numFmtId="43" fontId="34" fillId="0" borderId="0" xfId="0" applyNumberFormat="1" applyFont="1"/>
    <xf numFmtId="43" fontId="39" fillId="0" borderId="0" xfId="0" applyNumberFormat="1" applyFont="1"/>
    <xf numFmtId="0" fontId="24" fillId="4" borderId="0" xfId="2" applyFont="1" applyFill="1"/>
    <xf numFmtId="1" fontId="24" fillId="4" borderId="0" xfId="0" applyNumberFormat="1" applyFont="1" applyFill="1" applyAlignment="1">
      <alignment horizontal="center"/>
    </xf>
    <xf numFmtId="0" fontId="15" fillId="6" borderId="0" xfId="2" applyFont="1" applyFill="1"/>
    <xf numFmtId="1" fontId="15" fillId="6" borderId="0" xfId="0" applyNumberFormat="1" applyFont="1" applyFill="1" applyAlignment="1">
      <alignment horizontal="center"/>
    </xf>
    <xf numFmtId="0" fontId="39" fillId="9" borderId="0" xfId="0" applyFont="1" applyFill="1"/>
    <xf numFmtId="0" fontId="39" fillId="5" borderId="0" xfId="0" applyFont="1" applyFill="1"/>
    <xf numFmtId="0" fontId="34" fillId="4" borderId="0" xfId="0" applyFont="1" applyFill="1"/>
    <xf numFmtId="0" fontId="8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46" fillId="0" borderId="0" xfId="2" applyFont="1" applyAlignment="1">
      <alignment vertical="center"/>
    </xf>
    <xf numFmtId="1" fontId="15" fillId="4" borderId="0" xfId="0" applyNumberFormat="1" applyFont="1" applyFill="1" applyAlignment="1">
      <alignment horizontal="center" vertical="center"/>
    </xf>
    <xf numFmtId="0" fontId="54" fillId="11" borderId="21" xfId="2" applyFont="1" applyFill="1" applyBorder="1" applyAlignment="1">
      <alignment horizontal="center" vertical="center" wrapText="1"/>
    </xf>
    <xf numFmtId="10" fontId="68" fillId="11" borderId="26" xfId="1" applyNumberFormat="1" applyFont="1" applyFill="1" applyBorder="1" applyAlignment="1">
      <alignment horizontal="center" vertical="center" wrapText="1"/>
    </xf>
    <xf numFmtId="10" fontId="68" fillId="11" borderId="26" xfId="4" applyNumberFormat="1" applyFont="1" applyFill="1" applyBorder="1" applyAlignment="1">
      <alignment horizontal="center" vertical="center"/>
    </xf>
    <xf numFmtId="10" fontId="68" fillId="11" borderId="21" xfId="4" applyNumberFormat="1" applyFont="1" applyFill="1" applyBorder="1" applyAlignment="1">
      <alignment horizontal="center" vertical="center"/>
    </xf>
    <xf numFmtId="10" fontId="68" fillId="11" borderId="21" xfId="1" applyNumberFormat="1" applyFont="1" applyFill="1" applyBorder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87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3" fillId="4" borderId="0" xfId="2" applyFont="1" applyFill="1"/>
    <xf numFmtId="1" fontId="19" fillId="6" borderId="0" xfId="0" applyNumberFormat="1" applyFont="1" applyFill="1" applyAlignment="1">
      <alignment horizontal="center"/>
    </xf>
    <xf numFmtId="1" fontId="19" fillId="7" borderId="0" xfId="0" applyNumberFormat="1" applyFont="1" applyFill="1" applyAlignment="1">
      <alignment horizontal="center"/>
    </xf>
    <xf numFmtId="0" fontId="15" fillId="7" borderId="0" xfId="2" applyFont="1" applyFill="1"/>
    <xf numFmtId="1" fontId="15" fillId="7" borderId="0" xfId="0" applyNumberFormat="1" applyFont="1" applyFill="1" applyAlignment="1">
      <alignment horizontal="center"/>
    </xf>
    <xf numFmtId="0" fontId="88" fillId="7" borderId="0" xfId="0" applyFont="1" applyFill="1"/>
    <xf numFmtId="4" fontId="89" fillId="0" borderId="0" xfId="0" applyNumberFormat="1" applyFont="1"/>
    <xf numFmtId="4" fontId="6" fillId="0" borderId="0" xfId="0" applyNumberFormat="1" applyFont="1"/>
    <xf numFmtId="4" fontId="12" fillId="0" borderId="0" xfId="0" applyNumberFormat="1" applyFont="1"/>
    <xf numFmtId="4" fontId="90" fillId="0" borderId="0" xfId="0" applyNumberFormat="1" applyFont="1"/>
    <xf numFmtId="0" fontId="50" fillId="7" borderId="0" xfId="0" applyFont="1" applyFill="1"/>
    <xf numFmtId="4" fontId="24" fillId="0" borderId="0" xfId="0" applyNumberFormat="1" applyFont="1"/>
    <xf numFmtId="0" fontId="12" fillId="0" borderId="0" xfId="2" applyFont="1" applyAlignment="1">
      <alignment horizontal="center" vertical="center"/>
    </xf>
    <xf numFmtId="1" fontId="19" fillId="4" borderId="0" xfId="0" applyNumberFormat="1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" fontId="23" fillId="4" borderId="0" xfId="0" applyNumberFormat="1" applyFont="1" applyFill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91" fillId="0" borderId="0" xfId="0" applyFont="1"/>
    <xf numFmtId="0" fontId="92" fillId="0" borderId="0" xfId="2" applyFont="1" applyAlignment="1">
      <alignment vertical="center"/>
    </xf>
    <xf numFmtId="0" fontId="93" fillId="0" borderId="0" xfId="2" applyFont="1" applyAlignment="1">
      <alignment vertical="center"/>
    </xf>
    <xf numFmtId="0" fontId="94" fillId="0" borderId="0" xfId="2" applyFont="1" applyAlignment="1">
      <alignment vertical="center"/>
    </xf>
    <xf numFmtId="0" fontId="95" fillId="0" borderId="0" xfId="2" applyFont="1" applyAlignment="1">
      <alignment vertical="center"/>
    </xf>
    <xf numFmtId="0" fontId="96" fillId="0" borderId="0" xfId="0" applyFont="1"/>
    <xf numFmtId="0" fontId="97" fillId="0" borderId="0" xfId="0" applyFont="1"/>
    <xf numFmtId="0" fontId="15" fillId="0" borderId="0" xfId="0" applyFont="1" applyAlignment="1">
      <alignment wrapText="1"/>
    </xf>
    <xf numFmtId="4" fontId="15" fillId="0" borderId="0" xfId="0" applyNumberFormat="1" applyFont="1"/>
    <xf numFmtId="43" fontId="19" fillId="12" borderId="0" xfId="5" applyFont="1" applyFill="1"/>
    <xf numFmtId="43" fontId="15" fillId="12" borderId="0" xfId="5" applyFont="1" applyFill="1"/>
    <xf numFmtId="43" fontId="34" fillId="12" borderId="0" xfId="5" applyFont="1" applyFill="1"/>
    <xf numFmtId="43" fontId="10" fillId="0" borderId="0" xfId="5" applyFont="1" applyAlignment="1">
      <alignment vertical="center"/>
    </xf>
    <xf numFmtId="43" fontId="19" fillId="0" borderId="0" xfId="5" applyFont="1"/>
    <xf numFmtId="43" fontId="15" fillId="0" borderId="0" xfId="5" applyFont="1"/>
    <xf numFmtId="0" fontId="29" fillId="0" borderId="0" xfId="0" applyFont="1"/>
    <xf numFmtId="43" fontId="29" fillId="13" borderId="0" xfId="5" applyFont="1" applyFill="1"/>
    <xf numFmtId="1" fontId="19" fillId="12" borderId="0" xfId="0" applyNumberFormat="1" applyFont="1" applyFill="1" applyAlignment="1">
      <alignment horizontal="center"/>
    </xf>
    <xf numFmtId="0" fontId="17" fillId="0" borderId="0" xfId="0" applyFont="1"/>
    <xf numFmtId="43" fontId="17" fillId="13" borderId="0" xfId="5" applyFont="1" applyFill="1"/>
    <xf numFmtId="1" fontId="15" fillId="12" borderId="0" xfId="0" applyNumberFormat="1" applyFont="1" applyFill="1" applyAlignment="1">
      <alignment horizontal="center"/>
    </xf>
    <xf numFmtId="4" fontId="31" fillId="0" borderId="0" xfId="2" applyNumberFormat="1" applyFont="1" applyAlignment="1">
      <alignment vertical="center"/>
    </xf>
    <xf numFmtId="43" fontId="5" fillId="0" borderId="0" xfId="5" applyFont="1" applyAlignment="1">
      <alignment vertical="center"/>
    </xf>
    <xf numFmtId="43" fontId="4" fillId="0" borderId="0" xfId="2" applyNumberFormat="1" applyFont="1" applyAlignment="1">
      <alignment vertical="center"/>
    </xf>
    <xf numFmtId="43" fontId="11" fillId="0" borderId="0" xfId="5" applyFont="1" applyAlignment="1">
      <alignment vertical="center"/>
    </xf>
    <xf numFmtId="1" fontId="35" fillId="6" borderId="0" xfId="0" applyNumberFormat="1" applyFont="1" applyFill="1" applyAlignment="1">
      <alignment horizontal="center"/>
    </xf>
    <xf numFmtId="0" fontId="65" fillId="0" borderId="0" xfId="0" applyFont="1"/>
    <xf numFmtId="43" fontId="65" fillId="13" borderId="0" xfId="5" applyFont="1" applyFill="1"/>
    <xf numFmtId="1" fontId="35" fillId="7" borderId="0" xfId="0" applyNumberFormat="1" applyFont="1" applyFill="1" applyAlignment="1">
      <alignment horizontal="center"/>
    </xf>
    <xf numFmtId="1" fontId="35" fillId="12" borderId="0" xfId="0" applyNumberFormat="1" applyFont="1" applyFill="1" applyAlignment="1">
      <alignment horizontal="center"/>
    </xf>
    <xf numFmtId="43" fontId="35" fillId="12" borderId="0" xfId="5" applyFont="1" applyFill="1"/>
    <xf numFmtId="43" fontId="35" fillId="0" borderId="0" xfId="5" applyFont="1"/>
    <xf numFmtId="43" fontId="29" fillId="0" borderId="0" xfId="5" applyFont="1"/>
    <xf numFmtId="4" fontId="19" fillId="0" borderId="0" xfId="2" applyNumberFormat="1" applyFont="1" applyAlignment="1">
      <alignment vertical="center"/>
    </xf>
    <xf numFmtId="43" fontId="17" fillId="0" borderId="0" xfId="5" applyFont="1"/>
    <xf numFmtId="166" fontId="24" fillId="0" borderId="4" xfId="4" applyNumberFormat="1" applyFont="1" applyFill="1" applyBorder="1" applyAlignment="1">
      <alignment horizontal="center" vertical="center"/>
    </xf>
    <xf numFmtId="3" fontId="24" fillId="3" borderId="17" xfId="2" applyNumberFormat="1" applyFont="1" applyFill="1" applyBorder="1" applyAlignment="1">
      <alignment horizontal="center" vertical="center"/>
    </xf>
    <xf numFmtId="3" fontId="15" fillId="0" borderId="17" xfId="2" applyNumberFormat="1" applyFont="1" applyBorder="1" applyAlignment="1">
      <alignment horizontal="right" vertical="center"/>
    </xf>
    <xf numFmtId="0" fontId="25" fillId="0" borderId="0" xfId="2" applyFont="1" applyAlignment="1">
      <alignment vertical="center"/>
    </xf>
    <xf numFmtId="3" fontId="25" fillId="0" borderId="0" xfId="2" applyNumberFormat="1" applyFont="1" applyAlignment="1">
      <alignment vertical="center"/>
    </xf>
    <xf numFmtId="0" fontId="24" fillId="0" borderId="0" xfId="0" applyFont="1" applyAlignment="1">
      <alignment horizontal="left" vertical="center" wrapText="1"/>
    </xf>
    <xf numFmtId="3" fontId="4" fillId="0" borderId="0" xfId="2" applyNumberFormat="1" applyFont="1" applyAlignment="1">
      <alignment vertical="center"/>
    </xf>
    <xf numFmtId="0" fontId="15" fillId="0" borderId="0" xfId="0" applyFont="1" applyAlignment="1">
      <alignment horizontal="left"/>
    </xf>
    <xf numFmtId="1" fontId="15" fillId="7" borderId="0" xfId="0" applyNumberFormat="1" applyFont="1" applyFill="1"/>
    <xf numFmtId="0" fontId="15" fillId="0" borderId="0" xfId="0" applyFont="1" applyAlignment="1">
      <alignment vertical="top"/>
    </xf>
    <xf numFmtId="1" fontId="15" fillId="4" borderId="0" xfId="0" applyNumberFormat="1" applyFont="1" applyFill="1"/>
    <xf numFmtId="1" fontId="15" fillId="6" borderId="0" xfId="0" applyNumberFormat="1" applyFont="1" applyFill="1"/>
    <xf numFmtId="1" fontId="24" fillId="7" borderId="0" xfId="0" applyNumberFormat="1" applyFont="1" applyFill="1"/>
    <xf numFmtId="0" fontId="24" fillId="0" borderId="0" xfId="0" applyFont="1" applyAlignment="1">
      <alignment vertical="top"/>
    </xf>
    <xf numFmtId="1" fontId="24" fillId="4" borderId="0" xfId="0" applyNumberFormat="1" applyFont="1" applyFill="1"/>
    <xf numFmtId="1" fontId="24" fillId="6" borderId="0" xfId="0" applyNumberFormat="1" applyFont="1" applyFill="1"/>
    <xf numFmtId="0" fontId="24" fillId="0" borderId="0" xfId="0" applyFont="1" applyAlignment="1">
      <alignment horizontal="left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1" fontId="15" fillId="4" borderId="0" xfId="0" applyNumberFormat="1" applyFont="1" applyFill="1" applyAlignment="1">
      <alignment horizontal="left"/>
    </xf>
    <xf numFmtId="0" fontId="19" fillId="0" borderId="0" xfId="2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34" fillId="7" borderId="0" xfId="0" applyFont="1" applyFill="1" applyAlignment="1">
      <alignment horizontal="left" indent="9"/>
    </xf>
    <xf numFmtId="0" fontId="34" fillId="4" borderId="0" xfId="0" applyFont="1" applyFill="1" applyAlignment="1">
      <alignment horizontal="left" indent="11"/>
    </xf>
    <xf numFmtId="0" fontId="34" fillId="5" borderId="0" xfId="0" applyFont="1" applyFill="1" applyAlignment="1">
      <alignment horizontal="left" indent="5"/>
    </xf>
    <xf numFmtId="0" fontId="34" fillId="6" borderId="0" xfId="0" applyFont="1" applyFill="1" applyAlignment="1">
      <alignment horizontal="left" indent="7"/>
    </xf>
    <xf numFmtId="0" fontId="24" fillId="7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15" fillId="6" borderId="0" xfId="2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4" fontId="19" fillId="0" borderId="0" xfId="0" applyNumberFormat="1" applyFont="1"/>
    <xf numFmtId="1" fontId="19" fillId="4" borderId="0" xfId="0" applyNumberFormat="1" applyFont="1" applyFill="1"/>
    <xf numFmtId="1" fontId="19" fillId="4" borderId="0" xfId="0" applyNumberFormat="1" applyFont="1" applyFill="1" applyAlignment="1">
      <alignment horizontal="left"/>
    </xf>
    <xf numFmtId="1" fontId="23" fillId="6" borderId="0" xfId="0" applyNumberFormat="1" applyFont="1" applyFill="1"/>
    <xf numFmtId="1" fontId="23" fillId="6" borderId="0" xfId="0" applyNumberFormat="1" applyFont="1" applyFill="1" applyAlignment="1">
      <alignment horizontal="left"/>
    </xf>
    <xf numFmtId="0" fontId="23" fillId="0" borderId="0" xfId="0" applyFont="1" applyAlignment="1">
      <alignment horizontal="left"/>
    </xf>
    <xf numFmtId="1" fontId="23" fillId="7" borderId="0" xfId="0" applyNumberFormat="1" applyFont="1" applyFill="1"/>
    <xf numFmtId="1" fontId="23" fillId="7" borderId="0" xfId="0" applyNumberFormat="1" applyFont="1" applyFill="1" applyAlignment="1">
      <alignment horizontal="left"/>
    </xf>
    <xf numFmtId="0" fontId="41" fillId="0" borderId="0" xfId="0" applyFont="1" applyAlignment="1">
      <alignment wrapText="1"/>
    </xf>
    <xf numFmtId="1" fontId="24" fillId="6" borderId="0" xfId="0" applyNumberFormat="1" applyFont="1" applyFill="1" applyAlignment="1">
      <alignment horizontal="left"/>
    </xf>
    <xf numFmtId="1" fontId="24" fillId="7" borderId="0" xfId="0" applyNumberFormat="1" applyFont="1" applyFill="1" applyAlignment="1">
      <alignment horizontal="left"/>
    </xf>
    <xf numFmtId="4" fontId="11" fillId="0" borderId="0" xfId="2" applyNumberFormat="1" applyFont="1" applyAlignment="1">
      <alignment vertical="center"/>
    </xf>
    <xf numFmtId="3" fontId="21" fillId="0" borderId="0" xfId="2" applyNumberFormat="1" applyFont="1" applyAlignment="1">
      <alignment vertical="center"/>
    </xf>
    <xf numFmtId="167" fontId="36" fillId="0" borderId="0" xfId="2" applyNumberFormat="1" applyFont="1" applyAlignment="1">
      <alignment vertical="center"/>
    </xf>
    <xf numFmtId="4" fontId="5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0" fontId="86" fillId="7" borderId="0" xfId="2" applyFont="1" applyFill="1"/>
    <xf numFmtId="0" fontId="35" fillId="0" borderId="0" xfId="0" applyFont="1" applyAlignment="1">
      <alignment horizontal="left" vertical="top"/>
    </xf>
    <xf numFmtId="4" fontId="35" fillId="0" borderId="0" xfId="2" applyNumberFormat="1" applyFont="1"/>
    <xf numFmtId="0" fontId="35" fillId="4" borderId="0" xfId="2" applyFont="1" applyFill="1"/>
    <xf numFmtId="1" fontId="35" fillId="4" borderId="0" xfId="0" applyNumberFormat="1" applyFont="1" applyFill="1" applyAlignment="1">
      <alignment horizontal="center"/>
    </xf>
    <xf numFmtId="1" fontId="86" fillId="4" borderId="0" xfId="0" applyNumberFormat="1" applyFont="1" applyFill="1" applyAlignment="1">
      <alignment horizontal="center"/>
    </xf>
    <xf numFmtId="0" fontId="86" fillId="0" borderId="0" xfId="0" applyFont="1" applyAlignment="1">
      <alignment horizontal="left" vertical="top"/>
    </xf>
    <xf numFmtId="4" fontId="86" fillId="0" borderId="0" xfId="2" applyNumberFormat="1" applyFont="1"/>
    <xf numFmtId="0" fontId="35" fillId="0" borderId="0" xfId="0" applyFont="1" applyAlignment="1">
      <alignment wrapText="1"/>
    </xf>
    <xf numFmtId="0" fontId="35" fillId="4" borderId="0" xfId="0" applyFont="1" applyFill="1"/>
    <xf numFmtId="43" fontId="35" fillId="0" borderId="0" xfId="0" applyNumberFormat="1" applyFont="1"/>
    <xf numFmtId="0" fontId="4" fillId="14" borderId="0" xfId="2" applyFont="1" applyFill="1" applyAlignment="1">
      <alignment vertical="center"/>
    </xf>
    <xf numFmtId="0" fontId="36" fillId="14" borderId="0" xfId="2" applyFont="1" applyFill="1" applyAlignment="1">
      <alignment vertical="center"/>
    </xf>
    <xf numFmtId="0" fontId="5" fillId="0" borderId="0" xfId="2" applyFont="1" applyAlignment="1">
      <alignment vertical="center" wrapText="1"/>
    </xf>
    <xf numFmtId="3" fontId="11" fillId="0" borderId="0" xfId="2" applyNumberFormat="1" applyFont="1" applyAlignment="1">
      <alignment vertical="center"/>
    </xf>
    <xf numFmtId="3" fontId="1" fillId="0" borderId="0" xfId="2" applyNumberFormat="1" applyAlignment="1">
      <alignment vertical="center"/>
    </xf>
    <xf numFmtId="0" fontId="15" fillId="9" borderId="0" xfId="2" applyFont="1" applyFill="1"/>
    <xf numFmtId="3" fontId="19" fillId="0" borderId="0" xfId="2" applyNumberFormat="1" applyFont="1" applyAlignment="1">
      <alignment vertical="center"/>
    </xf>
    <xf numFmtId="3" fontId="45" fillId="0" borderId="0" xfId="2" applyNumberFormat="1" applyFont="1" applyAlignment="1">
      <alignment vertical="center"/>
    </xf>
    <xf numFmtId="3" fontId="15" fillId="5" borderId="0" xfId="0" applyNumberFormat="1" applyFont="1" applyFill="1"/>
    <xf numFmtId="3" fontId="25" fillId="0" borderId="0" xfId="0" applyNumberFormat="1" applyFont="1" applyAlignment="1">
      <alignment wrapText="1"/>
    </xf>
    <xf numFmtId="3" fontId="31" fillId="0" borderId="0" xfId="2" applyNumberFormat="1" applyFont="1" applyAlignment="1">
      <alignment vertical="center"/>
    </xf>
    <xf numFmtId="3" fontId="19" fillId="0" borderId="0" xfId="0" applyNumberFormat="1" applyFont="1"/>
    <xf numFmtId="3" fontId="15" fillId="0" borderId="0" xfId="0" applyNumberFormat="1" applyFont="1"/>
    <xf numFmtId="3" fontId="19" fillId="0" borderId="0" xfId="2" applyNumberFormat="1" applyFont="1" applyAlignment="1">
      <alignment horizontal="right"/>
    </xf>
    <xf numFmtId="0" fontId="19" fillId="0" borderId="0" xfId="2" applyFont="1" applyAlignment="1">
      <alignment horizontal="right"/>
    </xf>
    <xf numFmtId="0" fontId="19" fillId="9" borderId="0" xfId="0" applyFont="1" applyFill="1" applyAlignment="1">
      <alignment horizontal="right"/>
    </xf>
    <xf numFmtId="3" fontId="48" fillId="0" borderId="0" xfId="2" applyNumberFormat="1" applyFont="1" applyAlignment="1">
      <alignment vertical="center"/>
    </xf>
    <xf numFmtId="0" fontId="23" fillId="9" borderId="0" xfId="0" applyFont="1" applyFill="1" applyAlignment="1">
      <alignment horizontal="left" indent="3"/>
    </xf>
    <xf numFmtId="9" fontId="15" fillId="0" borderId="4" xfId="1" applyFont="1" applyBorder="1" applyAlignment="1">
      <alignment horizontal="center" vertical="center"/>
    </xf>
    <xf numFmtId="3" fontId="15" fillId="6" borderId="0" xfId="2" applyNumberFormat="1" applyFont="1" applyFill="1"/>
    <xf numFmtId="1" fontId="15" fillId="14" borderId="0" xfId="0" applyNumberFormat="1" applyFont="1" applyFill="1" applyAlignment="1">
      <alignment horizontal="center"/>
    </xf>
    <xf numFmtId="0" fontId="15" fillId="0" borderId="20" xfId="2" applyFont="1" applyBorder="1" applyAlignment="1">
      <alignment horizontal="left" vertical="center" wrapText="1"/>
    </xf>
    <xf numFmtId="0" fontId="24" fillId="6" borderId="0" xfId="0" applyFont="1" applyFill="1" applyAlignment="1">
      <alignment horizontal="center"/>
    </xf>
    <xf numFmtId="0" fontId="15" fillId="7" borderId="0" xfId="2" applyFont="1" applyFill="1" applyAlignment="1">
      <alignment horizontal="center" vertical="center"/>
    </xf>
    <xf numFmtId="0" fontId="24" fillId="6" borderId="0" xfId="2" applyFont="1" applyFill="1" applyAlignment="1">
      <alignment horizontal="center" vertical="center"/>
    </xf>
    <xf numFmtId="1" fontId="19" fillId="6" borderId="0" xfId="0" applyNumberFormat="1" applyFont="1" applyFill="1"/>
    <xf numFmtId="1" fontId="19" fillId="7" borderId="0" xfId="0" applyNumberFormat="1" applyFont="1" applyFill="1"/>
    <xf numFmtId="1" fontId="19" fillId="7" borderId="0" xfId="0" applyNumberFormat="1" applyFont="1" applyFill="1" applyAlignment="1">
      <alignment horizontal="left"/>
    </xf>
    <xf numFmtId="1" fontId="23" fillId="4" borderId="0" xfId="0" applyNumberFormat="1" applyFont="1" applyFill="1"/>
    <xf numFmtId="1" fontId="23" fillId="4" borderId="0" xfId="0" applyNumberFormat="1" applyFont="1" applyFill="1" applyAlignment="1">
      <alignment horizontal="left"/>
    </xf>
    <xf numFmtId="10" fontId="53" fillId="0" borderId="4" xfId="2" applyNumberFormat="1" applyFont="1" applyBorder="1" applyAlignment="1">
      <alignment horizontal="center" vertical="center" wrapText="1"/>
    </xf>
    <xf numFmtId="0" fontId="54" fillId="11" borderId="5" xfId="2" applyFont="1" applyFill="1" applyBorder="1" applyAlignment="1">
      <alignment horizontal="center" vertical="center" wrapText="1"/>
    </xf>
    <xf numFmtId="0" fontId="54" fillId="11" borderId="5" xfId="0" applyFont="1" applyFill="1" applyBorder="1" applyAlignment="1">
      <alignment horizontal="center" vertical="center" wrapText="1"/>
    </xf>
    <xf numFmtId="0" fontId="15" fillId="11" borderId="27" xfId="2" applyFont="1" applyFill="1" applyBorder="1" applyAlignment="1">
      <alignment vertical="center"/>
    </xf>
    <xf numFmtId="0" fontId="15" fillId="0" borderId="30" xfId="2" applyFont="1" applyBorder="1" applyAlignment="1">
      <alignment horizontal="center" vertical="center"/>
    </xf>
    <xf numFmtId="0" fontId="53" fillId="0" borderId="31" xfId="2" applyFont="1" applyBorder="1" applyAlignment="1">
      <alignment vertical="center"/>
    </xf>
    <xf numFmtId="0" fontId="24" fillId="0" borderId="31" xfId="2" applyFont="1" applyBorder="1" applyAlignment="1">
      <alignment horizontal="center" vertical="center"/>
    </xf>
    <xf numFmtId="0" fontId="15" fillId="0" borderId="31" xfId="2" applyFont="1" applyBorder="1" applyAlignment="1">
      <alignment horizontal="center" vertical="center"/>
    </xf>
    <xf numFmtId="0" fontId="15" fillId="0" borderId="31" xfId="2" applyFont="1" applyBorder="1" applyAlignment="1">
      <alignment horizontal="center" vertical="center" wrapText="1"/>
    </xf>
    <xf numFmtId="0" fontId="24" fillId="0" borderId="31" xfId="2" applyFont="1" applyBorder="1" applyAlignment="1">
      <alignment horizontal="center" vertical="center" wrapText="1"/>
    </xf>
    <xf numFmtId="0" fontId="54" fillId="0" borderId="35" xfId="2" applyFont="1" applyBorder="1" applyAlignment="1">
      <alignment horizontal="center" vertical="center" wrapText="1"/>
    </xf>
    <xf numFmtId="0" fontId="52" fillId="0" borderId="35" xfId="2" applyFont="1" applyBorder="1" applyAlignment="1">
      <alignment horizontal="center" vertical="center" wrapText="1"/>
    </xf>
    <xf numFmtId="0" fontId="52" fillId="0" borderId="35" xfId="2" applyFont="1" applyBorder="1" applyAlignment="1">
      <alignment horizontal="center" vertical="center"/>
    </xf>
    <xf numFmtId="0" fontId="15" fillId="0" borderId="35" xfId="2" applyFont="1" applyBorder="1" applyAlignment="1">
      <alignment horizontal="center" vertical="center" wrapText="1"/>
    </xf>
    <xf numFmtId="0" fontId="24" fillId="0" borderId="35" xfId="2" applyFont="1" applyBorder="1" applyAlignment="1">
      <alignment horizontal="center" vertical="center"/>
    </xf>
    <xf numFmtId="0" fontId="24" fillId="0" borderId="35" xfId="2" applyFont="1" applyBorder="1" applyAlignment="1">
      <alignment horizontal="center" vertical="center" wrapText="1"/>
    </xf>
    <xf numFmtId="0" fontId="15" fillId="0" borderId="35" xfId="2" applyFont="1" applyBorder="1" applyAlignment="1">
      <alignment horizontal="center" vertical="center"/>
    </xf>
    <xf numFmtId="0" fontId="15" fillId="0" borderId="27" xfId="2" applyFont="1" applyBorder="1" applyAlignment="1">
      <alignment horizontal="left" vertical="center" wrapText="1"/>
    </xf>
    <xf numFmtId="3" fontId="68" fillId="11" borderId="8" xfId="2" applyNumberFormat="1" applyFont="1" applyFill="1" applyBorder="1" applyAlignment="1">
      <alignment horizontal="center" vertical="center" wrapText="1"/>
    </xf>
    <xf numFmtId="3" fontId="53" fillId="0" borderId="20" xfId="2" applyNumberFormat="1" applyFont="1" applyBorder="1" applyAlignment="1">
      <alignment horizontal="center" vertical="center" wrapText="1"/>
    </xf>
    <xf numFmtId="3" fontId="15" fillId="0" borderId="20" xfId="2" applyNumberFormat="1" applyFont="1" applyBorder="1" applyAlignment="1">
      <alignment horizontal="center" vertical="center" wrapText="1"/>
    </xf>
    <xf numFmtId="3" fontId="15" fillId="0" borderId="32" xfId="2" applyNumberFormat="1" applyFont="1" applyBorder="1" applyAlignment="1">
      <alignment horizontal="center" vertical="center" wrapText="1"/>
    </xf>
    <xf numFmtId="0" fontId="57" fillId="0" borderId="39" xfId="2" applyFont="1" applyBorder="1" applyAlignment="1">
      <alignment horizontal="center" vertical="center" wrapText="1"/>
    </xf>
    <xf numFmtId="0" fontId="53" fillId="0" borderId="39" xfId="2" applyFont="1" applyBorder="1" applyAlignment="1">
      <alignment vertical="center"/>
    </xf>
    <xf numFmtId="0" fontId="53" fillId="11" borderId="39" xfId="2" applyFont="1" applyFill="1" applyBorder="1" applyAlignment="1">
      <alignment vertical="center"/>
    </xf>
    <xf numFmtId="0" fontId="54" fillId="11" borderId="42" xfId="0" applyFont="1" applyFill="1" applyBorder="1" applyAlignment="1">
      <alignment horizontal="center" vertical="center" wrapText="1"/>
    </xf>
    <xf numFmtId="0" fontId="63" fillId="11" borderId="5" xfId="2" applyFont="1" applyFill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/>
    </xf>
    <xf numFmtId="0" fontId="101" fillId="0" borderId="0" xfId="2" applyFont="1" applyAlignment="1">
      <alignment vertical="center"/>
    </xf>
    <xf numFmtId="3" fontId="15" fillId="0" borderId="0" xfId="2" applyNumberFormat="1" applyFont="1" applyAlignment="1">
      <alignment horizontal="center" vertical="center" wrapText="1"/>
    </xf>
    <xf numFmtId="0" fontId="102" fillId="0" borderId="0" xfId="2" applyFont="1" applyAlignment="1">
      <alignment vertical="center"/>
    </xf>
    <xf numFmtId="3" fontId="24" fillId="6" borderId="0" xfId="2" applyNumberFormat="1" applyFont="1" applyFill="1"/>
    <xf numFmtId="0" fontId="103" fillId="0" borderId="0" xfId="0" applyFont="1"/>
    <xf numFmtId="43" fontId="44" fillId="0" borderId="0" xfId="5" applyFont="1"/>
    <xf numFmtId="0" fontId="104" fillId="0" borderId="0" xfId="2" applyFont="1" applyAlignment="1">
      <alignment vertical="center"/>
    </xf>
    <xf numFmtId="0" fontId="105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3" fontId="68" fillId="11" borderId="13" xfId="2" applyNumberFormat="1" applyFont="1" applyFill="1" applyBorder="1" applyAlignment="1">
      <alignment horizontal="right" vertical="center"/>
    </xf>
    <xf numFmtId="0" fontId="15" fillId="6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15" fillId="4" borderId="0" xfId="2" applyFont="1" applyFill="1" applyAlignment="1">
      <alignment horizontal="center"/>
    </xf>
    <xf numFmtId="0" fontId="2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108" fillId="0" borderId="0" xfId="0" applyFont="1"/>
    <xf numFmtId="0" fontId="100" fillId="0" borderId="0" xfId="2" applyFont="1" applyAlignment="1">
      <alignment vertical="center"/>
    </xf>
    <xf numFmtId="0" fontId="64" fillId="0" borderId="0" xfId="2" applyFont="1" applyAlignment="1">
      <alignment vertical="center"/>
    </xf>
    <xf numFmtId="0" fontId="110" fillId="0" borderId="0" xfId="2" applyFont="1" applyAlignment="1">
      <alignment vertical="center"/>
    </xf>
    <xf numFmtId="0" fontId="111" fillId="0" borderId="0" xfId="0" applyFont="1"/>
    <xf numFmtId="0" fontId="108" fillId="0" borderId="0" xfId="2" applyFont="1" applyAlignment="1">
      <alignment vertical="center"/>
    </xf>
    <xf numFmtId="165" fontId="12" fillId="0" borderId="0" xfId="5" applyNumberFormat="1" applyFont="1" applyAlignment="1">
      <alignment vertical="center"/>
    </xf>
    <xf numFmtId="165" fontId="5" fillId="0" borderId="0" xfId="5" applyNumberFormat="1" applyFont="1" applyAlignment="1">
      <alignment vertical="center"/>
    </xf>
    <xf numFmtId="1" fontId="15" fillId="6" borderId="0" xfId="0" applyNumberFormat="1" applyFont="1" applyFill="1" applyAlignment="1">
      <alignment horizontal="left"/>
    </xf>
    <xf numFmtId="1" fontId="15" fillId="7" borderId="0" xfId="0" applyNumberFormat="1" applyFont="1" applyFill="1" applyAlignment="1">
      <alignment horizontal="left"/>
    </xf>
    <xf numFmtId="1" fontId="24" fillId="4" borderId="0" xfId="0" applyNumberFormat="1" applyFont="1" applyFill="1" applyAlignment="1">
      <alignment horizontal="left"/>
    </xf>
    <xf numFmtId="0" fontId="15" fillId="11" borderId="4" xfId="2" applyFont="1" applyFill="1" applyBorder="1" applyAlignment="1">
      <alignment horizontal="center" vertical="center"/>
    </xf>
    <xf numFmtId="0" fontId="112" fillId="0" borderId="0" xfId="2" applyFont="1" applyAlignment="1">
      <alignment vertical="center"/>
    </xf>
    <xf numFmtId="0" fontId="86" fillId="0" borderId="0" xfId="2" applyFont="1" applyAlignment="1">
      <alignment vertical="center"/>
    </xf>
    <xf numFmtId="0" fontId="34" fillId="4" borderId="0" xfId="0" applyFont="1" applyFill="1" applyAlignment="1">
      <alignment horizontal="center"/>
    </xf>
    <xf numFmtId="0" fontId="15" fillId="0" borderId="4" xfId="2" applyFont="1" applyBorder="1" applyAlignment="1">
      <alignment vertical="center"/>
    </xf>
    <xf numFmtId="0" fontId="54" fillId="11" borderId="15" xfId="2" applyFont="1" applyFill="1" applyBorder="1" applyAlignment="1">
      <alignment horizontal="center" vertical="center" wrapText="1"/>
    </xf>
    <xf numFmtId="0" fontId="15" fillId="18" borderId="0" xfId="0" applyFont="1" applyFill="1" applyAlignment="1">
      <alignment horizontal="left"/>
    </xf>
    <xf numFmtId="0" fontId="99" fillId="0" borderId="0" xfId="0" applyFont="1"/>
    <xf numFmtId="43" fontId="99" fillId="0" borderId="0" xfId="0" applyNumberFormat="1" applyFont="1"/>
    <xf numFmtId="1" fontId="15" fillId="0" borderId="0" xfId="2" applyNumberFormat="1" applyFont="1" applyAlignment="1">
      <alignment horizontal="left" vertical="center" wrapText="1"/>
    </xf>
    <xf numFmtId="1" fontId="19" fillId="6" borderId="0" xfId="0" applyNumberFormat="1" applyFont="1" applyFill="1" applyAlignment="1">
      <alignment horizontal="left"/>
    </xf>
    <xf numFmtId="10" fontId="15" fillId="0" borderId="4" xfId="6" applyNumberFormat="1" applyFont="1" applyFill="1" applyBorder="1" applyAlignment="1">
      <alignment horizontal="center" vertical="center"/>
    </xf>
    <xf numFmtId="10" fontId="15" fillId="0" borderId="4" xfId="6" applyNumberFormat="1" applyFont="1" applyFill="1" applyBorder="1" applyAlignment="1">
      <alignment horizontal="center" vertical="center" wrapText="1"/>
    </xf>
    <xf numFmtId="0" fontId="14" fillId="4" borderId="0" xfId="2" applyFont="1" applyFill="1"/>
    <xf numFmtId="0" fontId="5" fillId="5" borderId="0" xfId="2" applyFont="1" applyFill="1"/>
    <xf numFmtId="165" fontId="15" fillId="0" borderId="4" xfId="7" applyNumberFormat="1" applyFont="1" applyFill="1" applyBorder="1" applyAlignment="1">
      <alignment horizontal="right" vertical="center"/>
    </xf>
    <xf numFmtId="10" fontId="68" fillId="11" borderId="13" xfId="6" applyNumberFormat="1" applyFont="1" applyFill="1" applyBorder="1" applyAlignment="1">
      <alignment horizontal="center" vertical="center" wrapText="1"/>
    </xf>
    <xf numFmtId="10" fontId="68" fillId="11" borderId="26" xfId="6" applyNumberFormat="1" applyFont="1" applyFill="1" applyBorder="1" applyAlignment="1">
      <alignment horizontal="center" vertical="center" wrapText="1"/>
    </xf>
    <xf numFmtId="3" fontId="46" fillId="0" borderId="0" xfId="2" applyNumberFormat="1" applyFont="1" applyAlignment="1">
      <alignment vertical="center"/>
    </xf>
    <xf numFmtId="3" fontId="52" fillId="0" borderId="4" xfId="2" applyNumberFormat="1" applyFont="1" applyBorder="1" applyAlignment="1">
      <alignment horizontal="right" vertical="center" wrapText="1"/>
    </xf>
    <xf numFmtId="0" fontId="15" fillId="0" borderId="30" xfId="2" applyFont="1" applyBorder="1" applyAlignment="1">
      <alignment horizontal="center" vertical="center" wrapText="1"/>
    </xf>
    <xf numFmtId="3" fontId="15" fillId="0" borderId="6" xfId="2" applyNumberFormat="1" applyFont="1" applyBorder="1" applyAlignment="1">
      <alignment vertical="center"/>
    </xf>
    <xf numFmtId="3" fontId="15" fillId="5" borderId="0" xfId="2" applyNumberFormat="1" applyFont="1" applyFill="1"/>
    <xf numFmtId="3" fontId="15" fillId="0" borderId="0" xfId="2" applyNumberFormat="1" applyFont="1" applyAlignment="1">
      <alignment horizontal="center" vertical="center"/>
    </xf>
    <xf numFmtId="0" fontId="24" fillId="5" borderId="0" xfId="2" applyFont="1" applyFill="1" applyAlignment="1">
      <alignment vertical="center"/>
    </xf>
    <xf numFmtId="4" fontId="113" fillId="0" borderId="0" xfId="2" applyNumberFormat="1" applyFont="1" applyAlignment="1">
      <alignment vertical="center"/>
    </xf>
    <xf numFmtId="3" fontId="33" fillId="5" borderId="16" xfId="2" applyNumberFormat="1" applyFont="1" applyFill="1" applyBorder="1" applyAlignment="1">
      <alignment vertical="center"/>
    </xf>
    <xf numFmtId="0" fontId="19" fillId="0" borderId="0" xfId="2" applyFont="1"/>
    <xf numFmtId="3" fontId="15" fillId="0" borderId="0" xfId="2" applyNumberFormat="1" applyFont="1"/>
    <xf numFmtId="0" fontId="15" fillId="0" borderId="0" xfId="2" applyFont="1"/>
    <xf numFmtId="0" fontId="114" fillId="0" borderId="0" xfId="2" applyFont="1"/>
    <xf numFmtId="0" fontId="24" fillId="0" borderId="0" xfId="2" applyFont="1"/>
    <xf numFmtId="1" fontId="24" fillId="6" borderId="0" xfId="2" applyNumberFormat="1" applyFont="1" applyFill="1" applyAlignment="1">
      <alignment horizontal="center"/>
    </xf>
    <xf numFmtId="0" fontId="24" fillId="0" borderId="0" xfId="2" applyFont="1" applyAlignment="1">
      <alignment horizontal="left" vertical="top"/>
    </xf>
    <xf numFmtId="1" fontId="24" fillId="7" borderId="0" xfId="2" applyNumberFormat="1" applyFont="1" applyFill="1" applyAlignment="1">
      <alignment horizontal="center"/>
    </xf>
    <xf numFmtId="1" fontId="15" fillId="4" borderId="0" xfId="2" applyNumberFormat="1" applyFont="1" applyFill="1" applyAlignment="1">
      <alignment horizontal="center"/>
    </xf>
    <xf numFmtId="0" fontId="15" fillId="0" borderId="0" xfId="2" applyFont="1" applyAlignment="1">
      <alignment horizontal="left" vertical="top"/>
    </xf>
    <xf numFmtId="1" fontId="24" fillId="4" borderId="0" xfId="2" applyNumberFormat="1" applyFont="1" applyFill="1" applyAlignment="1">
      <alignment horizontal="center"/>
    </xf>
    <xf numFmtId="1" fontId="15" fillId="7" borderId="0" xfId="2" applyNumberFormat="1" applyFont="1" applyFill="1" applyAlignment="1">
      <alignment horizontal="center"/>
    </xf>
    <xf numFmtId="0" fontId="5" fillId="19" borderId="0" xfId="2" applyFont="1" applyFill="1" applyAlignment="1">
      <alignment vertical="center"/>
    </xf>
    <xf numFmtId="0" fontId="15" fillId="0" borderId="0" xfId="2" applyFont="1" applyAlignment="1">
      <alignment horizontal="center"/>
    </xf>
    <xf numFmtId="0" fontId="24" fillId="5" borderId="0" xfId="2" applyFont="1" applyFill="1"/>
    <xf numFmtId="43" fontId="24" fillId="0" borderId="0" xfId="2" applyNumberFormat="1" applyFont="1"/>
    <xf numFmtId="43" fontId="15" fillId="0" borderId="0" xfId="2" applyNumberFormat="1" applyFont="1"/>
    <xf numFmtId="3" fontId="23" fillId="0" borderId="0" xfId="2" applyNumberFormat="1" applyFont="1" applyAlignment="1">
      <alignment horizontal="center" vertical="center"/>
    </xf>
    <xf numFmtId="0" fontId="23" fillId="5" borderId="0" xfId="2" applyFont="1" applyFill="1" applyAlignment="1">
      <alignment vertical="center"/>
    </xf>
    <xf numFmtId="3" fontId="19" fillId="0" borderId="0" xfId="2" applyNumberFormat="1" applyFont="1"/>
    <xf numFmtId="0" fontId="15" fillId="0" borderId="31" xfId="2" applyFont="1" applyBorder="1" applyAlignment="1">
      <alignment vertical="center"/>
    </xf>
    <xf numFmtId="0" fontId="25" fillId="5" borderId="0" xfId="2" applyFont="1" applyFill="1"/>
    <xf numFmtId="1" fontId="15" fillId="6" borderId="0" xfId="2" applyNumberFormat="1" applyFont="1" applyFill="1" applyAlignment="1">
      <alignment horizontal="center"/>
    </xf>
    <xf numFmtId="0" fontId="54" fillId="11" borderId="48" xfId="2" applyFont="1" applyFill="1" applyBorder="1" applyAlignment="1">
      <alignment horizontal="center" vertical="center" wrapText="1"/>
    </xf>
    <xf numFmtId="10" fontId="52" fillId="0" borderId="49" xfId="4" applyNumberFormat="1" applyFont="1" applyFill="1" applyBorder="1" applyAlignment="1">
      <alignment horizontal="center" vertical="center"/>
    </xf>
    <xf numFmtId="10" fontId="24" fillId="0" borderId="49" xfId="4" applyNumberFormat="1" applyFont="1" applyFill="1" applyBorder="1" applyAlignment="1">
      <alignment horizontal="center" vertical="center"/>
    </xf>
    <xf numFmtId="10" fontId="15" fillId="0" borderId="49" xfId="4" applyNumberFormat="1" applyFont="1" applyFill="1" applyBorder="1" applyAlignment="1">
      <alignment horizontal="center" vertical="center"/>
    </xf>
    <xf numFmtId="10" fontId="24" fillId="0" borderId="4" xfId="4" applyNumberFormat="1" applyFont="1" applyFill="1" applyBorder="1" applyAlignment="1">
      <alignment horizontal="right" vertical="center"/>
    </xf>
    <xf numFmtId="10" fontId="15" fillId="0" borderId="4" xfId="4" applyNumberFormat="1" applyFont="1" applyFill="1" applyBorder="1" applyAlignment="1">
      <alignment horizontal="right" vertical="center"/>
    </xf>
    <xf numFmtId="10" fontId="15" fillId="0" borderId="49" xfId="4" applyNumberFormat="1" applyFont="1" applyFill="1" applyBorder="1" applyAlignment="1">
      <alignment horizontal="right" vertical="center"/>
    </xf>
    <xf numFmtId="10" fontId="15" fillId="0" borderId="49" xfId="6" applyNumberFormat="1" applyFont="1" applyFill="1" applyBorder="1" applyAlignment="1">
      <alignment horizontal="center" vertical="center"/>
    </xf>
    <xf numFmtId="0" fontId="15" fillId="0" borderId="6" xfId="2" applyFont="1" applyBorder="1" applyAlignment="1">
      <alignment horizontal="center" vertical="center" wrapText="1"/>
    </xf>
    <xf numFmtId="10" fontId="15" fillId="0" borderId="50" xfId="4" applyNumberFormat="1" applyFont="1" applyFill="1" applyBorder="1" applyAlignment="1">
      <alignment horizontal="center" vertical="center"/>
    </xf>
    <xf numFmtId="10" fontId="68" fillId="11" borderId="48" xfId="4" applyNumberFormat="1" applyFont="1" applyFill="1" applyBorder="1" applyAlignment="1">
      <alignment horizontal="center" vertical="center"/>
    </xf>
    <xf numFmtId="0" fontId="23" fillId="0" borderId="0" xfId="2" applyFont="1"/>
    <xf numFmtId="0" fontId="19" fillId="6" borderId="0" xfId="2" applyFont="1" applyFill="1"/>
    <xf numFmtId="1" fontId="19" fillId="6" borderId="0" xfId="2" applyNumberFormat="1" applyFont="1" applyFill="1" applyAlignment="1">
      <alignment horizontal="center"/>
    </xf>
    <xf numFmtId="0" fontId="19" fillId="0" borderId="0" xfId="2" applyFont="1" applyAlignment="1">
      <alignment horizontal="left" vertical="top"/>
    </xf>
    <xf numFmtId="0" fontId="23" fillId="7" borderId="0" xfId="2" applyFont="1" applyFill="1"/>
    <xf numFmtId="1" fontId="23" fillId="7" borderId="0" xfId="2" applyNumberFormat="1" applyFont="1" applyFill="1" applyAlignment="1">
      <alignment horizontal="center"/>
    </xf>
    <xf numFmtId="0" fontId="23" fillId="0" borderId="0" xfId="2" applyFont="1" applyAlignment="1">
      <alignment horizontal="left" vertical="top"/>
    </xf>
    <xf numFmtId="1" fontId="23" fillId="4" borderId="0" xfId="2" applyNumberFormat="1" applyFont="1" applyFill="1" applyAlignment="1">
      <alignment horizontal="center"/>
    </xf>
    <xf numFmtId="1" fontId="19" fillId="4" borderId="0" xfId="2" applyNumberFormat="1" applyFont="1" applyFill="1" applyAlignment="1">
      <alignment horizontal="center"/>
    </xf>
    <xf numFmtId="0" fontId="19" fillId="7" borderId="0" xfId="2" applyFont="1" applyFill="1"/>
    <xf numFmtId="1" fontId="19" fillId="7" borderId="0" xfId="2" applyNumberFormat="1" applyFont="1" applyFill="1" applyAlignment="1">
      <alignment horizontal="center"/>
    </xf>
    <xf numFmtId="0" fontId="15" fillId="5" borderId="0" xfId="2" applyFont="1" applyFill="1"/>
    <xf numFmtId="0" fontId="1" fillId="0" borderId="0" xfId="2" applyAlignment="1">
      <alignment horizontal="center"/>
    </xf>
    <xf numFmtId="0" fontId="22" fillId="5" borderId="0" xfId="2" applyFont="1" applyFill="1"/>
    <xf numFmtId="43" fontId="22" fillId="0" borderId="0" xfId="2" applyNumberFormat="1" applyFont="1"/>
    <xf numFmtId="10" fontId="53" fillId="0" borderId="4" xfId="6" applyNumberFormat="1" applyFont="1" applyFill="1" applyBorder="1" applyAlignment="1">
      <alignment horizontal="center" vertical="center"/>
    </xf>
    <xf numFmtId="0" fontId="14" fillId="5" borderId="0" xfId="2" applyFont="1" applyFill="1" applyAlignment="1">
      <alignment horizontal="left" indent="5"/>
    </xf>
    <xf numFmtId="0" fontId="15" fillId="0" borderId="4" xfId="6" applyNumberFormat="1" applyFont="1" applyFill="1" applyBorder="1" applyAlignment="1">
      <alignment horizontal="center" vertical="center"/>
    </xf>
    <xf numFmtId="10" fontId="15" fillId="0" borderId="6" xfId="6" applyNumberFormat="1" applyFont="1" applyFill="1" applyBorder="1" applyAlignment="1">
      <alignment horizontal="center" vertical="center"/>
    </xf>
    <xf numFmtId="165" fontId="15" fillId="0" borderId="6" xfId="7" applyNumberFormat="1" applyFont="1" applyFill="1" applyBorder="1" applyAlignment="1">
      <alignment horizontal="right" vertical="center"/>
    </xf>
    <xf numFmtId="165" fontId="15" fillId="0" borderId="6" xfId="7" applyNumberFormat="1" applyFont="1" applyFill="1" applyBorder="1" applyAlignment="1">
      <alignment horizontal="center" vertical="center"/>
    </xf>
    <xf numFmtId="10" fontId="68" fillId="11" borderId="12" xfId="6" applyNumberFormat="1" applyFont="1" applyFill="1" applyBorder="1" applyAlignment="1">
      <alignment horizontal="center" vertical="center" wrapText="1"/>
    </xf>
    <xf numFmtId="10" fontId="68" fillId="11" borderId="21" xfId="6" applyNumberFormat="1" applyFont="1" applyFill="1" applyBorder="1" applyAlignment="1">
      <alignment horizontal="center" vertical="center" wrapText="1"/>
    </xf>
    <xf numFmtId="0" fontId="4" fillId="20" borderId="0" xfId="2" applyFont="1" applyFill="1" applyAlignment="1">
      <alignment vertical="center"/>
    </xf>
    <xf numFmtId="0" fontId="115" fillId="0" borderId="0" xfId="2" applyFont="1" applyAlignment="1">
      <alignment vertical="center"/>
    </xf>
    <xf numFmtId="0" fontId="15" fillId="0" borderId="6" xfId="2" applyFont="1" applyBorder="1" applyAlignment="1">
      <alignment vertical="center"/>
    </xf>
    <xf numFmtId="0" fontId="34" fillId="0" borderId="0" xfId="2" applyFont="1"/>
    <xf numFmtId="0" fontId="35" fillId="0" borderId="0" xfId="2" applyFont="1"/>
    <xf numFmtId="0" fontId="116" fillId="0" borderId="0" xfId="2" applyFont="1" applyAlignment="1">
      <alignment vertical="center"/>
    </xf>
    <xf numFmtId="0" fontId="117" fillId="0" borderId="0" xfId="2" applyFont="1" applyAlignment="1">
      <alignment vertical="center"/>
    </xf>
    <xf numFmtId="0" fontId="118" fillId="0" borderId="0" xfId="0" applyFont="1"/>
    <xf numFmtId="1" fontId="15" fillId="6" borderId="0" xfId="0" applyNumberFormat="1" applyFont="1" applyFill="1" applyAlignment="1">
      <alignment horizontal="left" indent="6"/>
    </xf>
    <xf numFmtId="0" fontId="17" fillId="0" borderId="0" xfId="0" applyFont="1" applyAlignment="1">
      <alignment horizontal="left" indent="7"/>
    </xf>
    <xf numFmtId="4" fontId="17" fillId="0" borderId="0" xfId="0" applyNumberFormat="1" applyFont="1"/>
    <xf numFmtId="3" fontId="7" fillId="0" borderId="0" xfId="2" applyNumberFormat="1" applyFont="1" applyAlignment="1">
      <alignment vertical="center"/>
    </xf>
    <xf numFmtId="4" fontId="7" fillId="0" borderId="0" xfId="2" applyNumberFormat="1" applyFont="1" applyAlignment="1">
      <alignment vertical="center"/>
    </xf>
    <xf numFmtId="0" fontId="17" fillId="0" borderId="0" xfId="0" applyFont="1" applyAlignment="1">
      <alignment horizontal="left" indent="9"/>
    </xf>
    <xf numFmtId="1" fontId="24" fillId="21" borderId="0" xfId="0" applyNumberFormat="1" applyFont="1" applyFill="1"/>
    <xf numFmtId="0" fontId="24" fillId="0" borderId="0" xfId="0" applyFont="1" applyAlignment="1">
      <alignment horizontal="left" indent="11"/>
    </xf>
    <xf numFmtId="1" fontId="15" fillId="21" borderId="0" xfId="0" applyNumberFormat="1" applyFont="1" applyFill="1"/>
    <xf numFmtId="0" fontId="15" fillId="0" borderId="0" xfId="0" applyFont="1" applyAlignment="1">
      <alignment horizontal="left" indent="11"/>
    </xf>
    <xf numFmtId="0" fontId="45" fillId="0" borderId="0" xfId="0" applyFont="1" applyAlignment="1">
      <alignment horizontal="left" indent="7"/>
    </xf>
    <xf numFmtId="4" fontId="45" fillId="0" borderId="0" xfId="0" applyNumberFormat="1" applyFont="1"/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3" fontId="44" fillId="0" borderId="0" xfId="0" applyNumberFormat="1" applyFont="1"/>
    <xf numFmtId="3" fontId="20" fillId="0" borderId="0" xfId="2" applyNumberFormat="1" applyFont="1" applyAlignment="1">
      <alignment vertical="center"/>
    </xf>
    <xf numFmtId="3" fontId="49" fillId="0" borderId="0" xfId="2" applyNumberFormat="1" applyFont="1" applyAlignment="1">
      <alignment vertical="center"/>
    </xf>
    <xf numFmtId="1" fontId="23" fillId="7" borderId="0" xfId="0" applyNumberFormat="1" applyFont="1" applyFill="1" applyAlignment="1">
      <alignment horizontal="center"/>
    </xf>
    <xf numFmtId="1" fontId="19" fillId="4" borderId="0" xfId="0" applyNumberFormat="1" applyFont="1" applyFill="1" applyAlignment="1">
      <alignment horizontal="center"/>
    </xf>
    <xf numFmtId="4" fontId="23" fillId="0" borderId="0" xfId="0" applyNumberFormat="1" applyFont="1" applyAlignment="1">
      <alignment horizontal="left" vertical="top"/>
    </xf>
    <xf numFmtId="0" fontId="119" fillId="0" borderId="0" xfId="2" applyFont="1" applyAlignment="1">
      <alignment vertical="center"/>
    </xf>
    <xf numFmtId="1" fontId="23" fillId="4" borderId="0" xfId="0" applyNumberFormat="1" applyFont="1" applyFill="1" applyAlignment="1">
      <alignment horizontal="center"/>
    </xf>
    <xf numFmtId="0" fontId="53" fillId="0" borderId="31" xfId="2" applyFont="1" applyBorder="1" applyAlignment="1">
      <alignment horizontal="center" vertical="center"/>
    </xf>
    <xf numFmtId="0" fontId="52" fillId="0" borderId="31" xfId="2" applyFont="1" applyBorder="1" applyAlignment="1">
      <alignment horizontal="center" vertical="center"/>
    </xf>
    <xf numFmtId="3" fontId="45" fillId="0" borderId="0" xfId="0" applyNumberFormat="1" applyFont="1"/>
    <xf numFmtId="4" fontId="41" fillId="0" borderId="0" xfId="2" applyNumberFormat="1" applyFont="1"/>
    <xf numFmtId="1" fontId="25" fillId="6" borderId="0" xfId="0" applyNumberFormat="1" applyFont="1" applyFill="1" applyAlignment="1">
      <alignment horizontal="center"/>
    </xf>
    <xf numFmtId="1" fontId="25" fillId="7" borderId="0" xfId="0" applyNumberFormat="1" applyFont="1" applyFill="1" applyAlignment="1">
      <alignment horizontal="center"/>
    </xf>
    <xf numFmtId="1" fontId="25" fillId="12" borderId="0" xfId="0" applyNumberFormat="1" applyFont="1" applyFill="1" applyAlignment="1">
      <alignment horizontal="center"/>
    </xf>
    <xf numFmtId="4" fontId="25" fillId="0" borderId="0" xfId="2" applyNumberFormat="1" applyFont="1"/>
    <xf numFmtId="0" fontId="26" fillId="0" borderId="0" xfId="0" applyFont="1"/>
    <xf numFmtId="43" fontId="26" fillId="13" borderId="0" xfId="7" applyFont="1" applyFill="1"/>
    <xf numFmtId="43" fontId="25" fillId="12" borderId="0" xfId="7" applyFont="1" applyFill="1"/>
    <xf numFmtId="43" fontId="26" fillId="0" borderId="0" xfId="7" applyFont="1"/>
    <xf numFmtId="43" fontId="25" fillId="0" borderId="0" xfId="7" applyFont="1"/>
    <xf numFmtId="0" fontId="45" fillId="0" borderId="0" xfId="0" applyFont="1" applyAlignment="1">
      <alignment horizontal="left" indent="9"/>
    </xf>
    <xf numFmtId="3" fontId="34" fillId="0" borderId="0" xfId="2" applyNumberFormat="1" applyFont="1" applyAlignment="1">
      <alignment vertical="center"/>
    </xf>
    <xf numFmtId="10" fontId="24" fillId="0" borderId="4" xfId="1" applyNumberFormat="1" applyFont="1" applyBorder="1" applyAlignment="1">
      <alignment horizontal="center" vertical="center"/>
    </xf>
    <xf numFmtId="0" fontId="39" fillId="4" borderId="0" xfId="2" applyFont="1" applyFill="1"/>
    <xf numFmtId="1" fontId="39" fillId="4" borderId="0" xfId="0" applyNumberFormat="1" applyFont="1" applyFill="1"/>
    <xf numFmtId="0" fontId="39" fillId="0" borderId="0" xfId="0" applyFont="1" applyAlignment="1">
      <alignment vertical="top"/>
    </xf>
    <xf numFmtId="9" fontId="15" fillId="0" borderId="0" xfId="1" applyFont="1" applyAlignment="1">
      <alignment horizontal="left"/>
    </xf>
    <xf numFmtId="1" fontId="15" fillId="17" borderId="0" xfId="0" applyNumberFormat="1" applyFont="1" applyFill="1" applyAlignment="1">
      <alignment horizontal="left"/>
    </xf>
    <xf numFmtId="0" fontId="15" fillId="17" borderId="0" xfId="0" applyFont="1" applyFill="1" applyAlignment="1">
      <alignment horizontal="left"/>
    </xf>
    <xf numFmtId="1" fontId="24" fillId="15" borderId="0" xfId="0" applyNumberFormat="1" applyFont="1" applyFill="1" applyAlignment="1">
      <alignment horizontal="left"/>
    </xf>
    <xf numFmtId="0" fontId="24" fillId="15" borderId="0" xfId="0" applyFont="1" applyFill="1" applyAlignment="1">
      <alignment horizontal="left"/>
    </xf>
    <xf numFmtId="1" fontId="24" fillId="16" borderId="0" xfId="0" applyNumberFormat="1" applyFont="1" applyFill="1" applyAlignment="1">
      <alignment horizontal="left"/>
    </xf>
    <xf numFmtId="0" fontId="24" fillId="16" borderId="0" xfId="0" applyFont="1" applyFill="1" applyAlignment="1">
      <alignment horizontal="left"/>
    </xf>
    <xf numFmtId="0" fontId="111" fillId="0" borderId="0" xfId="0" applyFont="1" applyAlignment="1">
      <alignment horizontal="center"/>
    </xf>
    <xf numFmtId="0" fontId="118" fillId="0" borderId="0" xfId="2" applyFont="1"/>
    <xf numFmtId="0" fontId="0" fillId="0" borderId="0" xfId="0" applyAlignment="1">
      <alignment wrapText="1"/>
    </xf>
    <xf numFmtId="0" fontId="23" fillId="3" borderId="0" xfId="2" applyFont="1" applyFill="1"/>
    <xf numFmtId="1" fontId="23" fillId="3" borderId="0" xfId="0" applyNumberFormat="1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43" fontId="41" fillId="0" borderId="0" xfId="5" applyFont="1" applyAlignment="1">
      <alignment horizontal="left" vertical="top"/>
    </xf>
    <xf numFmtId="0" fontId="15" fillId="0" borderId="4" xfId="2" applyFont="1" applyBorder="1" applyAlignment="1">
      <alignment horizontal="left" vertical="center" wrapText="1"/>
    </xf>
    <xf numFmtId="1" fontId="15" fillId="0" borderId="4" xfId="2" applyNumberFormat="1" applyFont="1" applyBorder="1" applyAlignment="1">
      <alignment horizontal="center" vertical="center" wrapText="1"/>
    </xf>
    <xf numFmtId="0" fontId="121" fillId="0" borderId="0" xfId="0" applyFont="1"/>
    <xf numFmtId="0" fontId="114" fillId="0" borderId="0" xfId="0" applyFont="1" applyAlignment="1">
      <alignment horizontal="left" vertical="top"/>
    </xf>
    <xf numFmtId="4" fontId="122" fillId="0" borderId="0" xfId="0" applyNumberFormat="1" applyFont="1"/>
    <xf numFmtId="4" fontId="113" fillId="0" borderId="0" xfId="0" applyNumberFormat="1" applyFont="1"/>
    <xf numFmtId="0" fontId="24" fillId="7" borderId="0" xfId="0" applyFont="1" applyFill="1" applyAlignment="1">
      <alignment horizontal="center"/>
    </xf>
    <xf numFmtId="0" fontId="15" fillId="14" borderId="0" xfId="0" applyFont="1" applyFill="1" applyAlignment="1">
      <alignment vertical="center"/>
    </xf>
    <xf numFmtId="0" fontId="24" fillId="0" borderId="0" xfId="2" applyFont="1" applyAlignment="1">
      <alignment horizontal="left" vertical="center" wrapText="1"/>
    </xf>
    <xf numFmtId="0" fontId="15" fillId="0" borderId="16" xfId="2" applyFont="1" applyBorder="1" applyAlignment="1">
      <alignment vertical="center" wrapText="1"/>
    </xf>
    <xf numFmtId="0" fontId="15" fillId="0" borderId="20" xfId="2" applyFont="1" applyBorder="1" applyAlignment="1">
      <alignment vertical="center" wrapText="1"/>
    </xf>
    <xf numFmtId="0" fontId="15" fillId="0" borderId="0" xfId="2" applyFont="1" applyAlignment="1">
      <alignment vertical="center" wrapText="1"/>
    </xf>
    <xf numFmtId="3" fontId="15" fillId="6" borderId="0" xfId="0" applyNumberFormat="1" applyFont="1" applyFill="1"/>
    <xf numFmtId="3" fontId="24" fillId="3" borderId="4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66" fontId="15" fillId="0" borderId="4" xfId="1" applyNumberFormat="1" applyFont="1" applyBorder="1" applyAlignment="1">
      <alignment horizontal="center" vertical="center"/>
    </xf>
    <xf numFmtId="0" fontId="100" fillId="0" borderId="0" xfId="0" applyFont="1"/>
    <xf numFmtId="0" fontId="123" fillId="0" borderId="0" xfId="2" applyFont="1" applyAlignment="1">
      <alignment vertical="center"/>
    </xf>
    <xf numFmtId="0" fontId="15" fillId="4" borderId="0" xfId="0" applyFont="1" applyFill="1" applyAlignment="1">
      <alignment horizontal="left" vertical="center"/>
    </xf>
    <xf numFmtId="43" fontId="15" fillId="0" borderId="0" xfId="0" applyNumberFormat="1" applyFont="1" applyAlignment="1">
      <alignment horizontal="left"/>
    </xf>
    <xf numFmtId="0" fontId="24" fillId="6" borderId="0" xfId="0" applyFont="1" applyFill="1" applyAlignment="1">
      <alignment horizontal="left"/>
    </xf>
    <xf numFmtId="43" fontId="24" fillId="0" borderId="0" xfId="0" applyNumberFormat="1" applyFont="1" applyAlignment="1">
      <alignment horizontal="left"/>
    </xf>
    <xf numFmtId="0" fontId="15" fillId="10" borderId="0" xfId="0" applyFont="1" applyFill="1" applyAlignment="1">
      <alignment horizontal="center" vertical="center"/>
    </xf>
    <xf numFmtId="0" fontId="108" fillId="0" borderId="0" xfId="0" applyFont="1" applyAlignment="1">
      <alignment horizontal="left" vertical="top"/>
    </xf>
    <xf numFmtId="0" fontId="45" fillId="0" borderId="0" xfId="0" applyFont="1" applyAlignment="1">
      <alignment horizontal="left" vertical="top"/>
    </xf>
    <xf numFmtId="0" fontId="100" fillId="0" borderId="0" xfId="0" applyFont="1" applyAlignment="1">
      <alignment wrapText="1"/>
    </xf>
    <xf numFmtId="4" fontId="124" fillId="0" borderId="0" xfId="0" applyNumberFormat="1" applyFont="1"/>
    <xf numFmtId="10" fontId="24" fillId="0" borderId="4" xfId="1" applyNumberFormat="1" applyFont="1" applyBorder="1" applyAlignment="1">
      <alignment horizontal="center" vertical="center" wrapText="1"/>
    </xf>
    <xf numFmtId="0" fontId="100" fillId="0" borderId="31" xfId="2" applyFont="1" applyBorder="1" applyAlignment="1">
      <alignment horizontal="center" vertical="center"/>
    </xf>
    <xf numFmtId="3" fontId="100" fillId="0" borderId="4" xfId="2" applyNumberFormat="1" applyFont="1" applyBorder="1" applyAlignment="1">
      <alignment horizontal="center" vertical="center"/>
    </xf>
    <xf numFmtId="10" fontId="100" fillId="0" borderId="4" xfId="4" applyNumberFormat="1" applyFont="1" applyFill="1" applyBorder="1" applyAlignment="1">
      <alignment horizontal="center" vertical="center"/>
    </xf>
    <xf numFmtId="3" fontId="100" fillId="0" borderId="4" xfId="2" applyNumberFormat="1" applyFont="1" applyBorder="1" applyAlignment="1">
      <alignment horizontal="right" vertical="center"/>
    </xf>
    <xf numFmtId="3" fontId="100" fillId="0" borderId="4" xfId="2" applyNumberFormat="1" applyFont="1" applyBorder="1" applyAlignment="1">
      <alignment horizontal="center" vertical="center" wrapText="1"/>
    </xf>
    <xf numFmtId="0" fontId="100" fillId="0" borderId="4" xfId="2" applyFont="1" applyBorder="1" applyAlignment="1">
      <alignment horizontal="center" vertical="center"/>
    </xf>
    <xf numFmtId="0" fontId="100" fillId="0" borderId="35" xfId="2" applyFont="1" applyBorder="1" applyAlignment="1">
      <alignment horizontal="center" vertical="center" wrapText="1"/>
    </xf>
    <xf numFmtId="0" fontId="100" fillId="0" borderId="17" xfId="2" applyFont="1" applyBorder="1" applyAlignment="1">
      <alignment horizontal="center" vertical="center" wrapText="1"/>
    </xf>
    <xf numFmtId="3" fontId="100" fillId="0" borderId="17" xfId="2" applyNumberFormat="1" applyFont="1" applyBorder="1" applyAlignment="1">
      <alignment horizontal="center" vertical="center" wrapText="1"/>
    </xf>
    <xf numFmtId="10" fontId="100" fillId="0" borderId="17" xfId="4" applyNumberFormat="1" applyFont="1" applyFill="1" applyBorder="1" applyAlignment="1">
      <alignment horizontal="center" vertical="center"/>
    </xf>
    <xf numFmtId="3" fontId="100" fillId="0" borderId="17" xfId="2" applyNumberFormat="1" applyFont="1" applyBorder="1" applyAlignment="1">
      <alignment vertical="center"/>
    </xf>
    <xf numFmtId="3" fontId="100" fillId="0" borderId="4" xfId="2" applyNumberFormat="1" applyFont="1" applyBorder="1" applyAlignment="1">
      <alignment horizontal="right" vertical="center" wrapText="1"/>
    </xf>
    <xf numFmtId="0" fontId="15" fillId="0" borderId="16" xfId="2" applyFont="1" applyBorder="1" applyAlignment="1">
      <alignment horizontal="left" vertical="center" wrapText="1"/>
    </xf>
    <xf numFmtId="0" fontId="108" fillId="0" borderId="4" xfId="2" applyFont="1" applyBorder="1" applyAlignment="1">
      <alignment horizontal="center" vertical="center"/>
    </xf>
    <xf numFmtId="3" fontId="108" fillId="0" borderId="4" xfId="2" applyNumberFormat="1" applyFont="1" applyBorder="1" applyAlignment="1">
      <alignment horizontal="center" vertical="center" wrapText="1"/>
    </xf>
    <xf numFmtId="10" fontId="108" fillId="0" borderId="4" xfId="2" applyNumberFormat="1" applyFont="1" applyBorder="1" applyAlignment="1">
      <alignment horizontal="center" vertical="center" wrapText="1"/>
    </xf>
    <xf numFmtId="10" fontId="108" fillId="0" borderId="4" xfId="4" applyNumberFormat="1" applyFont="1" applyFill="1" applyBorder="1" applyAlignment="1">
      <alignment horizontal="center" vertical="center"/>
    </xf>
    <xf numFmtId="3" fontId="108" fillId="0" borderId="4" xfId="2" applyNumberFormat="1" applyFont="1" applyBorder="1" applyAlignment="1">
      <alignment horizontal="right" vertical="center"/>
    </xf>
    <xf numFmtId="0" fontId="125" fillId="0" borderId="4" xfId="2" applyFont="1" applyBorder="1" applyAlignment="1">
      <alignment horizontal="center" vertical="center"/>
    </xf>
    <xf numFmtId="3" fontId="125" fillId="0" borderId="4" xfId="2" applyNumberFormat="1" applyFont="1" applyBorder="1" applyAlignment="1">
      <alignment horizontal="center" vertical="center" wrapText="1"/>
    </xf>
    <xf numFmtId="10" fontId="125" fillId="0" borderId="4" xfId="4" applyNumberFormat="1" applyFont="1" applyFill="1" applyBorder="1" applyAlignment="1">
      <alignment horizontal="center" vertical="center"/>
    </xf>
    <xf numFmtId="3" fontId="125" fillId="0" borderId="4" xfId="2" applyNumberFormat="1" applyFont="1" applyBorder="1" applyAlignment="1">
      <alignment horizontal="right" vertical="center"/>
    </xf>
    <xf numFmtId="3" fontId="108" fillId="0" borderId="4" xfId="2" applyNumberFormat="1" applyFont="1" applyBorder="1" applyAlignment="1">
      <alignment horizontal="center" vertical="center"/>
    </xf>
    <xf numFmtId="3" fontId="100" fillId="0" borderId="4" xfId="2" applyNumberFormat="1" applyFont="1" applyBorder="1" applyAlignment="1">
      <alignment vertical="center" wrapText="1"/>
    </xf>
    <xf numFmtId="3" fontId="100" fillId="0" borderId="4" xfId="2" applyNumberFormat="1" applyFont="1" applyBorder="1" applyAlignment="1">
      <alignment vertical="center"/>
    </xf>
    <xf numFmtId="1" fontId="19" fillId="6" borderId="0" xfId="0" applyNumberFormat="1" applyFont="1" applyFill="1" applyAlignment="1">
      <alignment horizontal="center" vertical="center"/>
    </xf>
    <xf numFmtId="1" fontId="23" fillId="7" borderId="0" xfId="0" applyNumberFormat="1" applyFont="1" applyFill="1" applyAlignment="1">
      <alignment horizontal="center" vertical="center"/>
    </xf>
    <xf numFmtId="1" fontId="19" fillId="7" borderId="0" xfId="0" applyNumberFormat="1" applyFont="1" applyFill="1" applyAlignment="1">
      <alignment horizontal="center" vertical="center"/>
    </xf>
    <xf numFmtId="1" fontId="23" fillId="6" borderId="0" xfId="0" applyNumberFormat="1" applyFont="1" applyFill="1" applyAlignment="1">
      <alignment horizontal="center" vertical="center"/>
    </xf>
    <xf numFmtId="0" fontId="15" fillId="0" borderId="16" xfId="2" applyFont="1" applyBorder="1" applyAlignment="1">
      <alignment horizontal="left" wrapText="1"/>
    </xf>
    <xf numFmtId="0" fontId="15" fillId="0" borderId="0" xfId="2" applyFont="1" applyAlignment="1">
      <alignment horizontal="left" wrapText="1"/>
    </xf>
    <xf numFmtId="0" fontId="15" fillId="0" borderId="20" xfId="2" applyFont="1" applyBorder="1" applyAlignment="1">
      <alignment horizontal="left" wrapText="1"/>
    </xf>
    <xf numFmtId="166" fontId="15" fillId="0" borderId="4" xfId="4" applyNumberFormat="1" applyFont="1" applyFill="1" applyBorder="1" applyAlignment="1">
      <alignment horizontal="center" vertical="center"/>
    </xf>
    <xf numFmtId="0" fontId="126" fillId="6" borderId="0" xfId="2" applyFont="1" applyFill="1"/>
    <xf numFmtId="1" fontId="15" fillId="0" borderId="4" xfId="5" applyNumberFormat="1" applyFont="1" applyFill="1" applyBorder="1" applyAlignment="1">
      <alignment horizontal="right" vertical="center"/>
    </xf>
    <xf numFmtId="0" fontId="127" fillId="0" borderId="0" xfId="0" applyFont="1"/>
    <xf numFmtId="1" fontId="23" fillId="0" borderId="0" xfId="0" applyNumberFormat="1" applyFont="1" applyAlignment="1">
      <alignment horizontal="center"/>
    </xf>
    <xf numFmtId="166" fontId="24" fillId="0" borderId="4" xfId="1" applyNumberFormat="1" applyFont="1" applyBorder="1" applyAlignment="1">
      <alignment horizontal="center" vertical="center"/>
    </xf>
    <xf numFmtId="10" fontId="15" fillId="0" borderId="4" xfId="1" applyNumberFormat="1" applyFont="1" applyBorder="1" applyAlignment="1">
      <alignment horizontal="center" vertical="center"/>
    </xf>
    <xf numFmtId="1" fontId="114" fillId="4" borderId="0" xfId="0" applyNumberFormat="1" applyFont="1" applyFill="1" applyAlignment="1">
      <alignment horizontal="center"/>
    </xf>
    <xf numFmtId="0" fontId="114" fillId="0" borderId="0" xfId="0" applyFont="1"/>
    <xf numFmtId="0" fontId="15" fillId="0" borderId="0" xfId="2" applyFont="1" applyAlignment="1">
      <alignment horizontal="center" vertical="center" wrapText="1"/>
    </xf>
    <xf numFmtId="0" fontId="55" fillId="3" borderId="0" xfId="2" applyFont="1" applyFill="1" applyAlignment="1">
      <alignment horizontal="center" vertical="top"/>
    </xf>
    <xf numFmtId="0" fontId="54" fillId="11" borderId="0" xfId="2" applyFont="1" applyFill="1" applyAlignment="1">
      <alignment horizontal="center" vertical="center" wrapText="1"/>
    </xf>
    <xf numFmtId="0" fontId="59" fillId="11" borderId="39" xfId="2" applyFont="1" applyFill="1" applyBorder="1"/>
    <xf numFmtId="0" fontId="15" fillId="0" borderId="16" xfId="2" applyFont="1" applyBorder="1" applyAlignment="1">
      <alignment horizontal="left" vertical="center" wrapText="1"/>
    </xf>
    <xf numFmtId="0" fontId="15" fillId="0" borderId="0" xfId="2" applyFont="1" applyAlignment="1">
      <alignment horizontal="left" vertical="center" wrapText="1"/>
    </xf>
    <xf numFmtId="0" fontId="15" fillId="0" borderId="20" xfId="2" applyFont="1" applyBorder="1" applyAlignment="1">
      <alignment horizontal="left" vertical="center" wrapText="1"/>
    </xf>
    <xf numFmtId="0" fontId="53" fillId="0" borderId="1" xfId="2" applyFont="1" applyBorder="1" applyAlignment="1">
      <alignment horizontal="justify" vertical="center" wrapText="1"/>
    </xf>
    <xf numFmtId="0" fontId="53" fillId="0" borderId="2" xfId="2" applyFont="1" applyBorder="1" applyAlignment="1">
      <alignment horizontal="justify" vertical="center" wrapText="1"/>
    </xf>
    <xf numFmtId="0" fontId="53" fillId="0" borderId="3" xfId="2" applyFont="1" applyBorder="1" applyAlignment="1">
      <alignment horizontal="justify" vertical="center" wrapText="1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0" fontId="59" fillId="11" borderId="0" xfId="2" applyFont="1" applyFill="1" applyAlignment="1">
      <alignment horizontal="center" vertical="center" wrapText="1"/>
    </xf>
    <xf numFmtId="0" fontId="59" fillId="11" borderId="39" xfId="2" applyFont="1" applyFill="1" applyBorder="1" applyAlignment="1">
      <alignment vertical="center" wrapText="1"/>
    </xf>
    <xf numFmtId="0" fontId="52" fillId="2" borderId="1" xfId="2" applyFont="1" applyFill="1" applyBorder="1" applyAlignment="1">
      <alignment horizontal="center" vertical="center" wrapText="1"/>
    </xf>
    <xf numFmtId="0" fontId="52" fillId="2" borderId="2" xfId="2" applyFont="1" applyFill="1" applyBorder="1" applyAlignment="1">
      <alignment horizontal="center" vertical="center" wrapText="1"/>
    </xf>
    <xf numFmtId="0" fontId="52" fillId="2" borderId="3" xfId="2" applyFont="1" applyFill="1" applyBorder="1" applyAlignment="1">
      <alignment horizontal="center" vertical="center" wrapText="1"/>
    </xf>
    <xf numFmtId="0" fontId="54" fillId="11" borderId="24" xfId="2" applyFont="1" applyFill="1" applyBorder="1" applyAlignment="1">
      <alignment horizontal="center" vertical="center" wrapText="1"/>
    </xf>
    <xf numFmtId="0" fontId="59" fillId="11" borderId="24" xfId="2" applyFont="1" applyFill="1" applyBorder="1" applyAlignment="1">
      <alignment vertical="center" wrapText="1"/>
    </xf>
    <xf numFmtId="0" fontId="59" fillId="11" borderId="23" xfId="2" applyFont="1" applyFill="1" applyBorder="1" applyAlignment="1">
      <alignment vertical="center" wrapText="1"/>
    </xf>
    <xf numFmtId="0" fontId="54" fillId="11" borderId="5" xfId="2" applyFont="1" applyFill="1" applyBorder="1" applyAlignment="1">
      <alignment horizontal="center" vertical="center" wrapText="1"/>
    </xf>
    <xf numFmtId="0" fontId="59" fillId="11" borderId="5" xfId="2" applyFont="1" applyFill="1" applyBorder="1" applyAlignment="1">
      <alignment vertical="center" wrapText="1"/>
    </xf>
    <xf numFmtId="0" fontId="54" fillId="11" borderId="9" xfId="2" applyFont="1" applyFill="1" applyBorder="1" applyAlignment="1">
      <alignment horizontal="center" vertical="center" wrapText="1"/>
    </xf>
    <xf numFmtId="0" fontId="54" fillId="11" borderId="10" xfId="2" applyFont="1" applyFill="1" applyBorder="1" applyAlignment="1">
      <alignment horizontal="center" vertical="center" wrapText="1"/>
    </xf>
    <xf numFmtId="0" fontId="54" fillId="11" borderId="11" xfId="2" applyFont="1" applyFill="1" applyBorder="1" applyAlignment="1">
      <alignment horizontal="center" vertical="center" wrapText="1"/>
    </xf>
    <xf numFmtId="0" fontId="54" fillId="11" borderId="22" xfId="2" applyFont="1" applyFill="1" applyBorder="1" applyAlignment="1">
      <alignment horizontal="center" vertical="center" wrapText="1"/>
    </xf>
    <xf numFmtId="0" fontId="54" fillId="11" borderId="12" xfId="2" applyFont="1" applyFill="1" applyBorder="1" applyAlignment="1">
      <alignment horizontal="center" vertical="center" wrapText="1"/>
    </xf>
    <xf numFmtId="0" fontId="54" fillId="11" borderId="7" xfId="2" applyFont="1" applyFill="1" applyBorder="1" applyAlignment="1">
      <alignment horizontal="center" vertical="center" wrapText="1"/>
    </xf>
    <xf numFmtId="0" fontId="54" fillId="11" borderId="8" xfId="2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59" fillId="11" borderId="12" xfId="2" applyFont="1" applyFill="1" applyBorder="1" applyAlignment="1">
      <alignment vertical="center" wrapText="1"/>
    </xf>
    <xf numFmtId="0" fontId="53" fillId="0" borderId="4" xfId="2" applyFont="1" applyBorder="1" applyAlignment="1">
      <alignment horizontal="left" vertical="center" wrapText="1"/>
    </xf>
    <xf numFmtId="0" fontId="24" fillId="0" borderId="4" xfId="2" applyFont="1" applyBorder="1" applyAlignment="1">
      <alignment vertical="center" wrapText="1"/>
    </xf>
    <xf numFmtId="0" fontId="15" fillId="0" borderId="4" xfId="2" applyFont="1" applyBorder="1"/>
    <xf numFmtId="0" fontId="100" fillId="0" borderId="16" xfId="2" applyFont="1" applyBorder="1" applyAlignment="1">
      <alignment horizontal="left" vertical="center" wrapText="1"/>
    </xf>
    <xf numFmtId="0" fontId="100" fillId="0" borderId="0" xfId="2" applyFont="1" applyAlignment="1">
      <alignment horizontal="left" vertical="center" wrapText="1"/>
    </xf>
    <xf numFmtId="0" fontId="100" fillId="0" borderId="20" xfId="2" applyFont="1" applyBorder="1" applyAlignment="1">
      <alignment horizontal="left" vertical="center" wrapText="1"/>
    </xf>
    <xf numFmtId="0" fontId="15" fillId="0" borderId="4" xfId="2" applyFont="1" applyBorder="1" applyAlignment="1">
      <alignment vertical="center" wrapText="1"/>
    </xf>
    <xf numFmtId="0" fontId="52" fillId="0" borderId="16" xfId="2" applyFont="1" applyBorder="1" applyAlignment="1">
      <alignment horizontal="left" vertical="center" wrapText="1"/>
    </xf>
    <xf numFmtId="0" fontId="52" fillId="0" borderId="0" xfId="2" applyFont="1" applyAlignment="1">
      <alignment horizontal="left" vertical="center" wrapText="1"/>
    </xf>
    <xf numFmtId="0" fontId="52" fillId="0" borderId="20" xfId="2" applyFont="1" applyBorder="1" applyAlignment="1">
      <alignment horizontal="left" vertical="center" wrapText="1"/>
    </xf>
    <xf numFmtId="0" fontId="53" fillId="0" borderId="16" xfId="2" applyFont="1" applyBorder="1" applyAlignment="1">
      <alignment horizontal="left" vertical="center" wrapText="1"/>
    </xf>
    <xf numFmtId="0" fontId="53" fillId="0" borderId="0" xfId="2" applyFont="1" applyAlignment="1">
      <alignment horizontal="left" vertical="center" wrapText="1"/>
    </xf>
    <xf numFmtId="0" fontId="53" fillId="0" borderId="20" xfId="2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0" fontId="24" fillId="0" borderId="4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vertical="center" wrapText="1"/>
    </xf>
    <xf numFmtId="0" fontId="68" fillId="11" borderId="23" xfId="2" applyFont="1" applyFill="1" applyBorder="1" applyAlignment="1">
      <alignment horizontal="center" vertical="center"/>
    </xf>
    <xf numFmtId="0" fontId="68" fillId="11" borderId="12" xfId="2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7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4" xfId="2" applyFont="1" applyBorder="1" applyAlignment="1">
      <alignment horizontal="left" vertical="center"/>
    </xf>
    <xf numFmtId="0" fontId="53" fillId="0" borderId="4" xfId="2" applyFont="1" applyBorder="1" applyAlignment="1">
      <alignment horizontal="left" vertical="center"/>
    </xf>
    <xf numFmtId="0" fontId="15" fillId="0" borderId="4" xfId="2" applyFont="1" applyBorder="1" applyAlignment="1">
      <alignment horizontal="center" vertical="center"/>
    </xf>
    <xf numFmtId="3" fontId="68" fillId="11" borderId="25" xfId="2" applyNumberFormat="1" applyFont="1" applyFill="1" applyBorder="1" applyAlignment="1">
      <alignment horizontal="center" vertical="center"/>
    </xf>
    <xf numFmtId="3" fontId="68" fillId="11" borderId="13" xfId="2" applyNumberFormat="1" applyFont="1" applyFill="1" applyBorder="1" applyAlignment="1">
      <alignment horizontal="center" vertical="center"/>
    </xf>
    <xf numFmtId="0" fontId="54" fillId="11" borderId="9" xfId="0" applyFont="1" applyFill="1" applyBorder="1" applyAlignment="1">
      <alignment horizontal="center" vertical="center" wrapText="1"/>
    </xf>
    <xf numFmtId="0" fontId="54" fillId="11" borderId="11" xfId="0" applyFont="1" applyFill="1" applyBorder="1" applyAlignment="1">
      <alignment horizontal="center" vertical="center" wrapText="1"/>
    </xf>
    <xf numFmtId="0" fontId="62" fillId="0" borderId="1" xfId="2" applyFont="1" applyBorder="1" applyAlignment="1">
      <alignment horizontal="justify" vertical="center" wrapText="1"/>
    </xf>
    <xf numFmtId="0" fontId="62" fillId="0" borderId="2" xfId="2" applyFont="1" applyBorder="1" applyAlignment="1">
      <alignment horizontal="justify" vertical="center" wrapText="1"/>
    </xf>
    <xf numFmtId="0" fontId="59" fillId="11" borderId="39" xfId="2" applyFont="1" applyFill="1" applyBorder="1" applyAlignment="1">
      <alignment horizontal="center" vertical="center" wrapText="1"/>
    </xf>
    <xf numFmtId="0" fontId="60" fillId="2" borderId="1" xfId="2" applyFont="1" applyFill="1" applyBorder="1" applyAlignment="1">
      <alignment horizontal="center" vertical="center" wrapText="1"/>
    </xf>
    <xf numFmtId="0" fontId="60" fillId="2" borderId="2" xfId="2" applyFont="1" applyFill="1" applyBorder="1" applyAlignment="1">
      <alignment horizontal="center" vertical="center" wrapText="1"/>
    </xf>
    <xf numFmtId="0" fontId="54" fillId="11" borderId="23" xfId="2" applyFont="1" applyFill="1" applyBorder="1" applyAlignment="1">
      <alignment horizontal="center" vertical="center" wrapText="1"/>
    </xf>
    <xf numFmtId="0" fontId="54" fillId="11" borderId="5" xfId="0" applyFont="1" applyFill="1" applyBorder="1" applyAlignment="1">
      <alignment horizontal="center" vertical="center" wrapText="1"/>
    </xf>
    <xf numFmtId="0" fontId="54" fillId="11" borderId="12" xfId="0" applyFont="1" applyFill="1" applyBorder="1" applyAlignment="1">
      <alignment horizontal="center" vertical="center" wrapText="1"/>
    </xf>
    <xf numFmtId="0" fontId="54" fillId="11" borderId="28" xfId="2" applyFont="1" applyFill="1" applyBorder="1" applyAlignment="1">
      <alignment horizontal="center" vertical="center" wrapText="1"/>
    </xf>
    <xf numFmtId="0" fontId="54" fillId="11" borderId="29" xfId="2" applyFont="1" applyFill="1" applyBorder="1" applyAlignment="1">
      <alignment horizontal="center" vertical="center" wrapText="1"/>
    </xf>
    <xf numFmtId="0" fontId="59" fillId="11" borderId="28" xfId="2" applyFont="1" applyFill="1" applyBorder="1" applyAlignment="1">
      <alignment vertical="center" wrapText="1"/>
    </xf>
    <xf numFmtId="0" fontId="59" fillId="11" borderId="29" xfId="2" applyFont="1" applyFill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15" fillId="0" borderId="16" xfId="2" applyFont="1" applyBorder="1" applyAlignment="1">
      <alignment vertical="center" wrapText="1"/>
    </xf>
    <xf numFmtId="0" fontId="15" fillId="0" borderId="0" xfId="2" applyFont="1" applyAlignment="1">
      <alignment vertical="center" wrapText="1"/>
    </xf>
    <xf numFmtId="0" fontId="15" fillId="0" borderId="20" xfId="2" applyFont="1" applyBorder="1" applyAlignment="1">
      <alignment vertical="center" wrapText="1"/>
    </xf>
    <xf numFmtId="0" fontId="5" fillId="0" borderId="0" xfId="2" applyFont="1" applyAlignment="1">
      <alignment vertical="center"/>
    </xf>
    <xf numFmtId="0" fontId="15" fillId="0" borderId="16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5" fillId="0" borderId="20" xfId="2" applyFont="1" applyBorder="1" applyAlignment="1">
      <alignment horizontal="center" vertical="center" wrapText="1"/>
    </xf>
    <xf numFmtId="0" fontId="53" fillId="0" borderId="4" xfId="2" applyFont="1" applyBorder="1" applyAlignment="1">
      <alignment vertical="center" wrapText="1"/>
    </xf>
    <xf numFmtId="0" fontId="53" fillId="0" borderId="4" xfId="2" applyFont="1" applyBorder="1"/>
    <xf numFmtId="0" fontId="24" fillId="0" borderId="4" xfId="2" applyFont="1" applyBorder="1"/>
    <xf numFmtId="0" fontId="15" fillId="0" borderId="4" xfId="2" applyFont="1" applyBorder="1" applyAlignment="1">
      <alignment horizontal="left" vertical="center" wrapText="1" indent="1"/>
    </xf>
    <xf numFmtId="0" fontId="68" fillId="11" borderId="34" xfId="2" applyFont="1" applyFill="1" applyBorder="1" applyAlignment="1">
      <alignment horizontal="center" vertical="center"/>
    </xf>
    <xf numFmtId="0" fontId="68" fillId="11" borderId="13" xfId="2" applyFont="1" applyFill="1" applyBorder="1" applyAlignment="1">
      <alignment horizontal="center" vertical="center"/>
    </xf>
    <xf numFmtId="0" fontId="24" fillId="0" borderId="16" xfId="2" applyFont="1" applyBorder="1" applyAlignment="1">
      <alignment horizontal="left" vertical="center" wrapText="1"/>
    </xf>
    <xf numFmtId="0" fontId="24" fillId="0" borderId="0" xfId="2" applyFont="1" applyAlignment="1">
      <alignment horizontal="left" vertical="center" wrapText="1"/>
    </xf>
    <xf numFmtId="0" fontId="24" fillId="0" borderId="20" xfId="2" applyFont="1" applyBorder="1" applyAlignment="1">
      <alignment horizontal="left" vertical="center" wrapText="1"/>
    </xf>
    <xf numFmtId="0" fontId="15" fillId="0" borderId="4" xfId="2" applyFont="1" applyBorder="1" applyAlignment="1">
      <alignment vertical="top" wrapText="1"/>
    </xf>
    <xf numFmtId="0" fontId="24" fillId="0" borderId="16" xfId="2" applyFont="1" applyBorder="1" applyAlignment="1">
      <alignment vertical="center" wrapText="1"/>
    </xf>
    <xf numFmtId="0" fontId="24" fillId="0" borderId="0" xfId="2" applyFont="1" applyAlignment="1">
      <alignment vertical="center" wrapText="1"/>
    </xf>
    <xf numFmtId="0" fontId="24" fillId="0" borderId="20" xfId="2" applyFont="1" applyBorder="1" applyAlignment="1">
      <alignment vertical="center" wrapText="1"/>
    </xf>
    <xf numFmtId="0" fontId="68" fillId="11" borderId="25" xfId="2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24" fillId="0" borderId="4" xfId="2" applyFont="1" applyBorder="1" applyAlignment="1">
      <alignment vertical="top" wrapText="1"/>
    </xf>
    <xf numFmtId="0" fontId="15" fillId="0" borderId="16" xfId="2" applyFont="1" applyBorder="1" applyAlignment="1">
      <alignment horizontal="left" vertical="center" wrapText="1" indent="1"/>
    </xf>
    <xf numFmtId="0" fontId="15" fillId="0" borderId="0" xfId="2" applyFont="1" applyAlignment="1">
      <alignment horizontal="left" vertical="center" wrapText="1" indent="1"/>
    </xf>
    <xf numFmtId="0" fontId="15" fillId="0" borderId="20" xfId="2" applyFont="1" applyBorder="1" applyAlignment="1">
      <alignment horizontal="left" vertical="center" wrapText="1" indent="1"/>
    </xf>
    <xf numFmtId="0" fontId="7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4" fillId="0" borderId="16" xfId="2" applyFont="1" applyBorder="1" applyAlignment="1">
      <alignment horizontal="center" vertical="center" wrapText="1"/>
    </xf>
    <xf numFmtId="0" fontId="24" fillId="0" borderId="0" xfId="2" applyFont="1" applyAlignment="1">
      <alignment horizontal="center" vertical="center" wrapText="1"/>
    </xf>
    <xf numFmtId="0" fontId="24" fillId="0" borderId="20" xfId="2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1" fillId="0" borderId="0" xfId="2" applyFont="1" applyAlignment="1">
      <alignment vertical="center"/>
    </xf>
    <xf numFmtId="0" fontId="15" fillId="0" borderId="0" xfId="0" applyFont="1" applyAlignment="1">
      <alignment wrapText="1"/>
    </xf>
    <xf numFmtId="0" fontId="15" fillId="0" borderId="16" xfId="2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20" xfId="2" applyFont="1" applyBorder="1" applyAlignment="1">
      <alignment horizontal="left" vertical="center"/>
    </xf>
    <xf numFmtId="0" fontId="109" fillId="0" borderId="0" xfId="0" applyFont="1" applyAlignment="1">
      <alignment horizontal="center" vertical="center" wrapText="1"/>
    </xf>
    <xf numFmtId="0" fontId="5" fillId="3" borderId="0" xfId="2" applyFont="1" applyFill="1" applyAlignment="1">
      <alignment vertical="center"/>
    </xf>
    <xf numFmtId="0" fontId="100" fillId="0" borderId="0" xfId="2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24" fillId="0" borderId="16" xfId="2" applyFont="1" applyBorder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4" fillId="0" borderId="20" xfId="2" applyFont="1" applyBorder="1" applyAlignment="1">
      <alignment horizontal="left" vertical="center"/>
    </xf>
    <xf numFmtId="0" fontId="98" fillId="0" borderId="0" xfId="0" applyFont="1" applyAlignment="1">
      <alignment horizontal="left" vertical="center" wrapText="1"/>
    </xf>
    <xf numFmtId="0" fontId="53" fillId="0" borderId="31" xfId="2" applyFont="1" applyBorder="1" applyAlignment="1">
      <alignment horizontal="left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20" xfId="2" applyFont="1" applyBorder="1" applyAlignment="1">
      <alignment horizontal="center" vertical="center"/>
    </xf>
    <xf numFmtId="0" fontId="15" fillId="0" borderId="17" xfId="0" applyFont="1" applyBorder="1" applyAlignment="1">
      <alignment horizontal="left" vertical="center" wrapText="1"/>
    </xf>
    <xf numFmtId="0" fontId="54" fillId="11" borderId="36" xfId="2" applyFont="1" applyFill="1" applyBorder="1" applyAlignment="1">
      <alignment horizontal="center" vertical="center" wrapText="1"/>
    </xf>
    <xf numFmtId="0" fontId="54" fillId="0" borderId="17" xfId="2" applyFont="1" applyBorder="1" applyAlignment="1">
      <alignment vertical="center" wrapText="1"/>
    </xf>
    <xf numFmtId="0" fontId="52" fillId="0" borderId="18" xfId="2" applyFont="1" applyBorder="1" applyAlignment="1">
      <alignment horizontal="left" vertical="center" wrapText="1"/>
    </xf>
    <xf numFmtId="0" fontId="54" fillId="0" borderId="0" xfId="2" applyFont="1" applyAlignment="1">
      <alignment horizontal="left" vertical="center" wrapText="1"/>
    </xf>
    <xf numFmtId="0" fontId="54" fillId="0" borderId="19" xfId="2" applyFont="1" applyBorder="1" applyAlignment="1">
      <alignment horizontal="left" vertical="center" wrapText="1"/>
    </xf>
    <xf numFmtId="0" fontId="52" fillId="0" borderId="19" xfId="2" applyFont="1" applyBorder="1" applyAlignment="1">
      <alignment horizontal="left" vertical="center" wrapText="1"/>
    </xf>
    <xf numFmtId="0" fontId="24" fillId="0" borderId="17" xfId="2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100" fillId="0" borderId="17" xfId="2" applyFont="1" applyBorder="1" applyAlignment="1">
      <alignment horizontal="left" vertical="center" wrapText="1"/>
    </xf>
    <xf numFmtId="0" fontId="15" fillId="0" borderId="17" xfId="2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4" fillId="0" borderId="17" xfId="2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2" applyFont="1" applyBorder="1" applyAlignment="1">
      <alignment horizontal="left" vertical="center" wrapText="1"/>
    </xf>
    <xf numFmtId="0" fontId="15" fillId="0" borderId="19" xfId="2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53" fillId="0" borderId="16" xfId="2" applyFont="1" applyBorder="1" applyAlignment="1">
      <alignment horizontal="center" vertical="center" wrapText="1"/>
    </xf>
    <xf numFmtId="0" fontId="53" fillId="0" borderId="0" xfId="2" applyFont="1" applyAlignment="1">
      <alignment horizontal="center" vertical="center" wrapText="1"/>
    </xf>
    <xf numFmtId="0" fontId="53" fillId="0" borderId="20" xfId="2" applyFont="1" applyBorder="1" applyAlignment="1">
      <alignment horizontal="center" vertical="center" wrapText="1"/>
    </xf>
    <xf numFmtId="0" fontId="15" fillId="0" borderId="0" xfId="2" applyFont="1" applyAlignment="1">
      <alignment horizontal="right" vertical="center"/>
    </xf>
    <xf numFmtId="0" fontId="15" fillId="0" borderId="4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left" vertical="center" wrapText="1"/>
    </xf>
    <xf numFmtId="0" fontId="5" fillId="0" borderId="20" xfId="2" applyFont="1" applyBorder="1" applyAlignment="1">
      <alignment horizontal="left" vertical="center" wrapText="1"/>
    </xf>
    <xf numFmtId="0" fontId="53" fillId="0" borderId="27" xfId="2" applyFont="1" applyBorder="1" applyAlignment="1">
      <alignment horizontal="left" vertical="center" wrapText="1"/>
    </xf>
    <xf numFmtId="0" fontId="52" fillId="0" borderId="4" xfId="2" applyFont="1" applyBorder="1" applyAlignment="1">
      <alignment vertical="center" wrapText="1"/>
    </xf>
    <xf numFmtId="0" fontId="15" fillId="0" borderId="6" xfId="2" applyFont="1" applyBorder="1" applyAlignment="1">
      <alignment horizontal="left" vertical="center" wrapText="1" indent="1"/>
    </xf>
    <xf numFmtId="0" fontId="19" fillId="0" borderId="0" xfId="0" applyFont="1"/>
    <xf numFmtId="0" fontId="68" fillId="11" borderId="37" xfId="2" applyFont="1" applyFill="1" applyBorder="1" applyAlignment="1">
      <alignment horizontal="center" vertical="center"/>
    </xf>
    <xf numFmtId="0" fontId="106" fillId="0" borderId="0" xfId="0" applyFont="1" applyAlignment="1">
      <alignment horizontal="center" vertical="center" wrapText="1"/>
    </xf>
    <xf numFmtId="3" fontId="68" fillId="11" borderId="33" xfId="2" applyNumberFormat="1" applyFont="1" applyFill="1" applyBorder="1" applyAlignment="1">
      <alignment horizontal="center" vertical="center"/>
    </xf>
    <xf numFmtId="0" fontId="15" fillId="0" borderId="27" xfId="2" applyFont="1" applyBorder="1" applyAlignment="1">
      <alignment horizontal="left" vertical="center" wrapText="1"/>
    </xf>
    <xf numFmtId="0" fontId="15" fillId="0" borderId="27" xfId="2" applyFont="1" applyBorder="1" applyAlignment="1">
      <alignment horizontal="center" vertical="center" wrapText="1"/>
    </xf>
    <xf numFmtId="0" fontId="15" fillId="0" borderId="27" xfId="2" applyFont="1" applyBorder="1" applyAlignment="1">
      <alignment horizontal="center" vertical="center"/>
    </xf>
    <xf numFmtId="0" fontId="15" fillId="0" borderId="27" xfId="2" applyFont="1" applyBorder="1" applyAlignment="1">
      <alignment vertical="center" wrapText="1"/>
    </xf>
    <xf numFmtId="0" fontId="68" fillId="11" borderId="38" xfId="2" applyFont="1" applyFill="1" applyBorder="1" applyAlignment="1">
      <alignment horizontal="center" vertical="center"/>
    </xf>
    <xf numFmtId="0" fontId="68" fillId="11" borderId="0" xfId="2" applyFont="1" applyFill="1" applyAlignment="1">
      <alignment horizontal="center" vertical="center"/>
    </xf>
    <xf numFmtId="0" fontId="52" fillId="0" borderId="16" xfId="2" applyFont="1" applyBorder="1" applyAlignment="1">
      <alignment vertical="center" wrapText="1"/>
    </xf>
    <xf numFmtId="0" fontId="52" fillId="0" borderId="0" xfId="2" applyFont="1" applyAlignment="1">
      <alignment vertical="center" wrapText="1"/>
    </xf>
    <xf numFmtId="0" fontId="52" fillId="0" borderId="20" xfId="2" applyFont="1" applyBorder="1" applyAlignment="1">
      <alignment vertical="center" wrapText="1"/>
    </xf>
    <xf numFmtId="0" fontId="53" fillId="0" borderId="16" xfId="2" applyFont="1" applyBorder="1" applyAlignment="1">
      <alignment vertical="center" wrapText="1"/>
    </xf>
    <xf numFmtId="0" fontId="53" fillId="0" borderId="0" xfId="2" applyFont="1" applyAlignment="1">
      <alignment vertical="center" wrapText="1"/>
    </xf>
    <xf numFmtId="0" fontId="53" fillId="0" borderId="20" xfId="2" applyFont="1" applyBorder="1" applyAlignment="1">
      <alignment vertical="center" wrapText="1"/>
    </xf>
    <xf numFmtId="0" fontId="15" fillId="0" borderId="6" xfId="2" applyFont="1" applyBorder="1" applyAlignment="1">
      <alignment vertical="center" wrapText="1"/>
    </xf>
    <xf numFmtId="0" fontId="108" fillId="0" borderId="4" xfId="2" applyFont="1" applyBorder="1" applyAlignment="1">
      <alignment horizontal="left" vertical="center" wrapText="1"/>
    </xf>
    <xf numFmtId="0" fontId="125" fillId="0" borderId="16" xfId="2" applyFont="1" applyBorder="1" applyAlignment="1">
      <alignment horizontal="left" vertical="center" wrapText="1"/>
    </xf>
    <xf numFmtId="0" fontId="125" fillId="0" borderId="0" xfId="2" applyFont="1" applyAlignment="1">
      <alignment horizontal="left" vertical="center" wrapText="1"/>
    </xf>
    <xf numFmtId="0" fontId="125" fillId="0" borderId="20" xfId="2" applyFont="1" applyBorder="1" applyAlignment="1">
      <alignment horizontal="left" vertical="center" wrapText="1"/>
    </xf>
    <xf numFmtId="0" fontId="108" fillId="0" borderId="16" xfId="2" applyFont="1" applyBorder="1" applyAlignment="1">
      <alignment horizontal="left" vertical="center" wrapText="1"/>
    </xf>
    <xf numFmtId="0" fontId="108" fillId="0" borderId="0" xfId="2" applyFont="1" applyAlignment="1">
      <alignment horizontal="left" vertical="center" wrapText="1"/>
    </xf>
    <xf numFmtId="0" fontId="108" fillId="0" borderId="20" xfId="2" applyFont="1" applyBorder="1" applyAlignment="1">
      <alignment horizontal="left" vertical="center" wrapText="1"/>
    </xf>
    <xf numFmtId="0" fontId="53" fillId="0" borderId="0" xfId="2" applyFont="1" applyAlignment="1">
      <alignment horizontal="center" vertical="center"/>
    </xf>
    <xf numFmtId="0" fontId="54" fillId="11" borderId="45" xfId="2" applyFont="1" applyFill="1" applyBorder="1" applyAlignment="1">
      <alignment horizontal="center" vertical="center" wrapText="1"/>
    </xf>
    <xf numFmtId="0" fontId="54" fillId="11" borderId="14" xfId="2" applyFont="1" applyFill="1" applyBorder="1" applyAlignment="1">
      <alignment horizontal="center" vertical="center" wrapText="1"/>
    </xf>
    <xf numFmtId="0" fontId="54" fillId="11" borderId="46" xfId="2" applyFont="1" applyFill="1" applyBorder="1" applyAlignment="1">
      <alignment horizontal="center" vertical="center" wrapText="1"/>
    </xf>
    <xf numFmtId="0" fontId="54" fillId="11" borderId="15" xfId="2" applyFont="1" applyFill="1" applyBorder="1" applyAlignment="1">
      <alignment horizontal="center" vertical="center" wrapText="1"/>
    </xf>
    <xf numFmtId="3" fontId="68" fillId="11" borderId="46" xfId="2" applyNumberFormat="1" applyFont="1" applyFill="1" applyBorder="1" applyAlignment="1">
      <alignment horizontal="center" vertical="center"/>
    </xf>
    <xf numFmtId="3" fontId="68" fillId="11" borderId="0" xfId="2" applyNumberFormat="1" applyFont="1" applyFill="1" applyAlignment="1">
      <alignment horizontal="center" vertical="center"/>
    </xf>
    <xf numFmtId="3" fontId="68" fillId="11" borderId="15" xfId="2" applyNumberFormat="1" applyFont="1" applyFill="1" applyBorder="1" applyAlignment="1">
      <alignment horizontal="center" vertical="center"/>
    </xf>
    <xf numFmtId="0" fontId="15" fillId="0" borderId="0" xfId="2" applyFont="1" applyAlignment="1">
      <alignment vertical="center"/>
    </xf>
    <xf numFmtId="0" fontId="54" fillId="11" borderId="47" xfId="2" applyFont="1" applyFill="1" applyBorder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15" fillId="0" borderId="6" xfId="2" applyFont="1" applyBorder="1" applyAlignment="1">
      <alignment horizontal="left" vertical="center"/>
    </xf>
    <xf numFmtId="3" fontId="68" fillId="11" borderId="45" xfId="2" applyNumberFormat="1" applyFont="1" applyFill="1" applyBorder="1" applyAlignment="1">
      <alignment horizontal="center" vertical="center"/>
    </xf>
    <xf numFmtId="3" fontId="68" fillId="11" borderId="14" xfId="2" applyNumberFormat="1" applyFont="1" applyFill="1" applyBorder="1" applyAlignment="1">
      <alignment horizontal="center" vertical="center"/>
    </xf>
    <xf numFmtId="3" fontId="68" fillId="11" borderId="8" xfId="2" applyNumberFormat="1" applyFont="1" applyFill="1" applyBorder="1" applyAlignment="1">
      <alignment horizontal="center" vertical="center"/>
    </xf>
    <xf numFmtId="0" fontId="54" fillId="11" borderId="51" xfId="2" applyFont="1" applyFill="1" applyBorder="1" applyAlignment="1">
      <alignment horizontal="center" vertical="center" wrapText="1"/>
    </xf>
    <xf numFmtId="0" fontId="59" fillId="11" borderId="52" xfId="2" applyFont="1" applyFill="1" applyBorder="1" applyAlignment="1">
      <alignment vertical="center" wrapText="1"/>
    </xf>
    <xf numFmtId="0" fontId="59" fillId="11" borderId="53" xfId="2" applyFont="1" applyFill="1" applyBorder="1" applyAlignment="1">
      <alignment vertical="center" wrapText="1"/>
    </xf>
    <xf numFmtId="0" fontId="15" fillId="0" borderId="4" xfId="2" applyFont="1" applyBorder="1" applyAlignment="1">
      <alignment horizontal="left"/>
    </xf>
    <xf numFmtId="0" fontId="24" fillId="0" borderId="4" xfId="2" applyFont="1" applyBorder="1" applyAlignment="1">
      <alignment horizontal="left"/>
    </xf>
    <xf numFmtId="0" fontId="100" fillId="0" borderId="20" xfId="2" applyFont="1" applyBorder="1" applyAlignment="1">
      <alignment vertical="center" wrapText="1"/>
    </xf>
    <xf numFmtId="0" fontId="100" fillId="0" borderId="4" xfId="2" applyFont="1" applyBorder="1"/>
    <xf numFmtId="0" fontId="15" fillId="0" borderId="32" xfId="2" applyFont="1" applyBorder="1" applyAlignment="1">
      <alignment horizontal="left" vertical="center" wrapText="1"/>
    </xf>
    <xf numFmtId="0" fontId="68" fillId="11" borderId="33" xfId="2" applyFont="1" applyFill="1" applyBorder="1" applyAlignment="1">
      <alignment horizontal="center" vertical="center"/>
    </xf>
    <xf numFmtId="3" fontId="68" fillId="11" borderId="23" xfId="2" applyNumberFormat="1" applyFont="1" applyFill="1" applyBorder="1" applyAlignment="1">
      <alignment horizontal="center" vertical="center"/>
    </xf>
    <xf numFmtId="3" fontId="68" fillId="11" borderId="12" xfId="2" applyNumberFormat="1" applyFont="1" applyFill="1" applyBorder="1" applyAlignment="1">
      <alignment horizontal="center" vertical="center"/>
    </xf>
    <xf numFmtId="0" fontId="15" fillId="0" borderId="4" xfId="2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52" fillId="0" borderId="4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left" vertical="center" wrapText="1"/>
    </xf>
    <xf numFmtId="0" fontId="100" fillId="0" borderId="4" xfId="2" applyFont="1" applyBorder="1" applyAlignment="1">
      <alignment horizontal="left" vertical="center" wrapText="1"/>
    </xf>
    <xf numFmtId="0" fontId="100" fillId="0" borderId="4" xfId="2" applyFont="1" applyBorder="1" applyAlignment="1">
      <alignment vertical="center" wrapText="1"/>
    </xf>
    <xf numFmtId="0" fontId="64" fillId="0" borderId="16" xfId="2" applyFont="1" applyBorder="1" applyAlignment="1">
      <alignment horizontal="left" vertical="center" wrapText="1"/>
    </xf>
    <xf numFmtId="0" fontId="64" fillId="0" borderId="0" xfId="2" applyFont="1" applyAlignment="1">
      <alignment horizontal="left" vertical="center" wrapText="1"/>
    </xf>
    <xf numFmtId="0" fontId="64" fillId="0" borderId="20" xfId="2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54" fillId="11" borderId="7" xfId="0" applyFont="1" applyFill="1" applyBorder="1" applyAlignment="1">
      <alignment horizontal="center" vertical="center" wrapText="1"/>
    </xf>
    <xf numFmtId="0" fontId="54" fillId="11" borderId="43" xfId="0" applyFont="1" applyFill="1" applyBorder="1" applyAlignment="1">
      <alignment horizontal="center" vertical="center" wrapText="1"/>
    </xf>
    <xf numFmtId="0" fontId="54" fillId="11" borderId="40" xfId="2" applyFont="1" applyFill="1" applyBorder="1" applyAlignment="1">
      <alignment horizontal="center" vertical="center" wrapText="1"/>
    </xf>
    <xf numFmtId="0" fontId="54" fillId="11" borderId="44" xfId="2" applyFont="1" applyFill="1" applyBorder="1" applyAlignment="1">
      <alignment horizontal="center" vertical="center" wrapText="1"/>
    </xf>
    <xf numFmtId="0" fontId="54" fillId="11" borderId="41" xfId="2" applyFont="1" applyFill="1" applyBorder="1" applyAlignment="1">
      <alignment horizontal="center" vertical="center" wrapText="1"/>
    </xf>
    <xf numFmtId="9" fontId="15" fillId="0" borderId="0" xfId="0" applyNumberFormat="1" applyFont="1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</cellXfs>
  <cellStyles count="8">
    <cellStyle name="Euro" xfId="3" xr:uid="{00000000-0005-0000-0000-000000000000}"/>
    <cellStyle name="Millares" xfId="5" builtinId="3"/>
    <cellStyle name="Millares 2" xfId="7" xr:uid="{AEA5F820-B79C-4FC1-A74B-9DE3C70BC911}"/>
    <cellStyle name="Normal" xfId="0" builtinId="0"/>
    <cellStyle name="Normal 2" xfId="2" xr:uid="{00000000-0005-0000-0000-000003000000}"/>
    <cellStyle name="Porcentaje" xfId="1" builtinId="5"/>
    <cellStyle name="Porcentaje 2" xfId="6" xr:uid="{84E7AE9E-B30F-4ABD-A909-2408EDF7417A}"/>
    <cellStyle name="Porcentual 2" xfId="4" xr:uid="{00000000-0005-0000-0000-000005000000}"/>
  </cellStyles>
  <dxfs count="0"/>
  <tableStyles count="0" defaultTableStyle="TableStyleMedium9" defaultPivotStyle="PivotStyleLight16"/>
  <colors>
    <mruColors>
      <color rgb="FF8F302E"/>
      <color rgb="FFD68D87"/>
      <color rgb="FF008000"/>
      <color rgb="FF006600"/>
      <color rgb="FF3E0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64"/>
          <c:y val="0.1893194484256505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'Principio Rector 2'!$L$47</c:f>
              <c:numCache>
                <c:formatCode>0.00%</c:formatCode>
                <c:ptCount val="1"/>
                <c:pt idx="0">
                  <c:v>0.37236645283660086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3-4691-AA78-CF2342CD0AC4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'Principio Rector 2'!$Q$47</c:f>
              <c:numCache>
                <c:formatCode>0.00%</c:formatCode>
                <c:ptCount val="1"/>
                <c:pt idx="0">
                  <c:v>0.46587056498311857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93-4691-AA78-CF2342CD0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2520"/>
        <c:axId val="406192912"/>
        <c:axId val="0"/>
      </c:bar3DChart>
      <c:catAx>
        <c:axId val="406192520"/>
        <c:scaling>
          <c:orientation val="minMax"/>
        </c:scaling>
        <c:delete val="1"/>
        <c:axPos val="b"/>
        <c:majorTickMark val="out"/>
        <c:minorTickMark val="none"/>
        <c:tickLblPos val="none"/>
        <c:crossAx val="406192912"/>
        <c:crosses val="autoZero"/>
        <c:auto val="1"/>
        <c:lblAlgn val="ctr"/>
        <c:lblOffset val="100"/>
        <c:noMultiLvlLbl val="0"/>
      </c:catAx>
      <c:valAx>
        <c:axId val="40619291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252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77"/>
          <c:y val="2.6252976715470548E-2"/>
          <c:w val="0.64624698333036112"/>
          <c:h val="0.15898210112013011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188" l="0.70000000000000062" r="0.70000000000000062" t="0.75000000000001188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2.1'!$L$43</c:f>
              <c:numCache>
                <c:formatCode>0.00%</c:formatCode>
                <c:ptCount val="1"/>
                <c:pt idx="0">
                  <c:v>0.38283524348674974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90-42AB-8EBC-213F3E6BDF9F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8F302E"/>
              </a:solidFill>
            </c:spPr>
            <c:extLst>
              <c:ext xmlns:c16="http://schemas.microsoft.com/office/drawing/2014/chart" uri="{C3380CC4-5D6E-409C-BE32-E72D297353CC}">
                <c16:uniqueId val="{00000001-F3A4-47A1-8053-63AD6775519C}"/>
              </c:ext>
            </c:extLst>
          </c:dPt>
          <c:val>
            <c:numRef>
              <c:f>'Principio Rector 2'!$Q$47</c:f>
              <c:numCache>
                <c:formatCode>0.00%</c:formatCode>
                <c:ptCount val="1"/>
                <c:pt idx="0">
                  <c:v>0.46587056498311857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90-42AB-8EBC-213F3E6BD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4480"/>
        <c:axId val="406195264"/>
        <c:axId val="0"/>
      </c:bar3DChart>
      <c:catAx>
        <c:axId val="406194480"/>
        <c:scaling>
          <c:orientation val="minMax"/>
        </c:scaling>
        <c:delete val="1"/>
        <c:axPos val="b"/>
        <c:majorTickMark val="out"/>
        <c:minorTickMark val="none"/>
        <c:tickLblPos val="none"/>
        <c:crossAx val="406195264"/>
        <c:crosses val="autoZero"/>
        <c:auto val="1"/>
        <c:lblAlgn val="ctr"/>
        <c:lblOffset val="100"/>
        <c:noMultiLvlLbl val="0"/>
      </c:catAx>
      <c:valAx>
        <c:axId val="40619526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44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2.1.1'!$L$36</c:f>
              <c:numCache>
                <c:formatCode>0.00%</c:formatCode>
                <c:ptCount val="1"/>
                <c:pt idx="0">
                  <c:v>0.23048612176046618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8-441D-A441-11CA5F3C7D35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2.1.1'!$Q$36</c:f>
              <c:numCache>
                <c:formatCode>0.00%</c:formatCode>
                <c:ptCount val="1"/>
                <c:pt idx="0">
                  <c:v>0.45792421494538615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C8-441D-A441-11CA5F3C7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400"/>
        <c:axId val="406198792"/>
        <c:axId val="0"/>
      </c:bar3DChart>
      <c:catAx>
        <c:axId val="406198400"/>
        <c:scaling>
          <c:orientation val="minMax"/>
        </c:scaling>
        <c:delete val="1"/>
        <c:axPos val="b"/>
        <c:majorTickMark val="out"/>
        <c:minorTickMark val="none"/>
        <c:tickLblPos val="none"/>
        <c:crossAx val="406198792"/>
        <c:crosses val="autoZero"/>
        <c:auto val="1"/>
        <c:lblAlgn val="ctr"/>
        <c:lblOffset val="100"/>
        <c:noMultiLvlLbl val="0"/>
      </c:catAx>
      <c:valAx>
        <c:axId val="40619879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40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2.1.1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5-4FB9-82B3-4AEA16142D3E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2.1.1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95-4FB9-82B3-4AEA16142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400"/>
        <c:axId val="406198792"/>
        <c:axId val="0"/>
      </c:bar3DChart>
      <c:catAx>
        <c:axId val="406198400"/>
        <c:scaling>
          <c:orientation val="minMax"/>
        </c:scaling>
        <c:delete val="1"/>
        <c:axPos val="b"/>
        <c:majorTickMark val="out"/>
        <c:minorTickMark val="none"/>
        <c:tickLblPos val="none"/>
        <c:crossAx val="406198792"/>
        <c:crosses val="autoZero"/>
        <c:auto val="1"/>
        <c:lblAlgn val="ctr"/>
        <c:lblOffset val="100"/>
        <c:noMultiLvlLbl val="0"/>
      </c:catAx>
      <c:valAx>
        <c:axId val="4061987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40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2.1.2'!$L$45</c:f>
              <c:numCache>
                <c:formatCode>0.00%</c:formatCode>
                <c:ptCount val="1"/>
                <c:pt idx="0">
                  <c:v>5.0061050061050064E-2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8-441D-A441-11CA5F3C7D35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2.1.2'!$Q$45</c:f>
              <c:numCache>
                <c:formatCode>0.00%</c:formatCode>
                <c:ptCount val="1"/>
                <c:pt idx="0">
                  <c:v>0.45367176454555619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C8-441D-A441-11CA5F3C7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2.1.2 (1)'!$L$45</c:f>
              <c:numCache>
                <c:formatCode>0.00%</c:formatCode>
                <c:ptCount val="1"/>
                <c:pt idx="0">
                  <c:v>6.4482029598308663E-2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C1-4731-8DA5-257BDC1A171C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2.1.2 (1)'!$Q$45</c:f>
              <c:numCache>
                <c:formatCode>0.00%</c:formatCode>
                <c:ptCount val="1"/>
                <c:pt idx="0">
                  <c:v>0.49457161388367188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C1-4731-8DA5-257BDC1A1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2.1.3 '!$L$50</c:f>
              <c:numCache>
                <c:formatCode>0.00%</c:formatCode>
                <c:ptCount val="1"/>
                <c:pt idx="0">
                  <c:v>0.77371273712737132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2E-4B56-8FCB-736A6415F3D3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2.1.3 '!$Q$50</c:f>
              <c:numCache>
                <c:formatCode>0.00%</c:formatCode>
                <c:ptCount val="1"/>
                <c:pt idx="0">
                  <c:v>0.56181868846934724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2E-4B56-8FCB-736A6415F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2.1.3(1)'!$L$50</c:f>
              <c:numCache>
                <c:formatCode>0.00%</c:formatCode>
                <c:ptCount val="1"/>
                <c:pt idx="0">
                  <c:v>0.64302327512105029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4-4D42-A863-75427C29BA5A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2.1.3(1)'!$Q$50</c:f>
              <c:numCache>
                <c:formatCode>0.00%</c:formatCode>
                <c:ptCount val="1"/>
                <c:pt idx="0">
                  <c:v>0.43379960136719703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34-4D42-A863-75427C29B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2.1.3(2)'!$L$50</c:f>
              <c:numCache>
                <c:formatCode>0.00%</c:formatCode>
                <c:ptCount val="1"/>
                <c:pt idx="0">
                  <c:v>0.56365837125980445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7-4B7A-9868-8B8B948EF405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2.1.3(2)'!$Q$50</c:f>
              <c:numCache>
                <c:formatCode>0.00%</c:formatCode>
                <c:ptCount val="1"/>
                <c:pt idx="0">
                  <c:v>0.35247713055240998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D7-4B7A-9868-8B8B948EF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2.1.3(3)'!$L$50</c:f>
              <c:numCache>
                <c:formatCode>0.00%</c:formatCode>
                <c:ptCount val="1"/>
                <c:pt idx="0">
                  <c:v>0.51792901573362604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50-4AB8-9C18-902A5562888B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2.1.3(3)'!$Q$50</c:f>
              <c:numCache>
                <c:formatCode>0.00%</c:formatCode>
                <c:ptCount val="1"/>
                <c:pt idx="0">
                  <c:v>0.84859294536856156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50-4AB8-9C18-902A55628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2.1.3 (4)'!$L$47</c:f>
              <c:numCache>
                <c:formatCode>0.00%</c:formatCode>
                <c:ptCount val="1"/>
                <c:pt idx="0">
                  <c:v>0.63319573192931355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6A-4393-BA9F-A5E2BF5B4B77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2.1.3 (4)'!$Q$47</c:f>
              <c:numCache>
                <c:formatCode>0.00%</c:formatCode>
                <c:ptCount val="1"/>
                <c:pt idx="0">
                  <c:v>0.45414459613150443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6A-4393-BA9F-A5E2BF5B4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2.1.4'!$L$46</c:f>
              <c:numCache>
                <c:formatCode>0.00%</c:formatCode>
                <c:ptCount val="1"/>
                <c:pt idx="0">
                  <c:v>1.1236137560210597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70-4655-AD63-CFD976EE3209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2.1.4'!$Q$46</c:f>
              <c:numCache>
                <c:formatCode>0.00%</c:formatCode>
                <c:ptCount val="1"/>
                <c:pt idx="0">
                  <c:v>0.42442369920652678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70-4655-AD63-CFD976EE3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2.1.5 '!$L$47</c:f>
              <c:numCache>
                <c:formatCode>0.00%</c:formatCode>
                <c:ptCount val="1"/>
                <c:pt idx="0">
                  <c:v>0.16883886255924171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E1-4357-8AC6-6D8E1B8BFDD9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2.1.5 '!$Q$47</c:f>
              <c:numCache>
                <c:formatCode>0.00%</c:formatCode>
                <c:ptCount val="1"/>
                <c:pt idx="0">
                  <c:v>0.43126441382382902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E1-4357-8AC6-6D8E1B8BF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2.1.5  (1)'!$L$37</c:f>
              <c:numCache>
                <c:formatCode>0.00%</c:formatCode>
                <c:ptCount val="1"/>
                <c:pt idx="0">
                  <c:v>0.49726775956284153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DC-4DAD-B1CB-BF62B0EEEAE0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2.1.5  (1)'!$Q$37</c:f>
              <c:numCache>
                <c:formatCode>0.00%</c:formatCode>
                <c:ptCount val="1"/>
                <c:pt idx="0">
                  <c:v>0.64832789169266358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DC-4DAD-B1CB-BF62B0EEE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2.1.5  (2)'!$L$46</c:f>
              <c:numCache>
                <c:formatCode>0.00%</c:formatCode>
                <c:ptCount val="1"/>
                <c:pt idx="0">
                  <c:v>0.18194266824312913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32-4604-87EF-7586FB360D2C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2.1.5  (2)'!$Q$46</c:f>
              <c:numCache>
                <c:formatCode>0.00%</c:formatCode>
                <c:ptCount val="1"/>
                <c:pt idx="0">
                  <c:v>0.50331051733348353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32-4604-87EF-7586FB360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2.1.6'!$L$46</c:f>
              <c:numCache>
                <c:formatCode>0.00%</c:formatCode>
                <c:ptCount val="1"/>
                <c:pt idx="0">
                  <c:v>0.14281389998789198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3-48BB-9825-B5BFC9E38C0F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2.1.6'!$Q$46</c:f>
              <c:numCache>
                <c:formatCode>0.00%</c:formatCode>
                <c:ptCount val="1"/>
                <c:pt idx="0">
                  <c:v>0.47033004994322386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03-48BB-9825-B5BFC9E38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2.1.7'!$L$46</c:f>
              <c:numCache>
                <c:formatCode>0.00%</c:formatCode>
                <c:ptCount val="1"/>
                <c:pt idx="0">
                  <c:v>0.37142857142857144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4-4EB4-B513-E51238C6F8CD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2.1.7'!$Q$46</c:f>
              <c:numCache>
                <c:formatCode>0.00%</c:formatCode>
                <c:ptCount val="1"/>
                <c:pt idx="0">
                  <c:v>1.3666978106386609E-2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4-4EB4-B513-E51238C6F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8008"/>
        <c:axId val="406200360"/>
        <c:axId val="0"/>
      </c:bar3DChart>
      <c:catAx>
        <c:axId val="406198008"/>
        <c:scaling>
          <c:orientation val="minMax"/>
        </c:scaling>
        <c:delete val="1"/>
        <c:axPos val="b"/>
        <c:majorTickMark val="out"/>
        <c:minorTickMark val="none"/>
        <c:tickLblPos val="none"/>
        <c:crossAx val="406200360"/>
        <c:crosses val="autoZero"/>
        <c:auto val="1"/>
        <c:lblAlgn val="ctr"/>
        <c:lblOffset val="100"/>
        <c:noMultiLvlLbl val="0"/>
      </c:catAx>
      <c:valAx>
        <c:axId val="406200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800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2.2'!$L$50</c:f>
              <c:numCache>
                <c:formatCode>0.00%</c:formatCode>
                <c:ptCount val="1"/>
                <c:pt idx="0">
                  <c:v>0.55254055350193787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90-42AB-8EBC-213F3E6BDF9F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'Principio Rector 2'!$Q$47</c:f>
              <c:numCache>
                <c:formatCode>0.00%</c:formatCode>
                <c:ptCount val="1"/>
                <c:pt idx="0">
                  <c:v>0.46587056498311857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90-42AB-8EBC-213F3E6BD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06199576"/>
        <c:axId val="406199968"/>
        <c:axId val="0"/>
      </c:bar3DChart>
      <c:catAx>
        <c:axId val="406199576"/>
        <c:scaling>
          <c:orientation val="minMax"/>
        </c:scaling>
        <c:delete val="1"/>
        <c:axPos val="b"/>
        <c:majorTickMark val="out"/>
        <c:minorTickMark val="none"/>
        <c:tickLblPos val="none"/>
        <c:crossAx val="406199968"/>
        <c:crosses val="autoZero"/>
        <c:auto val="1"/>
        <c:lblAlgn val="ctr"/>
        <c:lblOffset val="100"/>
        <c:noMultiLvlLbl val="0"/>
      </c:catAx>
      <c:valAx>
        <c:axId val="40619996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061995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2.2.1'!$L$43</c:f>
              <c:numCache>
                <c:formatCode>0.00%</c:formatCode>
                <c:ptCount val="1"/>
                <c:pt idx="0">
                  <c:v>0.63636363636363635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B-4CA8-9D94-611EC845220D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2.2.1'!$Q$43</c:f>
              <c:numCache>
                <c:formatCode>0.00%</c:formatCode>
                <c:ptCount val="1"/>
                <c:pt idx="0">
                  <c:v>0.43344562041309886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B-4CA8-9D94-611EC8452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2.2.2'!$L$43</c:f>
              <c:numCache>
                <c:formatCode>0.00%</c:formatCode>
                <c:ptCount val="1"/>
                <c:pt idx="0">
                  <c:v>0.58232694120020356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10-4EAD-B641-581880ADF967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2.2.2'!$Q$43</c:f>
              <c:numCache>
                <c:formatCode>0.00%</c:formatCode>
                <c:ptCount val="1"/>
                <c:pt idx="0">
                  <c:v>0.50024241770716971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10-4EAD-B641-581880ADF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2.2.3'!$L$43</c:f>
              <c:numCache>
                <c:formatCode>0.00%</c:formatCode>
                <c:ptCount val="1"/>
                <c:pt idx="0">
                  <c:v>0.39337694609260104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F1-40C0-80B6-89B27A4EA8E9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2.2.3'!$Q$43</c:f>
              <c:numCache>
                <c:formatCode>0.00%</c:formatCode>
                <c:ptCount val="1"/>
                <c:pt idx="0">
                  <c:v>0.57827096580208726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F1-40C0-80B6-89B27A4EA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2.2.4'!$L$43</c:f>
              <c:numCache>
                <c:formatCode>0.00%</c:formatCode>
                <c:ptCount val="1"/>
                <c:pt idx="0">
                  <c:v>0.70290322580645159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27-4EFF-860E-90A414198194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2.2.4'!$Q$43</c:f>
              <c:numCache>
                <c:formatCode>0.00%</c:formatCode>
                <c:ptCount val="1"/>
                <c:pt idx="0">
                  <c:v>0.58675354927490209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27-4EFF-860E-90A414198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2.2.5'!$L$43</c:f>
              <c:numCache>
                <c:formatCode>0.00%</c:formatCode>
                <c:ptCount val="1"/>
                <c:pt idx="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B-4FF8-B710-A18A6E097084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2.2.5'!$Q$43</c:f>
              <c:numCache>
                <c:formatCode>0.00%</c:formatCode>
                <c:ptCount val="1"/>
                <c:pt idx="0">
                  <c:v>0.49786843558601546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0B-4FF8-B710-A18A6E097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2.2.6'!$L$43</c:f>
              <c:numCache>
                <c:formatCode>0.00%</c:formatCode>
                <c:ptCount val="1"/>
                <c:pt idx="0">
                  <c:v>0.46927652683048365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7F-4C9A-8312-9629000385BC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2.2.6'!$Q$43</c:f>
              <c:numCache>
                <c:formatCode>0.00%</c:formatCode>
                <c:ptCount val="1"/>
                <c:pt idx="0">
                  <c:v>0.58561055570659459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7F-4C9A-8312-962900038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2.2.7'!$L$43</c:f>
              <c:numCache>
                <c:formatCode>0.00%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70-4675-81A3-11AA5500F29B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2.2.7'!$Q$43</c:f>
              <c:numCache>
                <c:formatCode>0.00%</c:formatCode>
                <c:ptCount val="1"/>
                <c:pt idx="0">
                  <c:v>0.53247360809856625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0-4675-81A3-11AA5500F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2.2.8'!$L$43</c:f>
              <c:numCache>
                <c:formatCode>0.00%</c:formatCode>
                <c:ptCount val="1"/>
                <c:pt idx="0">
                  <c:v>0.47047872340425534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E2-4972-8B66-2FAB620EFDCA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2.2.8'!$Q$43</c:f>
              <c:numCache>
                <c:formatCode>0.00%</c:formatCode>
                <c:ptCount val="1"/>
                <c:pt idx="0">
                  <c:v>0.58546986294390857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E2-4972-8B66-2FAB620EF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84261880"/>
        <c:axId val="284258744"/>
        <c:axId val="0"/>
      </c:bar3DChart>
      <c:catAx>
        <c:axId val="284261880"/>
        <c:scaling>
          <c:orientation val="minMax"/>
        </c:scaling>
        <c:delete val="1"/>
        <c:axPos val="b"/>
        <c:majorTickMark val="out"/>
        <c:minorTickMark val="none"/>
        <c:tickLblPos val="none"/>
        <c:crossAx val="284258744"/>
        <c:crosses val="autoZero"/>
        <c:auto val="1"/>
        <c:lblAlgn val="ctr"/>
        <c:lblOffset val="100"/>
        <c:noMultiLvlLbl val="0"/>
      </c:catAx>
      <c:valAx>
        <c:axId val="284258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8426188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2.3'!$L$45</c:f>
              <c:numCache>
                <c:formatCode>0.00%</c:formatCode>
                <c:ptCount val="1"/>
                <c:pt idx="0">
                  <c:v>1.0964125560538116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15-444D-8531-48D68385F5D2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2.3'!$Q$45</c:f>
              <c:numCache>
                <c:formatCode>0.00%</c:formatCode>
                <c:ptCount val="1"/>
                <c:pt idx="0">
                  <c:v>0.18138862568564276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15-444D-8531-48D68385F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4864"/>
        <c:axId val="442029176"/>
        <c:axId val="0"/>
      </c:bar3DChart>
      <c:catAx>
        <c:axId val="442024864"/>
        <c:scaling>
          <c:orientation val="minMax"/>
        </c:scaling>
        <c:delete val="1"/>
        <c:axPos val="b"/>
        <c:majorTickMark val="out"/>
        <c:minorTickMark val="none"/>
        <c:tickLblPos val="none"/>
        <c:crossAx val="442029176"/>
        <c:crosses val="autoZero"/>
        <c:auto val="1"/>
        <c:lblAlgn val="ctr"/>
        <c:lblOffset val="100"/>
        <c:noMultiLvlLbl val="0"/>
      </c:catAx>
      <c:valAx>
        <c:axId val="44202917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486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2.3.1'!$L$44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9-43AF-B8DC-AA1070B2332B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2.3.1'!$Q$44</c:f>
              <c:numCache>
                <c:formatCode>0.00%</c:formatCode>
                <c:ptCount val="1"/>
                <c:pt idx="0">
                  <c:v>4.9755577118334393E-2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59-43AF-B8DC-AA1070B23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0160"/>
        <c:axId val="442028000"/>
        <c:axId val="0"/>
      </c:bar3DChart>
      <c:catAx>
        <c:axId val="442020160"/>
        <c:scaling>
          <c:orientation val="minMax"/>
        </c:scaling>
        <c:delete val="1"/>
        <c:axPos val="b"/>
        <c:majorTickMark val="out"/>
        <c:minorTickMark val="none"/>
        <c:tickLblPos val="none"/>
        <c:crossAx val="442028000"/>
        <c:crosses val="autoZero"/>
        <c:auto val="1"/>
        <c:lblAlgn val="ctr"/>
        <c:lblOffset val="100"/>
        <c:noMultiLvlLbl val="0"/>
      </c:catAx>
      <c:valAx>
        <c:axId val="4420280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016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2.3.2'!$L$55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0-4E17-8E35-F1ACD21D7B68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2.3.2'!$Q$55</c:f>
              <c:numCache>
                <c:formatCode>0.00%</c:formatCode>
                <c:ptCount val="1"/>
                <c:pt idx="0">
                  <c:v>6.0285940336459599E-2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0-4E17-8E35-F1ACD21D7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0160"/>
        <c:axId val="442028000"/>
        <c:axId val="0"/>
      </c:bar3DChart>
      <c:catAx>
        <c:axId val="442020160"/>
        <c:scaling>
          <c:orientation val="minMax"/>
        </c:scaling>
        <c:delete val="1"/>
        <c:axPos val="b"/>
        <c:majorTickMark val="out"/>
        <c:minorTickMark val="none"/>
        <c:tickLblPos val="none"/>
        <c:crossAx val="442028000"/>
        <c:crosses val="autoZero"/>
        <c:auto val="1"/>
        <c:lblAlgn val="ctr"/>
        <c:lblOffset val="100"/>
        <c:noMultiLvlLbl val="0"/>
      </c:catAx>
      <c:valAx>
        <c:axId val="4420280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016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2.3.3'!$L$56</c:f>
              <c:numCache>
                <c:formatCode>0.00%</c:formatCode>
                <c:ptCount val="1"/>
                <c:pt idx="0">
                  <c:v>1.3109919571045576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0D-4864-B33D-BF7EBEF68318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2.3.3'!$Q$56</c:f>
              <c:numCache>
                <c:formatCode>0.00%</c:formatCode>
                <c:ptCount val="1"/>
                <c:pt idx="0">
                  <c:v>0.46121676612207885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0D-4864-B33D-BF7EBEF68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0160"/>
        <c:axId val="442028000"/>
        <c:axId val="0"/>
      </c:bar3DChart>
      <c:catAx>
        <c:axId val="442020160"/>
        <c:scaling>
          <c:orientation val="minMax"/>
        </c:scaling>
        <c:delete val="1"/>
        <c:axPos val="b"/>
        <c:majorTickMark val="out"/>
        <c:minorTickMark val="none"/>
        <c:tickLblPos val="none"/>
        <c:crossAx val="442028000"/>
        <c:crosses val="autoZero"/>
        <c:auto val="1"/>
        <c:lblAlgn val="ctr"/>
        <c:lblOffset val="100"/>
        <c:noMultiLvlLbl val="0"/>
      </c:catAx>
      <c:valAx>
        <c:axId val="4420280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016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2.3.4'!$L$55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2-4279-91FF-3101C0A5ED6B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2.3.4'!$Q$55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52-4279-91FF-3101C0A5E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0160"/>
        <c:axId val="442028000"/>
        <c:axId val="0"/>
      </c:bar3DChart>
      <c:catAx>
        <c:axId val="442020160"/>
        <c:scaling>
          <c:orientation val="minMax"/>
        </c:scaling>
        <c:delete val="1"/>
        <c:axPos val="b"/>
        <c:majorTickMark val="out"/>
        <c:minorTickMark val="none"/>
        <c:tickLblPos val="none"/>
        <c:crossAx val="442028000"/>
        <c:crosses val="autoZero"/>
        <c:auto val="1"/>
        <c:lblAlgn val="ctr"/>
        <c:lblOffset val="100"/>
        <c:noMultiLvlLbl val="0"/>
      </c:catAx>
      <c:valAx>
        <c:axId val="4420280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016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2.4'!$L$46</c:f>
              <c:numCache>
                <c:formatCode>0.00%</c:formatCode>
                <c:ptCount val="1"/>
                <c:pt idx="0">
                  <c:v>0.32577903682719545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15-444D-8531-48D68385F5D2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2.4'!$Q$46</c:f>
              <c:numCache>
                <c:formatCode>0.00%</c:formatCode>
                <c:ptCount val="1"/>
                <c:pt idx="0">
                  <c:v>0.40469821687641483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15-444D-8531-48D68385F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5648"/>
        <c:axId val="442029568"/>
        <c:axId val="0"/>
      </c:bar3DChart>
      <c:catAx>
        <c:axId val="442025648"/>
        <c:scaling>
          <c:orientation val="minMax"/>
        </c:scaling>
        <c:delete val="1"/>
        <c:axPos val="b"/>
        <c:majorTickMark val="out"/>
        <c:minorTickMark val="none"/>
        <c:tickLblPos val="none"/>
        <c:crossAx val="442029568"/>
        <c:crosses val="autoZero"/>
        <c:auto val="1"/>
        <c:lblAlgn val="ctr"/>
        <c:lblOffset val="100"/>
        <c:noMultiLvlLbl val="0"/>
      </c:catAx>
      <c:valAx>
        <c:axId val="44202956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564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2.4.1'!$L$43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0D-4864-B33D-BF7EBEF68318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2.4.1'!$Q$43</c:f>
              <c:numCache>
                <c:formatCode>0.00%</c:formatCode>
                <c:ptCount val="1"/>
                <c:pt idx="0">
                  <c:v>9.7224060642507215E-2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0D-4864-B33D-BF7EBEF68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7216"/>
        <c:axId val="442026824"/>
        <c:axId val="0"/>
      </c:bar3DChart>
      <c:catAx>
        <c:axId val="442027216"/>
        <c:scaling>
          <c:orientation val="minMax"/>
        </c:scaling>
        <c:delete val="1"/>
        <c:axPos val="b"/>
        <c:majorTickMark val="out"/>
        <c:minorTickMark val="none"/>
        <c:tickLblPos val="none"/>
        <c:crossAx val="442026824"/>
        <c:crosses val="autoZero"/>
        <c:auto val="1"/>
        <c:lblAlgn val="ctr"/>
        <c:lblOffset val="100"/>
        <c:noMultiLvlLbl val="0"/>
      </c:catAx>
      <c:valAx>
        <c:axId val="44202682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721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2.4.2'!$L$38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0D-4864-B33D-BF7EBEF68318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2.4.2'!$Q$38</c:f>
              <c:numCache>
                <c:formatCode>0.00%</c:formatCode>
                <c:ptCount val="1"/>
                <c:pt idx="0">
                  <c:v>0.10197965438100701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0D-4864-B33D-BF7EBEF68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2.4.2 (1)'!$L$51</c:f>
              <c:numCache>
                <c:formatCode>0.00%</c:formatCode>
                <c:ptCount val="1"/>
                <c:pt idx="0">
                  <c:v>0.41413160733549081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56-4195-94A4-B1F82F1AAA39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2.4.2 (1)'!$Q$51</c:f>
              <c:numCache>
                <c:formatCode>0.00%</c:formatCode>
                <c:ptCount val="1"/>
                <c:pt idx="0">
                  <c:v>0.15024391718281238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56-4195-94A4-B1F82F1AA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2.4.3'!$L$45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AB-4D0F-96ED-DE1C6A35DB38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2.4.3'!$Q$45</c:f>
              <c:numCache>
                <c:formatCode>0.00%</c:formatCode>
                <c:ptCount val="1"/>
                <c:pt idx="0">
                  <c:v>0.10659650908191097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AB-4D0F-96ED-DE1C6A35D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2.4.5'!$L$46</c:f>
              <c:numCache>
                <c:formatCode>0.00%</c:formatCode>
                <c:ptCount val="1"/>
                <c:pt idx="0">
                  <c:v>0.73589743589743595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3E-4776-B0ED-26AD7771BB8E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2.4.5'!$Q$46</c:f>
              <c:numCache>
                <c:formatCode>0.00%</c:formatCode>
                <c:ptCount val="1"/>
                <c:pt idx="0">
                  <c:v>0.83326255255503978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3E-4776-B0ED-26AD7771B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2.4.6'!$L$46</c:f>
              <c:numCache>
                <c:formatCode>0.00%</c:formatCode>
                <c:ptCount val="1"/>
                <c:pt idx="0">
                  <c:v>0.47678369195922987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58-401D-B9C8-5F70C76642C2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2.4.6'!$Q$46</c:f>
              <c:numCache>
                <c:formatCode>0.00%</c:formatCode>
                <c:ptCount val="1"/>
                <c:pt idx="0">
                  <c:v>0.44417780222934855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58-401D-B9C8-5F70C7664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2.4.7'!$L$46</c:f>
              <c:numCache>
                <c:formatCode>0.00%</c:formatCode>
                <c:ptCount val="1"/>
                <c:pt idx="0">
                  <c:v>0.4563288183092013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36-45CE-86FE-993763CD1A2B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2.4.7'!$Q$46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36-45CE-86FE-993763CD1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2.4.8'!$L$46</c:f>
              <c:numCache>
                <c:formatCode>0.00%</c:formatCode>
                <c:ptCount val="1"/>
                <c:pt idx="0">
                  <c:v>0.44827586206896552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1-4695-AFDC-5B89028A5F87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2.4.8'!$Q$46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41-4695-AFDC-5B89028A5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2.4.9'!$L$46</c:f>
              <c:numCache>
                <c:formatCode>0.00%</c:formatCode>
                <c:ptCount val="1"/>
                <c:pt idx="0">
                  <c:v>0.22972972972972974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A3-43D8-8E13-1F2F3D33C828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2.4.9'!$Q$46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A3-43D8-8E13-1F2F3D33C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2.4.10'!$L$46</c:f>
              <c:numCache>
                <c:formatCode>0.00%</c:formatCode>
                <c:ptCount val="1"/>
                <c:pt idx="0">
                  <c:v>0.36936339522546419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AE-4406-856C-E45E759C88F2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2.4.10'!$Q$46</c:f>
              <c:numCache>
                <c:formatCode>0.00%</c:formatCode>
                <c:ptCount val="1"/>
                <c:pt idx="0">
                  <c:v>0.40715241429368321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AE-4406-856C-E45E759C8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19376"/>
        <c:axId val="442018200"/>
        <c:axId val="0"/>
      </c:bar3DChart>
      <c:catAx>
        <c:axId val="442019376"/>
        <c:scaling>
          <c:orientation val="minMax"/>
        </c:scaling>
        <c:delete val="1"/>
        <c:axPos val="b"/>
        <c:majorTickMark val="out"/>
        <c:minorTickMark val="none"/>
        <c:tickLblPos val="none"/>
        <c:crossAx val="442018200"/>
        <c:crosses val="autoZero"/>
        <c:auto val="1"/>
        <c:lblAlgn val="ctr"/>
        <c:lblOffset val="100"/>
        <c:noMultiLvlLbl val="0"/>
      </c:catAx>
      <c:valAx>
        <c:axId val="44201820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1937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 2.5'!$L$45</c:f>
              <c:numCache>
                <c:formatCode>0.00%</c:formatCode>
                <c:ptCount val="1"/>
                <c:pt idx="0">
                  <c:v>0.67452991452991451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4-4449-ACE0-763EF3131D37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'politica publica  2.5'!$Q$45</c:f>
              <c:numCache>
                <c:formatCode>0.00%</c:formatCode>
                <c:ptCount val="1"/>
                <c:pt idx="0">
                  <c:v>0.26804829736561181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84-4449-ACE0-763EF3131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29960"/>
        <c:axId val="442033096"/>
        <c:axId val="0"/>
      </c:bar3DChart>
      <c:catAx>
        <c:axId val="442029960"/>
        <c:scaling>
          <c:orientation val="minMax"/>
        </c:scaling>
        <c:delete val="1"/>
        <c:axPos val="b"/>
        <c:majorTickMark val="out"/>
        <c:minorTickMark val="none"/>
        <c:tickLblPos val="none"/>
        <c:crossAx val="442033096"/>
        <c:crosses val="autoZero"/>
        <c:auto val="1"/>
        <c:lblAlgn val="ctr"/>
        <c:lblOffset val="100"/>
        <c:noMultiLvlLbl val="0"/>
      </c:catAx>
      <c:valAx>
        <c:axId val="44203309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2996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2.5.1'!$L$47</c:f>
              <c:numCache>
                <c:formatCode>0.00%</c:formatCode>
                <c:ptCount val="1"/>
                <c:pt idx="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89-4EE3-9379-F46B053F6A99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2.5.1'!$Q$47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89-4EE3-9379-F46B053F6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31528"/>
        <c:axId val="442030744"/>
        <c:axId val="0"/>
      </c:bar3DChart>
      <c:catAx>
        <c:axId val="442031528"/>
        <c:scaling>
          <c:orientation val="minMax"/>
        </c:scaling>
        <c:delete val="1"/>
        <c:axPos val="b"/>
        <c:majorTickMark val="out"/>
        <c:minorTickMark val="none"/>
        <c:tickLblPos val="none"/>
        <c:crossAx val="442030744"/>
        <c:crosses val="autoZero"/>
        <c:auto val="1"/>
        <c:lblAlgn val="ctr"/>
        <c:lblOffset val="100"/>
        <c:noMultiLvlLbl val="0"/>
      </c:catAx>
      <c:valAx>
        <c:axId val="442030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3152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2.5.2'!$L$47</c:f>
              <c:numCache>
                <c:formatCode>0.00%</c:formatCode>
                <c:ptCount val="1"/>
                <c:pt idx="0">
                  <c:v>0.68693812797461662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F9-4FDE-9C04-E9F974F7BD5F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2.5.2'!$Q$47</c:f>
              <c:numCache>
                <c:formatCode>0.00%</c:formatCode>
                <c:ptCount val="1"/>
                <c:pt idx="0">
                  <c:v>0.40976662913377188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F9-4FDE-9C04-E9F974F7B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31528"/>
        <c:axId val="442030744"/>
        <c:axId val="0"/>
      </c:bar3DChart>
      <c:catAx>
        <c:axId val="442031528"/>
        <c:scaling>
          <c:orientation val="minMax"/>
        </c:scaling>
        <c:delete val="1"/>
        <c:axPos val="b"/>
        <c:majorTickMark val="out"/>
        <c:minorTickMark val="none"/>
        <c:tickLblPos val="none"/>
        <c:crossAx val="442030744"/>
        <c:crosses val="autoZero"/>
        <c:auto val="1"/>
        <c:lblAlgn val="ctr"/>
        <c:lblOffset val="100"/>
        <c:noMultiLvlLbl val="0"/>
      </c:catAx>
      <c:valAx>
        <c:axId val="442030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3152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2.5.3'!$L$61</c:f>
              <c:numCache>
                <c:formatCode>0.00%</c:formatCode>
                <c:ptCount val="1"/>
                <c:pt idx="0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C-4752-9169-23C21C1E6A21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2.5.3'!$Q$61</c:f>
              <c:numCache>
                <c:formatCode>0.00%</c:formatCode>
                <c:ptCount val="1"/>
                <c:pt idx="0">
                  <c:v>1.8474999999999998E-2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EC-4752-9169-23C21C1E6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31528"/>
        <c:axId val="442030744"/>
        <c:axId val="0"/>
      </c:bar3DChart>
      <c:catAx>
        <c:axId val="442031528"/>
        <c:scaling>
          <c:orientation val="minMax"/>
        </c:scaling>
        <c:delete val="1"/>
        <c:axPos val="b"/>
        <c:majorTickMark val="out"/>
        <c:minorTickMark val="none"/>
        <c:tickLblPos val="none"/>
        <c:crossAx val="442030744"/>
        <c:crosses val="autoZero"/>
        <c:auto val="1"/>
        <c:lblAlgn val="ctr"/>
        <c:lblOffset val="100"/>
        <c:noMultiLvlLbl val="0"/>
      </c:catAx>
      <c:valAx>
        <c:axId val="442030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3152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2.5.4 '!$L$47</c:f>
              <c:numCache>
                <c:formatCode>0.00%</c:formatCode>
                <c:ptCount val="1"/>
                <c:pt idx="0">
                  <c:v>0.65993945509586271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E8-450E-B809-15FAA2A96A8F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2.5.4 '!$Q$47</c:f>
              <c:numCache>
                <c:formatCode>0.00%</c:formatCode>
                <c:ptCount val="1"/>
                <c:pt idx="0">
                  <c:v>0.63144023723551601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E8-450E-B809-15FAA2A96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31528"/>
        <c:axId val="442030744"/>
        <c:axId val="0"/>
      </c:bar3DChart>
      <c:catAx>
        <c:axId val="442031528"/>
        <c:scaling>
          <c:orientation val="minMax"/>
        </c:scaling>
        <c:delete val="1"/>
        <c:axPos val="b"/>
        <c:majorTickMark val="out"/>
        <c:minorTickMark val="none"/>
        <c:tickLblPos val="none"/>
        <c:crossAx val="442030744"/>
        <c:crosses val="autoZero"/>
        <c:auto val="1"/>
        <c:lblAlgn val="ctr"/>
        <c:lblOffset val="100"/>
        <c:noMultiLvlLbl val="0"/>
      </c:catAx>
      <c:valAx>
        <c:axId val="442030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3152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2.5.5'!$L$61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16-4ED5-9703-8B696CEB7179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2.5.5'!$Q$61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16-4ED5-9703-8B696CEB7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2031528"/>
        <c:axId val="442030744"/>
        <c:axId val="0"/>
      </c:bar3DChart>
      <c:catAx>
        <c:axId val="442031528"/>
        <c:scaling>
          <c:orientation val="minMax"/>
        </c:scaling>
        <c:delete val="1"/>
        <c:axPos val="b"/>
        <c:majorTickMark val="out"/>
        <c:minorTickMark val="none"/>
        <c:tickLblPos val="none"/>
        <c:crossAx val="442030744"/>
        <c:crosses val="autoZero"/>
        <c:auto val="1"/>
        <c:lblAlgn val="ctr"/>
        <c:lblOffset val="100"/>
        <c:noMultiLvlLbl val="0"/>
      </c:catAx>
      <c:valAx>
        <c:axId val="44203074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4203152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2.6'!$L$44</c:f>
              <c:numCache>
                <c:formatCode>0.00%</c:formatCode>
                <c:ptCount val="1"/>
                <c:pt idx="0">
                  <c:v>0.52727408402358034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1-4A96-A7C4-55B61D000859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'politica publica 2.6'!$Q$44</c:f>
              <c:numCache>
                <c:formatCode>0.00%</c:formatCode>
                <c:ptCount val="1"/>
                <c:pt idx="0">
                  <c:v>0.59359854372317167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81-4A96-A7C4-55B61D000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0992"/>
        <c:axId val="436299816"/>
        <c:axId val="0"/>
      </c:bar3DChart>
      <c:catAx>
        <c:axId val="436300992"/>
        <c:scaling>
          <c:orientation val="minMax"/>
        </c:scaling>
        <c:delete val="1"/>
        <c:axPos val="b"/>
        <c:majorTickMark val="out"/>
        <c:minorTickMark val="none"/>
        <c:tickLblPos val="none"/>
        <c:crossAx val="436299816"/>
        <c:crosses val="autoZero"/>
        <c:auto val="1"/>
        <c:lblAlgn val="ctr"/>
        <c:lblOffset val="100"/>
        <c:noMultiLvlLbl val="0"/>
      </c:catAx>
      <c:valAx>
        <c:axId val="43629981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099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2.6.1'!$L$41</c:f>
              <c:numCache>
                <c:formatCode>0.00%</c:formatCode>
                <c:ptCount val="1"/>
                <c:pt idx="0">
                  <c:v>0.54353955879913751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C-423A-9144-63B7B70D7AE8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2.6.1'!$Q$41</c:f>
              <c:numCache>
                <c:formatCode>0.00%</c:formatCode>
                <c:ptCount val="1"/>
                <c:pt idx="0">
                  <c:v>0.46685549624163536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C-423A-9144-63B7B70D7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3152"/>
        <c:axId val="436294328"/>
        <c:axId val="0"/>
      </c:bar3DChart>
      <c:catAx>
        <c:axId val="436293152"/>
        <c:scaling>
          <c:orientation val="minMax"/>
        </c:scaling>
        <c:delete val="1"/>
        <c:axPos val="b"/>
        <c:majorTickMark val="out"/>
        <c:minorTickMark val="none"/>
        <c:tickLblPos val="none"/>
        <c:crossAx val="436294328"/>
        <c:crosses val="autoZero"/>
        <c:auto val="1"/>
        <c:lblAlgn val="ctr"/>
        <c:lblOffset val="100"/>
        <c:noMultiLvlLbl val="0"/>
      </c:catAx>
      <c:valAx>
        <c:axId val="43629432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31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2.6.3'!$L$41</c:f>
              <c:numCache>
                <c:formatCode>0.00%</c:formatCode>
                <c:ptCount val="1"/>
                <c:pt idx="0">
                  <c:v>0.47457627118644069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22-4039-B9CE-0744BE8A84C7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2.6.3'!$Q$41</c:f>
              <c:numCache>
                <c:formatCode>0.00%</c:formatCode>
                <c:ptCount val="1"/>
                <c:pt idx="0">
                  <c:v>0.28345094339539151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22-4039-B9CE-0744BE8A8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3152"/>
        <c:axId val="436294328"/>
        <c:axId val="0"/>
      </c:bar3DChart>
      <c:catAx>
        <c:axId val="436293152"/>
        <c:scaling>
          <c:orientation val="minMax"/>
        </c:scaling>
        <c:delete val="1"/>
        <c:axPos val="b"/>
        <c:majorTickMark val="out"/>
        <c:minorTickMark val="none"/>
        <c:tickLblPos val="none"/>
        <c:crossAx val="436294328"/>
        <c:crosses val="autoZero"/>
        <c:auto val="1"/>
        <c:lblAlgn val="ctr"/>
        <c:lblOffset val="100"/>
        <c:noMultiLvlLbl val="0"/>
      </c:catAx>
      <c:valAx>
        <c:axId val="43629432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31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2.6.4'!$L$41</c:f>
              <c:numCache>
                <c:formatCode>0.00%</c:formatCode>
                <c:ptCount val="1"/>
                <c:pt idx="0">
                  <c:v>0.17201540436456997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23-4457-B996-279244236AB4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2.6.4'!$Q$41</c:f>
              <c:numCache>
                <c:formatCode>0.00%</c:formatCode>
                <c:ptCount val="1"/>
                <c:pt idx="0">
                  <c:v>0.19878614035087719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23-4457-B996-279244236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3152"/>
        <c:axId val="436294328"/>
        <c:axId val="0"/>
      </c:bar3DChart>
      <c:catAx>
        <c:axId val="436293152"/>
        <c:scaling>
          <c:orientation val="minMax"/>
        </c:scaling>
        <c:delete val="1"/>
        <c:axPos val="b"/>
        <c:majorTickMark val="out"/>
        <c:minorTickMark val="none"/>
        <c:tickLblPos val="none"/>
        <c:crossAx val="436294328"/>
        <c:crosses val="autoZero"/>
        <c:auto val="1"/>
        <c:lblAlgn val="ctr"/>
        <c:lblOffset val="100"/>
        <c:noMultiLvlLbl val="0"/>
      </c:catAx>
      <c:valAx>
        <c:axId val="43629432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31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2.6.5'!$L$41</c:f>
              <c:numCache>
                <c:formatCode>0.00%</c:formatCode>
                <c:ptCount val="1"/>
                <c:pt idx="0">
                  <c:v>0.56000000000000005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23-44C1-8F56-0FA7ED343472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2.6.5'!$Q$41</c:f>
              <c:numCache>
                <c:formatCode>0.00%</c:formatCode>
                <c:ptCount val="1"/>
                <c:pt idx="0">
                  <c:v>0.81667773962265156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23-44C1-8F56-0FA7ED343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3152"/>
        <c:axId val="436294328"/>
        <c:axId val="0"/>
      </c:bar3DChart>
      <c:catAx>
        <c:axId val="436293152"/>
        <c:scaling>
          <c:orientation val="minMax"/>
        </c:scaling>
        <c:delete val="1"/>
        <c:axPos val="b"/>
        <c:majorTickMark val="out"/>
        <c:minorTickMark val="none"/>
        <c:tickLblPos val="none"/>
        <c:crossAx val="436294328"/>
        <c:crosses val="autoZero"/>
        <c:auto val="1"/>
        <c:lblAlgn val="ctr"/>
        <c:lblOffset val="100"/>
        <c:noMultiLvlLbl val="0"/>
      </c:catAx>
      <c:valAx>
        <c:axId val="43629432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31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2.6.6'!$L$41</c:f>
              <c:numCache>
                <c:formatCode>0.00%</c:formatCode>
                <c:ptCount val="1"/>
                <c:pt idx="0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AB-40EA-B5F1-9B76DB33D017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2.6.6'!$Q$41</c:f>
              <c:numCache>
                <c:formatCode>0.00%</c:formatCode>
                <c:ptCount val="1"/>
                <c:pt idx="0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AB-40EA-B5F1-9B76DB33D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3152"/>
        <c:axId val="436294328"/>
        <c:axId val="0"/>
      </c:bar3DChart>
      <c:catAx>
        <c:axId val="436293152"/>
        <c:scaling>
          <c:orientation val="minMax"/>
        </c:scaling>
        <c:delete val="1"/>
        <c:axPos val="b"/>
        <c:majorTickMark val="out"/>
        <c:minorTickMark val="none"/>
        <c:tickLblPos val="none"/>
        <c:crossAx val="436294328"/>
        <c:crosses val="autoZero"/>
        <c:auto val="1"/>
        <c:lblAlgn val="ctr"/>
        <c:lblOffset val="100"/>
        <c:noMultiLvlLbl val="0"/>
      </c:catAx>
      <c:valAx>
        <c:axId val="43629432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31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75"/>
          <c:y val="0.1893194484256506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2.6.7'!$L$42</c:f>
              <c:numCache>
                <c:formatCode>0.00%</c:formatCode>
                <c:ptCount val="1"/>
                <c:pt idx="0">
                  <c:v>0.52774051640102315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3B-4CC9-9D2F-0E486E543A24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2.6.7'!$Q$42</c:f>
              <c:numCache>
                <c:formatCode>0.00%</c:formatCode>
                <c:ptCount val="1"/>
                <c:pt idx="0">
                  <c:v>0.56260157857392257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3B-4CC9-9D2F-0E486E543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3152"/>
        <c:axId val="436294328"/>
        <c:axId val="0"/>
      </c:bar3DChart>
      <c:catAx>
        <c:axId val="436293152"/>
        <c:scaling>
          <c:orientation val="minMax"/>
        </c:scaling>
        <c:delete val="1"/>
        <c:axPos val="b"/>
        <c:majorTickMark val="out"/>
        <c:minorTickMark val="none"/>
        <c:tickLblPos val="none"/>
        <c:crossAx val="436294328"/>
        <c:crosses val="autoZero"/>
        <c:auto val="1"/>
        <c:lblAlgn val="ctr"/>
        <c:lblOffset val="100"/>
        <c:noMultiLvlLbl val="0"/>
      </c:catAx>
      <c:valAx>
        <c:axId val="43629432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315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9"/>
          <c:y val="2.6252976715470566E-2"/>
          <c:w val="0.64624698333036112"/>
          <c:h val="0.15898210112013025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1" l="0.70000000000000062" r="0.70000000000000062" t="0.7500000000000121" header="0.30000000000000032" footer="0.30000000000000032"/>
    <c:pageSetup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2.7'!$L$38</c:f>
              <c:numCache>
                <c:formatCode>0.00%</c:formatCode>
                <c:ptCount val="1"/>
                <c:pt idx="0">
                  <c:v>0.43812140240711667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2-404D-9A2A-3AAF1C6FDFA5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2.7'!$Q$38</c:f>
              <c:numCache>
                <c:formatCode>0.00%</c:formatCode>
                <c:ptCount val="1"/>
                <c:pt idx="0">
                  <c:v>0.13153073995416625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42-404D-9A2A-3AAF1C6FD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1584"/>
        <c:axId val="436295112"/>
        <c:axId val="0"/>
      </c:bar3DChart>
      <c:catAx>
        <c:axId val="436291584"/>
        <c:scaling>
          <c:orientation val="minMax"/>
        </c:scaling>
        <c:delete val="1"/>
        <c:axPos val="b"/>
        <c:majorTickMark val="out"/>
        <c:minorTickMark val="none"/>
        <c:tickLblPos val="none"/>
        <c:crossAx val="436295112"/>
        <c:crosses val="autoZero"/>
        <c:auto val="1"/>
        <c:lblAlgn val="ctr"/>
        <c:lblOffset val="100"/>
        <c:noMultiLvlLbl val="0"/>
      </c:catAx>
      <c:valAx>
        <c:axId val="43629511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158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2.7.1'!$L$50</c:f>
              <c:numCache>
                <c:formatCode>0.00%</c:formatCode>
                <c:ptCount val="1"/>
                <c:pt idx="0">
                  <c:v>0.43409513685888917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E-4EBA-A5C2-7FBD740783F4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2.7.1'!$Q$50</c:f>
              <c:numCache>
                <c:formatCode>0.00%</c:formatCode>
                <c:ptCount val="1"/>
                <c:pt idx="0">
                  <c:v>0.29684884208189177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EE-4EBA-A5C2-7FBD74078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7856"/>
        <c:axId val="436295896"/>
        <c:axId val="0"/>
      </c:bar3DChart>
      <c:catAx>
        <c:axId val="436297856"/>
        <c:scaling>
          <c:orientation val="minMax"/>
        </c:scaling>
        <c:delete val="1"/>
        <c:axPos val="b"/>
        <c:majorTickMark val="out"/>
        <c:minorTickMark val="none"/>
        <c:tickLblPos val="none"/>
        <c:crossAx val="436295896"/>
        <c:crosses val="autoZero"/>
        <c:auto val="1"/>
        <c:lblAlgn val="ctr"/>
        <c:lblOffset val="100"/>
        <c:noMultiLvlLbl val="0"/>
      </c:catAx>
      <c:valAx>
        <c:axId val="43629589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785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86"/>
          <c:y val="0.18931944842565077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2.7.2'!$L$50</c:f>
              <c:numCache>
                <c:formatCode>0.00%</c:formatCode>
                <c:ptCount val="1"/>
                <c:pt idx="0">
                  <c:v>0.69491525423728817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C-4C90-9690-51D29E7BDBC6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2.7.2'!$Q$50</c:f>
              <c:numCache>
                <c:formatCode>0.00%</c:formatCode>
                <c:ptCount val="1"/>
                <c:pt idx="0">
                  <c:v>2.313587308179918E-2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7C-4C90-9690-51D29E7BD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7856"/>
        <c:axId val="436295896"/>
        <c:axId val="0"/>
      </c:bar3DChart>
      <c:catAx>
        <c:axId val="436297856"/>
        <c:scaling>
          <c:orientation val="minMax"/>
        </c:scaling>
        <c:delete val="1"/>
        <c:axPos val="b"/>
        <c:majorTickMark val="out"/>
        <c:minorTickMark val="none"/>
        <c:tickLblPos val="none"/>
        <c:crossAx val="436295896"/>
        <c:crosses val="autoZero"/>
        <c:auto val="1"/>
        <c:lblAlgn val="ctr"/>
        <c:lblOffset val="100"/>
        <c:noMultiLvlLbl val="0"/>
      </c:catAx>
      <c:valAx>
        <c:axId val="43629589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785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63"/>
          <c:y val="2.6252976715470586E-2"/>
          <c:w val="0.64624698333036112"/>
          <c:h val="0.15898210112013036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32" l="0.70000000000000062" r="0.70000000000000062" t="0.75000000000001232" header="0.30000000000000032" footer="0.30000000000000032"/>
    <c:pageSetup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4"/>
          <c:y val="0.1893194484256508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2.8'!$L$39</c:f>
              <c:numCache>
                <c:formatCode>0.00%</c:formatCode>
                <c:ptCount val="1"/>
                <c:pt idx="0">
                  <c:v>3.2788646347358809E-3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2-404D-9A2A-3AAF1C6FDFA5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2.8'!$Q$39</c:f>
              <c:numCache>
                <c:formatCode>0.00%</c:formatCode>
                <c:ptCount val="1"/>
                <c:pt idx="0">
                  <c:v>0.1628688586237739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42-404D-9A2A-3AAF1C6FD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8640"/>
        <c:axId val="436299032"/>
        <c:axId val="0"/>
      </c:bar3DChart>
      <c:catAx>
        <c:axId val="436298640"/>
        <c:scaling>
          <c:orientation val="minMax"/>
        </c:scaling>
        <c:delete val="1"/>
        <c:axPos val="b"/>
        <c:majorTickMark val="out"/>
        <c:minorTickMark val="none"/>
        <c:tickLblPos val="none"/>
        <c:crossAx val="436299032"/>
        <c:crosses val="autoZero"/>
        <c:auto val="1"/>
        <c:lblAlgn val="ctr"/>
        <c:lblOffset val="100"/>
        <c:noMultiLvlLbl val="0"/>
      </c:catAx>
      <c:valAx>
        <c:axId val="43629903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864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8"/>
          <c:y val="2.6252976715470604E-2"/>
          <c:w val="0.64624698333036112"/>
          <c:h val="0.1589821011201304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55" l="0.70000000000000062" r="0.70000000000000062" t="0.75000000000001255" header="0.30000000000000032" footer="0.30000000000000032"/>
    <c:pageSetup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4"/>
          <c:y val="0.1893194484256508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2.8.2'!$L$44</c:f>
              <c:numCache>
                <c:formatCode>0.00%</c:formatCode>
                <c:ptCount val="1"/>
                <c:pt idx="0">
                  <c:v>0.49619771863117873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E-4EBA-A5C2-7FBD740783F4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2.8.2'!$Q$44</c:f>
              <c:numCache>
                <c:formatCode>0.00%</c:formatCode>
                <c:ptCount val="1"/>
                <c:pt idx="0">
                  <c:v>0.15051357867323228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EE-4EBA-A5C2-7FBD74078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5504"/>
        <c:axId val="436297072"/>
        <c:axId val="0"/>
      </c:bar3DChart>
      <c:catAx>
        <c:axId val="436295504"/>
        <c:scaling>
          <c:orientation val="minMax"/>
        </c:scaling>
        <c:delete val="1"/>
        <c:axPos val="b"/>
        <c:majorTickMark val="out"/>
        <c:minorTickMark val="none"/>
        <c:tickLblPos val="none"/>
        <c:crossAx val="436297072"/>
        <c:crosses val="autoZero"/>
        <c:auto val="1"/>
        <c:lblAlgn val="ctr"/>
        <c:lblOffset val="100"/>
        <c:noMultiLvlLbl val="0"/>
      </c:catAx>
      <c:valAx>
        <c:axId val="43629707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550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8"/>
          <c:y val="2.6252976715470604E-2"/>
          <c:w val="0.64624698333036112"/>
          <c:h val="0.1589821011201304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55" l="0.70000000000000062" r="0.70000000000000062" t="0.75000000000001255" header="0.30000000000000032" footer="0.30000000000000032"/>
    <c:pageSetup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4"/>
          <c:y val="0.1893194484256508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2.8.2 (2)'!$L$38</c:f>
              <c:numCache>
                <c:formatCode>0.00%</c:formatCode>
                <c:ptCount val="1"/>
                <c:pt idx="0">
                  <c:v>2.5159762151393491E-3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4A-4D39-AC45-20230948A1D9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2.8.2 (2)'!$Q$38</c:f>
              <c:numCache>
                <c:formatCode>0.00%</c:formatCode>
                <c:ptCount val="1"/>
                <c:pt idx="0">
                  <c:v>0.13328532530673165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4A-4D39-AC45-20230948A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5504"/>
        <c:axId val="436297072"/>
        <c:axId val="0"/>
      </c:bar3DChart>
      <c:catAx>
        <c:axId val="436295504"/>
        <c:scaling>
          <c:orientation val="minMax"/>
        </c:scaling>
        <c:delete val="1"/>
        <c:axPos val="b"/>
        <c:majorTickMark val="out"/>
        <c:minorTickMark val="none"/>
        <c:tickLblPos val="none"/>
        <c:crossAx val="436297072"/>
        <c:crosses val="autoZero"/>
        <c:auto val="1"/>
        <c:lblAlgn val="ctr"/>
        <c:lblOffset val="100"/>
        <c:noMultiLvlLbl val="0"/>
      </c:catAx>
      <c:valAx>
        <c:axId val="436297072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550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8"/>
          <c:y val="2.6252976715470604E-2"/>
          <c:w val="0.64624698333036112"/>
          <c:h val="0.1589821011201304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55" l="0.70000000000000062" r="0.70000000000000062" t="0.75000000000001255" header="0.30000000000000032" footer="0.30000000000000032"/>
    <c:pageSetup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2.8.9'!$L$42</c:f>
              <c:numCache>
                <c:formatCode>0.00%</c:formatCode>
                <c:ptCount val="1"/>
                <c:pt idx="0">
                  <c:v>0.61886792452830186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FB-42E9-9376-87B1D091621B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2.8.9'!$Q$42</c:f>
              <c:numCache>
                <c:formatCode>0.00%</c:formatCode>
                <c:ptCount val="1"/>
                <c:pt idx="0">
                  <c:v>0.47203503863874957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FB-42E9-9376-87B1D0916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89624"/>
        <c:axId val="436301384"/>
        <c:axId val="0"/>
      </c:bar3DChart>
      <c:catAx>
        <c:axId val="43628962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1384"/>
        <c:crosses val="autoZero"/>
        <c:auto val="1"/>
        <c:lblAlgn val="ctr"/>
        <c:lblOffset val="100"/>
        <c:noMultiLvlLbl val="0"/>
      </c:catAx>
      <c:valAx>
        <c:axId val="43630138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8962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394"/>
          <c:y val="0.18931944842565088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2.9 '!$L$42</c:f>
              <c:numCache>
                <c:formatCode>0.00%</c:formatCode>
                <c:ptCount val="1"/>
                <c:pt idx="0">
                  <c:v>0.33524289099005633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4A-4FA5-A2FA-9AB45904AA69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'politica publica 2.9 '!$Q$42</c:f>
              <c:numCache>
                <c:formatCode>0.00%</c:formatCode>
                <c:ptCount val="1"/>
                <c:pt idx="0">
                  <c:v>0.55054073384528446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4A-4FA5-A2FA-9AB45904A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292760"/>
        <c:axId val="436290408"/>
        <c:axId val="0"/>
      </c:bar3DChart>
      <c:catAx>
        <c:axId val="436292760"/>
        <c:scaling>
          <c:orientation val="minMax"/>
        </c:scaling>
        <c:delete val="1"/>
        <c:axPos val="b"/>
        <c:majorTickMark val="out"/>
        <c:minorTickMark val="none"/>
        <c:tickLblPos val="none"/>
        <c:crossAx val="436290408"/>
        <c:crosses val="autoZero"/>
        <c:auto val="1"/>
        <c:lblAlgn val="ctr"/>
        <c:lblOffset val="100"/>
        <c:noMultiLvlLbl val="0"/>
      </c:catAx>
      <c:valAx>
        <c:axId val="436290408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292760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8"/>
          <c:y val="2.6252976715470604E-2"/>
          <c:w val="0.64624698333036112"/>
          <c:h val="0.15898210112013048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55" l="0.70000000000000062" r="0.70000000000000062" t="0.75000000000001255" header="0.30000000000000032" footer="0.30000000000000032"/>
    <c:pageSetup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2.9.2'!$L$50</c:f>
              <c:numCache>
                <c:formatCode>0.00%</c:formatCode>
                <c:ptCount val="1"/>
                <c:pt idx="0">
                  <c:v>2.6096413874191651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DC-41D7-BA45-B23866ADC852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2.9.2'!$Q$50</c:f>
              <c:numCache>
                <c:formatCode>0.00%</c:formatCode>
                <c:ptCount val="1"/>
                <c:pt idx="0">
                  <c:v>0.44042944167818704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DC-41D7-BA45-B23866AD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2.9.5 '!$L$45</c:f>
              <c:numCache>
                <c:formatCode>0.00%</c:formatCode>
                <c:ptCount val="1"/>
                <c:pt idx="0">
                  <c:v>0.52715021799445105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A7-44B0-B690-CF9489746BC2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2.9.5 '!$Q$45</c:f>
              <c:numCache>
                <c:formatCode>0.00%</c:formatCode>
                <c:ptCount val="1"/>
                <c:pt idx="0">
                  <c:v>0.59633837735589379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A7-44B0-B690-CF9489746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2.9.5 (1)'!$L$39</c:f>
              <c:numCache>
                <c:formatCode>0.00%</c:formatCode>
                <c:ptCount val="1"/>
                <c:pt idx="0">
                  <c:v>0.36629792552309876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D-4050-87F1-6A43859892AB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2.9.5 (1)'!$Q$39</c:f>
              <c:numCache>
                <c:formatCode>0.00%</c:formatCode>
                <c:ptCount val="1"/>
                <c:pt idx="0">
                  <c:v>0.49615398869379562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D-4050-87F1-6A4385989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2.9.5 (2)'!$L$44</c:f>
              <c:numCache>
                <c:formatCode>0.00%</c:formatCode>
                <c:ptCount val="1"/>
                <c:pt idx="0">
                  <c:v>0.16417016177351706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E6-471E-85B0-23D8730A42D8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2.9.5 (2)'!$Q$44</c:f>
              <c:numCache>
                <c:formatCode>0.00%</c:formatCode>
                <c:ptCount val="1"/>
                <c:pt idx="0">
                  <c:v>0.87863629635245744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E6-471E-85B0-23D8730A4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2.9.5 (3)'!$L$50</c:f>
              <c:numCache>
                <c:formatCode>0.00%</c:formatCode>
                <c:ptCount val="1"/>
                <c:pt idx="0">
                  <c:v>0.33556203127080159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AA-4788-88C0-330069D67573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2.9.5 (3)'!$Q$50</c:f>
              <c:numCache>
                <c:formatCode>0.00%</c:formatCode>
                <c:ptCount val="1"/>
                <c:pt idx="0">
                  <c:v>0.46001229526075876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A-4788-88C0-330069D67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2.9.5 (4)'!$L$50</c:f>
              <c:numCache>
                <c:formatCode>0.00%</c:formatCode>
                <c:ptCount val="1"/>
                <c:pt idx="0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57-41CE-A29E-5839704D6376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2.9.5 (4)'!$Q$50</c:f>
              <c:numCache>
                <c:formatCode>0.00%</c:formatCode>
                <c:ptCount val="1"/>
                <c:pt idx="0">
                  <c:v>0.61568105372976112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57-41CE-A29E-5839704D6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2.9.5 (5)'!$L$51</c:f>
              <c:numCache>
                <c:formatCode>0.00%</c:formatCode>
                <c:ptCount val="1"/>
                <c:pt idx="0">
                  <c:v>9.9644500209117526E-2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99-45AE-9E07-F6F83184EE53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2.9.5 (5)'!$Q$51</c:f>
              <c:numCache>
                <c:formatCode>0.00%</c:formatCode>
                <c:ptCount val="1"/>
                <c:pt idx="0">
                  <c:v>0.91550444090902716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99-45AE-9E07-F6F83184E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2.9.6'!$L$40</c:f>
              <c:numCache>
                <c:formatCode>0.00%</c:formatCode>
                <c:ptCount val="1"/>
                <c:pt idx="0">
                  <c:v>1.1243322649572649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3A-4E11-B3EA-A5B894047B66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2.9.6'!$Q$40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3A-4E11-B3EA-A5B894047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03"/>
          <c:y val="0.18931944842565096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v>Programática</c:v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2.9.6 (1)'!$L$41</c:f>
              <c:numCache>
                <c:formatCode>0.00%</c:formatCode>
                <c:ptCount val="1"/>
                <c:pt idx="0">
                  <c:v>1.042615803814714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7-4F00-AB3A-C0F5B257A6B1}"/>
            </c:ext>
          </c:extLst>
        </c:ser>
        <c:ser>
          <c:idx val="2"/>
          <c:order val="1"/>
          <c:tx>
            <c:v>Presupuestal</c:v>
          </c:tx>
          <c:spPr>
            <a:solidFill>
              <a:srgbClr val="8F302E"/>
            </a:solidFill>
          </c:spPr>
          <c:invertIfNegative val="0"/>
          <c:val>
            <c:numRef>
              <c:f>'estrategia 2.9.6 (1)'!$Q$41</c:f>
              <c:numCache>
                <c:formatCode>0.00%</c:formatCode>
                <c:ptCount val="1"/>
                <c:pt idx="0">
                  <c:v>0.32569188977983327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7-4F00-AB3A-C0F5B257A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3344"/>
        <c:axId val="436303736"/>
        <c:axId val="0"/>
      </c:bar3DChart>
      <c:catAx>
        <c:axId val="436303344"/>
        <c:scaling>
          <c:orientation val="minMax"/>
        </c:scaling>
        <c:delete val="1"/>
        <c:axPos val="b"/>
        <c:majorTickMark val="out"/>
        <c:minorTickMark val="none"/>
        <c:tickLblPos val="none"/>
        <c:crossAx val="436303736"/>
        <c:crosses val="autoZero"/>
        <c:auto val="1"/>
        <c:lblAlgn val="ctr"/>
        <c:lblOffset val="100"/>
        <c:noMultiLvlLbl val="0"/>
      </c:catAx>
      <c:valAx>
        <c:axId val="436303736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334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52"/>
          <c:y val="2.6252976715470614E-2"/>
          <c:w val="0.64624698333036112"/>
          <c:h val="0.15898210112013059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4"/>
          <c:y val="0.1893194484256510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'politica publica 2.10'!$L$43</c:f>
              <c:numCache>
                <c:formatCode>0.00%</c:formatCode>
                <c:ptCount val="1"/>
                <c:pt idx="0">
                  <c:v>0.49541638521663611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2-404D-9A2A-3AAF1C6FDFA5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'politica publica 2.10'!$Q$43</c:f>
              <c:numCache>
                <c:formatCode>0.00%</c:formatCode>
                <c:ptCount val="1"/>
                <c:pt idx="0">
                  <c:v>0.22886970425575437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42-404D-9A2A-3AAF1C6FD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304912"/>
        <c:axId val="436305304"/>
        <c:axId val="0"/>
      </c:bar3DChart>
      <c:catAx>
        <c:axId val="436304912"/>
        <c:scaling>
          <c:orientation val="minMax"/>
        </c:scaling>
        <c:delete val="1"/>
        <c:axPos val="b"/>
        <c:majorTickMark val="out"/>
        <c:minorTickMark val="none"/>
        <c:tickLblPos val="none"/>
        <c:crossAx val="436305304"/>
        <c:crosses val="autoZero"/>
        <c:auto val="1"/>
        <c:lblAlgn val="ctr"/>
        <c:lblOffset val="100"/>
        <c:noMultiLvlLbl val="0"/>
      </c:catAx>
      <c:valAx>
        <c:axId val="436305304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30491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44"/>
          <c:y val="2.6252976715470628E-2"/>
          <c:w val="0.64624698333036112"/>
          <c:h val="0.158982101120130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99" l="0.70000000000000062" r="0.70000000000000062" t="0.75000000000001299" header="0.30000000000000032" footer="0.30000000000000032"/>
    <c:pageSetup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4"/>
          <c:y val="0.1893194484256510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2.10.1'!$L$46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C-44D1-82CA-DB5006A867DE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2.10.1'!$Q$46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1C-44D1-82CA-DB5006A86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988536"/>
        <c:axId val="436987360"/>
        <c:axId val="0"/>
      </c:bar3DChart>
      <c:catAx>
        <c:axId val="436988536"/>
        <c:scaling>
          <c:orientation val="minMax"/>
        </c:scaling>
        <c:delete val="1"/>
        <c:axPos val="b"/>
        <c:majorTickMark val="out"/>
        <c:minorTickMark val="none"/>
        <c:tickLblPos val="none"/>
        <c:crossAx val="436987360"/>
        <c:crosses val="autoZero"/>
        <c:auto val="1"/>
        <c:lblAlgn val="ctr"/>
        <c:lblOffset val="100"/>
        <c:noMultiLvlLbl val="0"/>
      </c:catAx>
      <c:valAx>
        <c:axId val="436987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9885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44"/>
          <c:y val="2.6252976715470628E-2"/>
          <c:w val="0.64624698333036112"/>
          <c:h val="0.158982101120130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99" l="0.70000000000000062" r="0.70000000000000062" t="0.75000000000001299" header="0.30000000000000032" footer="0.30000000000000032"/>
    <c:pageSetup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4"/>
          <c:y val="0.1893194484256510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2.10.2'!$L$51</c:f>
              <c:numCache>
                <c:formatCode>0.00%</c:formatCode>
                <c:ptCount val="1"/>
                <c:pt idx="0">
                  <c:v>0.6179775280898876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E-4EBA-A5C2-7FBD740783F4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2.10.2'!$Q$51</c:f>
              <c:numCache>
                <c:formatCode>0.00%</c:formatCode>
                <c:ptCount val="1"/>
                <c:pt idx="0">
                  <c:v>0.34380229200786783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EE-4EBA-A5C2-7FBD74078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988536"/>
        <c:axId val="436987360"/>
        <c:axId val="0"/>
      </c:bar3DChart>
      <c:catAx>
        <c:axId val="436988536"/>
        <c:scaling>
          <c:orientation val="minMax"/>
        </c:scaling>
        <c:delete val="1"/>
        <c:axPos val="b"/>
        <c:majorTickMark val="out"/>
        <c:minorTickMark val="none"/>
        <c:tickLblPos val="none"/>
        <c:crossAx val="436987360"/>
        <c:crosses val="autoZero"/>
        <c:auto val="1"/>
        <c:lblAlgn val="ctr"/>
        <c:lblOffset val="100"/>
        <c:noMultiLvlLbl val="0"/>
      </c:catAx>
      <c:valAx>
        <c:axId val="436987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9885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44"/>
          <c:y val="2.6252976715470628E-2"/>
          <c:w val="0.64624698333036112"/>
          <c:h val="0.158982101120130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99" l="0.70000000000000062" r="0.70000000000000062" t="0.75000000000001299" header="0.30000000000000032" footer="0.30000000000000032"/>
    <c:pageSetup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4"/>
          <c:y val="0.1893194484256510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2.10.3'!$L$44</c:f>
              <c:numCache>
                <c:formatCode>0.00%</c:formatCode>
                <c:ptCount val="1"/>
                <c:pt idx="0">
                  <c:v>0.54139844617092114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1D-48DF-8D55-AE008DDE454A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2.10.3'!$Q$44</c:f>
              <c:numCache>
                <c:formatCode>0.00%</c:formatCode>
                <c:ptCount val="1"/>
                <c:pt idx="0">
                  <c:v>0.243162729382955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1D-48DF-8D55-AE008DDE4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988536"/>
        <c:axId val="436987360"/>
        <c:axId val="0"/>
      </c:bar3DChart>
      <c:catAx>
        <c:axId val="436988536"/>
        <c:scaling>
          <c:orientation val="minMax"/>
        </c:scaling>
        <c:delete val="1"/>
        <c:axPos val="b"/>
        <c:majorTickMark val="out"/>
        <c:minorTickMark val="none"/>
        <c:tickLblPos val="none"/>
        <c:crossAx val="436987360"/>
        <c:crosses val="autoZero"/>
        <c:auto val="1"/>
        <c:lblAlgn val="ctr"/>
        <c:lblOffset val="100"/>
        <c:noMultiLvlLbl val="0"/>
      </c:catAx>
      <c:valAx>
        <c:axId val="436987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9885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44"/>
          <c:y val="2.6252976715470628E-2"/>
          <c:w val="0.64624698333036112"/>
          <c:h val="0.158982101120130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99" l="0.70000000000000062" r="0.70000000000000062" t="0.75000000000001299" header="0.30000000000000032" footer="0.30000000000000032"/>
    <c:pageSetup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4"/>
          <c:y val="0.1893194484256510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2.10.4'!$L$51</c:f>
              <c:numCache>
                <c:formatCode>0.00%</c:formatCode>
                <c:ptCount val="1"/>
                <c:pt idx="0">
                  <c:v>0.23140495867768596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C6-4A98-A1B7-183DB3154F00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2.10.4'!$Q$51</c:f>
              <c:numCache>
                <c:formatCode>0.00%</c:formatCode>
                <c:ptCount val="1"/>
                <c:pt idx="0">
                  <c:v>0.58055656374796794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C6-4A98-A1B7-183DB3154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988536"/>
        <c:axId val="436987360"/>
        <c:axId val="0"/>
      </c:bar3DChart>
      <c:catAx>
        <c:axId val="436988536"/>
        <c:scaling>
          <c:orientation val="minMax"/>
        </c:scaling>
        <c:delete val="1"/>
        <c:axPos val="b"/>
        <c:majorTickMark val="out"/>
        <c:minorTickMark val="none"/>
        <c:tickLblPos val="none"/>
        <c:crossAx val="436987360"/>
        <c:crosses val="autoZero"/>
        <c:auto val="1"/>
        <c:lblAlgn val="ctr"/>
        <c:lblOffset val="100"/>
        <c:noMultiLvlLbl val="0"/>
      </c:catAx>
      <c:valAx>
        <c:axId val="436987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9885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44"/>
          <c:y val="2.6252976715470628E-2"/>
          <c:w val="0.64624698333036112"/>
          <c:h val="0.158982101120130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99" l="0.70000000000000062" r="0.70000000000000062" t="0.75000000000001299" header="0.30000000000000032" footer="0.30000000000000032"/>
    <c:pageSetup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4"/>
          <c:y val="0.1893194484256510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2.10.5'!$L$51</c:f>
              <c:numCache>
                <c:formatCode>0.00%</c:formatCode>
                <c:ptCount val="1"/>
                <c:pt idx="0">
                  <c:v>0.57954545454545459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E-43C1-9221-80F68901DDC3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2.10.5'!$Q$51</c:f>
              <c:numCache>
                <c:formatCode>0.00%</c:formatCode>
                <c:ptCount val="1"/>
                <c:pt idx="0">
                  <c:v>0.61772824559666373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E-43C1-9221-80F68901D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988536"/>
        <c:axId val="436987360"/>
        <c:axId val="0"/>
      </c:bar3DChart>
      <c:catAx>
        <c:axId val="436988536"/>
        <c:scaling>
          <c:orientation val="minMax"/>
        </c:scaling>
        <c:delete val="1"/>
        <c:axPos val="b"/>
        <c:majorTickMark val="out"/>
        <c:minorTickMark val="none"/>
        <c:tickLblPos val="none"/>
        <c:crossAx val="436987360"/>
        <c:crosses val="autoZero"/>
        <c:auto val="1"/>
        <c:lblAlgn val="ctr"/>
        <c:lblOffset val="100"/>
        <c:noMultiLvlLbl val="0"/>
      </c:catAx>
      <c:valAx>
        <c:axId val="436987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9885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44"/>
          <c:y val="2.6252976715470628E-2"/>
          <c:w val="0.64624698333036112"/>
          <c:h val="0.158982101120130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99" l="0.70000000000000062" r="0.70000000000000062" t="0.75000000000001299" header="0.30000000000000032" footer="0.30000000000000032"/>
    <c:pageSetup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view3D>
      <c:rotX val="40"/>
      <c:rotY val="20"/>
      <c:depthPercent val="6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441931681600414"/>
          <c:y val="0.18931944842565102"/>
          <c:w val="0.86478102170524807"/>
          <c:h val="0.782059983572940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'Principio Rector 2'!$P$9</c:f>
              <c:strCache>
                <c:ptCount val="1"/>
                <c:pt idx="0">
                  <c:v>Programática</c:v>
                </c:pt>
              </c:strCache>
            </c:strRef>
          </c:tx>
          <c:spPr>
            <a:solidFill>
              <a:srgbClr val="D68D87"/>
            </a:solidFill>
            <a:effectLst>
              <a:outerShdw blurRad="40000" dist="20000" dir="5400000" rotWithShape="0">
                <a:schemeClr val="bg1">
                  <a:alpha val="38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w="82550"/>
              <a:contourClr>
                <a:srgbClr val="000000"/>
              </a:contourClr>
            </a:sp3d>
          </c:spPr>
          <c:invertIfNegative val="0"/>
          <c:val>
            <c:numRef>
              <c:f>'estrategia 2.10.7'!$L$40</c:f>
              <c:numCache>
                <c:formatCode>0.00%</c:formatCode>
                <c:ptCount val="1"/>
                <c:pt idx="0">
                  <c:v>0.32718894009216593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C-46EC-A5FE-39B512B545C2}"/>
            </c:ext>
          </c:extLst>
        </c:ser>
        <c:ser>
          <c:idx val="2"/>
          <c:order val="1"/>
          <c:tx>
            <c:strRef>
              <c:f>'Principio Rector 2'!$P$10</c:f>
              <c:strCache>
                <c:ptCount val="1"/>
                <c:pt idx="0">
                  <c:v>Presupuestal</c:v>
                </c:pt>
              </c:strCache>
            </c:strRef>
          </c:tx>
          <c:spPr>
            <a:solidFill>
              <a:srgbClr val="8F302E"/>
            </a:solidFill>
          </c:spPr>
          <c:invertIfNegative val="0"/>
          <c:val>
            <c:numRef>
              <c:f>'estrategia 2.10.7'!$Q$40</c:f>
              <c:numCache>
                <c:formatCode>0.00%</c:formatCode>
                <c:ptCount val="1"/>
                <c:pt idx="0">
                  <c:v>5.5746195330067645E-2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FC-46EC-A5FE-39B512B54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6988536"/>
        <c:axId val="436987360"/>
        <c:axId val="0"/>
      </c:bar3DChart>
      <c:catAx>
        <c:axId val="436988536"/>
        <c:scaling>
          <c:orientation val="minMax"/>
        </c:scaling>
        <c:delete val="1"/>
        <c:axPos val="b"/>
        <c:majorTickMark val="out"/>
        <c:minorTickMark val="none"/>
        <c:tickLblPos val="none"/>
        <c:crossAx val="436987360"/>
        <c:crosses val="autoZero"/>
        <c:auto val="1"/>
        <c:lblAlgn val="ctr"/>
        <c:lblOffset val="100"/>
        <c:noMultiLvlLbl val="0"/>
      </c:catAx>
      <c:valAx>
        <c:axId val="436987360"/>
        <c:scaling>
          <c:orientation val="minMax"/>
          <c:min val="0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3333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4369885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7687650833481744"/>
          <c:y val="2.6252976715470628E-2"/>
          <c:w val="0.64624698333036112"/>
          <c:h val="0.1589821011201307"/>
        </c:manualLayout>
      </c:layout>
      <c:overlay val="0"/>
      <c:txPr>
        <a:bodyPr/>
        <a:lstStyle/>
        <a:p>
          <a:pPr>
            <a:defRPr lang="es-ES" sz="1800" b="0" i="0" u="none" strike="noStrike" baseline="0">
              <a:solidFill>
                <a:schemeClr val="bg1">
                  <a:lumMod val="50000"/>
                </a:schemeClr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 w="19050">
      <a:solidFill>
        <a:srgbClr val="A5B592">
          <a:shade val="50000"/>
        </a:srgbClr>
      </a:solidFill>
    </a:ln>
    <a:effectLst>
      <a:innerShdw blurRad="63500" dist="50800" dir="8100000">
        <a:prstClr val="black">
          <a:alpha val="22000"/>
        </a:prstClr>
      </a:innerShdw>
    </a:effectLst>
    <a:scene3d>
      <a:camera prst="orthographicFront"/>
      <a:lightRig rig="threePt" dir="t"/>
    </a:scene3d>
    <a:sp3d prstMaterial="metal">
      <a:bevelT w="152400" h="50800" prst="softRound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299" l="0.70000000000000062" r="0.70000000000000062" t="0.75000000000001299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133350</xdr:colOff>
      <xdr:row>4</xdr:row>
      <xdr:rowOff>114299</xdr:rowOff>
    </xdr:from>
    <xdr:to>
      <xdr:col>16</xdr:col>
      <xdr:colOff>1581150</xdr:colOff>
      <xdr:row>13</xdr:row>
      <xdr:rowOff>0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0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8B2A55-DF42-4E76-9CB3-A34F30D954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98903B-8456-43DB-9DD2-D16158CC2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3C9CDD-BD52-4F20-9BC4-9E20C924E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0353A3-42D5-42A8-9123-F3D5373E0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5E61B9-268F-4C74-BB74-FA959C883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422438-3A9F-4B74-80FB-F26B5752B7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62D9BD-B44E-41C9-848E-C61E11F2C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E92666-85FF-43E3-8232-1DB86786A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A6822F-7547-4C69-B615-69EBF4408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73ECA8-BB01-4305-B809-6AEAE48D3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83C052-1B32-4834-AE5C-CD2EE46C75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6C4F91-F81D-4BC4-ADF1-523C8A0A3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D1768-0D83-4AF9-AAA8-E7BDBD5E04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0</xdr:rowOff>
    </xdr:from>
    <xdr:to>
      <xdr:col>16</xdr:col>
      <xdr:colOff>1593271</xdr:colOff>
      <xdr:row>13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B75919-6B2C-42AE-9E3B-7F1B3560E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221DA7-94B2-4E2D-80B4-DC0501778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B65442-8274-4FD1-92CC-AE788B0D3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507A05-97D4-463F-ACDD-1B9E295794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0C634E-2F6E-4BC2-B627-B6CF49930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775625-6B1C-48CB-A10B-589EFF3162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D3D920-FF6A-494E-ADA0-54B0078A9A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0</xdr:rowOff>
    </xdr:from>
    <xdr:to>
      <xdr:col>16</xdr:col>
      <xdr:colOff>1610590</xdr:colOff>
      <xdr:row>13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2A84E8-5E52-4358-83E4-DC7F70DA6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0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566EA-55BB-4DC6-9614-C5F79EF57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075FDC-FF31-4F0A-AFC4-FEC5E3EBCE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3F741C-EB9F-420D-AA1A-995A2CABF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0</xdr:rowOff>
    </xdr:from>
    <xdr:to>
      <xdr:col>16</xdr:col>
      <xdr:colOff>1593271</xdr:colOff>
      <xdr:row>13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A04D29-8759-4BB1-B882-D62C9A21F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BF279C-4D28-4628-994C-ACE9C87D8D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48F31F-BD4D-4693-BE86-378373893E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21BFB3-061E-4FD4-BE70-980EE894F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EEB139-3D48-4526-AF31-2FB452DD6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D00513-C83A-4042-95A0-FEF87484E7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6C9C77-FC64-400A-AABA-6059896E6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155863</xdr:colOff>
      <xdr:row>5</xdr:row>
      <xdr:rowOff>17318</xdr:rowOff>
    </xdr:from>
    <xdr:to>
      <xdr:col>16</xdr:col>
      <xdr:colOff>1593271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3C208D-77C2-4BC5-B69C-DB6D50457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121226</xdr:colOff>
      <xdr:row>5</xdr:row>
      <xdr:rowOff>-1</xdr:rowOff>
    </xdr:from>
    <xdr:to>
      <xdr:col>16</xdr:col>
      <xdr:colOff>1593272</xdr:colOff>
      <xdr:row>12</xdr:row>
      <xdr:rowOff>554180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EE1B80-0C18-49FC-AF30-6502157CE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103909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7B25CC-24C6-4364-A94C-7184C6974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103909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F0F93A-66FD-4995-8CC1-1E2DD26CAF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103909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800989-B615-4FA0-A49E-BC7049B8F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103909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0DF564-1388-4F1B-9171-D5A9CA5BDA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103909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AF02AD-5182-42F6-884E-5AADF7209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17318</xdr:rowOff>
    </xdr:from>
    <xdr:to>
      <xdr:col>16</xdr:col>
      <xdr:colOff>1610590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388AC9-B6D9-473A-8D8A-5DDD27F65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121227</xdr:colOff>
      <xdr:row>5</xdr:row>
      <xdr:rowOff>17318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3D4E57-00F4-4CF1-8F49-360810B50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121227</xdr:colOff>
      <xdr:row>5</xdr:row>
      <xdr:rowOff>17318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E87358-3844-428A-A0B6-DEB972446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121227</xdr:colOff>
      <xdr:row>5</xdr:row>
      <xdr:rowOff>17318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9BAA68-1E4A-4AE0-A1B2-484FF665E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121227</xdr:colOff>
      <xdr:row>5</xdr:row>
      <xdr:rowOff>17318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FD67B0-C9F1-4BA2-AEB2-3E9AC3D8DE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121227</xdr:colOff>
      <xdr:row>5</xdr:row>
      <xdr:rowOff>17318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9D4333-6B61-4B8C-9C44-1F4DB3E847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121227</xdr:colOff>
      <xdr:row>5</xdr:row>
      <xdr:rowOff>17318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551B38-F80B-44BB-8C4D-34E1F0692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17318</xdr:rowOff>
    </xdr:from>
    <xdr:to>
      <xdr:col>16</xdr:col>
      <xdr:colOff>1610590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8DEE05-2CA8-4917-B73B-BE1CD5505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17318</xdr:rowOff>
    </xdr:from>
    <xdr:to>
      <xdr:col>16</xdr:col>
      <xdr:colOff>1610590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74D2FA-F4A2-4522-83CA-F9750397E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B5E5F2-AB13-429C-B831-DA1273700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17318</xdr:rowOff>
    </xdr:from>
    <xdr:to>
      <xdr:col>16</xdr:col>
      <xdr:colOff>1610590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65F28D-F4E2-4AC0-913F-CD32DF08BA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1F2BE4-CC9A-43D5-96CB-67CF5A2E9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ECAD03-8A8C-405F-B0E9-8AF4BF9531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7C4465-1948-415A-B849-48D00C5B5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9ECE6F-51FA-4B64-8752-B01EECD06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77410-A087-4BDF-BB83-6959E5D48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483E64-A6BE-4784-9A52-2771D1DB0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9FED7E-6DC8-40F3-A37C-EE659674F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B6FF13-75CF-441A-B696-E6067B0A9D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B6CE08-AF45-4762-9C9D-9E55D56D7F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138544</xdr:colOff>
      <xdr:row>5</xdr:row>
      <xdr:rowOff>17318</xdr:rowOff>
    </xdr:from>
    <xdr:to>
      <xdr:col>16</xdr:col>
      <xdr:colOff>1610590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B8FA3F-897D-4503-9EDB-17DEDD3504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67F595-6457-4325-B5E9-398DBA1ED1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619620-FBD9-42B5-9A95-3CF19F8A6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BF5BF7-F270-401C-A390-1BC70F43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155864</xdr:colOff>
      <xdr:row>5</xdr:row>
      <xdr:rowOff>0</xdr:rowOff>
    </xdr:from>
    <xdr:to>
      <xdr:col>16</xdr:col>
      <xdr:colOff>1593272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82A884-75D6-4984-9B10-1B74765236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5" tint="0.39997558519241921"/>
    <pageSetUpPr fitToPage="1"/>
  </sheetPr>
  <dimension ref="A1:R205"/>
  <sheetViews>
    <sheetView tabSelected="1" view="pageBreakPreview" zoomScale="41" zoomScaleNormal="41" zoomScaleSheetLayoutView="41" workbookViewId="0">
      <selection activeCell="A22" sqref="A22:F22"/>
    </sheetView>
  </sheetViews>
  <sheetFormatPr baseColWidth="10" defaultColWidth="11.42578125" defaultRowHeight="12.75" x14ac:dyDescent="0.2"/>
  <cols>
    <col min="1" max="1" width="10.7109375" style="2" customWidth="1"/>
    <col min="2" max="2" width="12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5" width="39" style="2" bestFit="1" customWidth="1"/>
    <col min="16" max="16" width="24.140625" style="2" customWidth="1"/>
    <col min="17" max="17" width="24.42578125" style="2" customWidth="1"/>
    <col min="18" max="18" width="8.7109375" style="2" bestFit="1" customWidth="1"/>
    <col min="19" max="19" width="11.42578125" style="2"/>
    <col min="20" max="20" width="35.7109375" style="2" bestFit="1" customWidth="1"/>
    <col min="21" max="21" width="39.140625" style="2" bestFit="1" customWidth="1"/>
    <col min="22" max="22" width="35.7109375" style="2" bestFit="1" customWidth="1"/>
    <col min="23" max="25" width="11.42578125" style="2"/>
    <col min="26" max="26" width="18.42578125" style="2" bestFit="1" customWidth="1"/>
    <col min="27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19"/>
      <c r="Q5" s="119"/>
    </row>
    <row r="6" spans="1:17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2"/>
      <c r="P6" s="119"/>
      <c r="Q6" s="119"/>
    </row>
    <row r="7" spans="1:17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3"/>
      <c r="P7" s="124"/>
      <c r="Q7" s="119"/>
    </row>
    <row r="8" spans="1:17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6"/>
      <c r="P8" s="124"/>
      <c r="Q8" s="119"/>
    </row>
    <row r="9" spans="1:17" s="4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22"/>
      <c r="P9" s="127" t="s">
        <v>19</v>
      </c>
      <c r="Q9" s="128"/>
    </row>
    <row r="10" spans="1:17" s="4" customFormat="1" ht="66" customHeight="1" x14ac:dyDescent="0.2">
      <c r="A10" s="764" t="s">
        <v>551</v>
      </c>
      <c r="B10" s="764"/>
      <c r="C10" s="764" t="s">
        <v>2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23"/>
      <c r="P10" s="127" t="s">
        <v>18</v>
      </c>
      <c r="Q10" s="128"/>
    </row>
    <row r="11" spans="1:17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6"/>
      <c r="P11" s="124"/>
      <c r="Q11" s="119"/>
    </row>
    <row r="12" spans="1:17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2"/>
      <c r="P12" s="124"/>
      <c r="Q12" s="119"/>
    </row>
    <row r="13" spans="1:17" ht="45" customHeight="1" x14ac:dyDescent="0.2">
      <c r="A13" s="764" t="s">
        <v>2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9"/>
      <c r="P13" s="119"/>
      <c r="Q13" s="119"/>
    </row>
    <row r="14" spans="1:17" ht="5.2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19"/>
      <c r="Q14" s="119"/>
    </row>
    <row r="15" spans="1:17" s="4" customFormat="1" ht="5.25" customHeight="1" x14ac:dyDescent="0.2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8"/>
      <c r="Q15" s="128"/>
    </row>
    <row r="16" spans="1:17" s="4" customFormat="1" ht="24.6" hidden="1" customHeight="1" x14ac:dyDescent="0.2">
      <c r="A16" s="815" t="s">
        <v>4</v>
      </c>
      <c r="B16" s="816"/>
      <c r="C16" s="816"/>
      <c r="D16" s="816"/>
      <c r="E16" s="816"/>
      <c r="F16" s="816"/>
      <c r="G16" s="816"/>
      <c r="H16" s="816"/>
      <c r="I16" s="816"/>
      <c r="J16" s="816"/>
      <c r="K16" s="816"/>
      <c r="L16" s="130"/>
      <c r="M16" s="130"/>
      <c r="N16" s="130"/>
      <c r="O16" s="130"/>
      <c r="P16" s="128"/>
      <c r="Q16" s="128"/>
    </row>
    <row r="17" spans="1:18" s="4" customFormat="1" ht="24.6" hidden="1" customHeight="1" x14ac:dyDescent="0.2">
      <c r="A17" s="812"/>
      <c r="B17" s="813"/>
      <c r="C17" s="813"/>
      <c r="D17" s="813"/>
      <c r="E17" s="813"/>
      <c r="F17" s="813"/>
      <c r="G17" s="813"/>
      <c r="H17" s="813"/>
      <c r="I17" s="813"/>
      <c r="J17" s="813"/>
      <c r="K17" s="813"/>
      <c r="L17" s="131"/>
      <c r="M17" s="131"/>
      <c r="N17" s="131"/>
      <c r="O17" s="131"/>
      <c r="P17" s="132"/>
      <c r="Q17" s="132"/>
    </row>
    <row r="18" spans="1:18" ht="12" customHeight="1" x14ac:dyDescent="0.2">
      <c r="A18" s="11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</row>
    <row r="19" spans="1:18" ht="30" customHeight="1" x14ac:dyDescent="0.2">
      <c r="A19" s="770" t="s">
        <v>64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8" ht="44.25" customHeight="1" x14ac:dyDescent="0.2">
      <c r="A20" s="77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8" ht="87.75" customHeight="1" x14ac:dyDescent="0.2">
      <c r="A21" s="817"/>
      <c r="B21" s="779"/>
      <c r="C21" s="779"/>
      <c r="D21" s="779"/>
      <c r="E21" s="779"/>
      <c r="F21" s="779"/>
      <c r="G21" s="819"/>
      <c r="H21" s="133" t="s">
        <v>11</v>
      </c>
      <c r="I21" s="133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8" ht="42" customHeight="1" x14ac:dyDescent="0.2">
      <c r="A22" s="806"/>
      <c r="B22" s="806"/>
      <c r="C22" s="806"/>
      <c r="D22" s="806"/>
      <c r="E22" s="806"/>
      <c r="F22" s="806"/>
      <c r="G22" s="136"/>
      <c r="H22" s="136"/>
      <c r="I22" s="136"/>
      <c r="J22" s="114"/>
      <c r="K22" s="137"/>
      <c r="L22" s="137"/>
      <c r="M22" s="138"/>
      <c r="N22" s="138"/>
      <c r="O22" s="138"/>
      <c r="P22" s="139"/>
      <c r="Q22" s="139"/>
    </row>
    <row r="23" spans="1:18" ht="42" customHeight="1" x14ac:dyDescent="0.2">
      <c r="A23" s="806"/>
      <c r="B23" s="806"/>
      <c r="C23" s="806"/>
      <c r="D23" s="806"/>
      <c r="E23" s="806"/>
      <c r="F23" s="806"/>
      <c r="G23" s="136"/>
      <c r="H23" s="136"/>
      <c r="I23" s="136"/>
      <c r="J23" s="114"/>
      <c r="K23" s="137"/>
      <c r="L23" s="137"/>
      <c r="M23" s="138"/>
      <c r="N23" s="138"/>
      <c r="O23" s="138"/>
      <c r="P23" s="139"/>
      <c r="Q23" s="139"/>
    </row>
    <row r="24" spans="1:18" ht="42" customHeight="1" x14ac:dyDescent="0.2">
      <c r="A24" s="805" t="s">
        <v>56</v>
      </c>
      <c r="B24" s="805"/>
      <c r="C24" s="805"/>
      <c r="D24" s="805"/>
      <c r="E24" s="805"/>
      <c r="F24" s="805"/>
      <c r="G24" s="163" t="str">
        <f>'politica publica 2.1'!G43</f>
        <v>Varios</v>
      </c>
      <c r="H24" s="163">
        <v>1368640</v>
      </c>
      <c r="I24" s="163">
        <v>1600046</v>
      </c>
      <c r="J24" s="163">
        <v>612554</v>
      </c>
      <c r="K24" s="164">
        <v>0.44756400514379235</v>
      </c>
      <c r="L24" s="164">
        <v>0.38283524348674974</v>
      </c>
      <c r="M24" s="165">
        <v>15703133964</v>
      </c>
      <c r="N24" s="165">
        <v>17739118658.059998</v>
      </c>
      <c r="O24" s="165">
        <v>8009668384.8600006</v>
      </c>
      <c r="P24" s="166">
        <v>0.51006814329053385</v>
      </c>
      <c r="Q24" s="166">
        <v>0.45152572341696945</v>
      </c>
      <c r="R24" s="5"/>
    </row>
    <row r="25" spans="1:18" ht="42" customHeight="1" x14ac:dyDescent="0.2">
      <c r="A25" s="805"/>
      <c r="B25" s="805"/>
      <c r="C25" s="805"/>
      <c r="D25" s="805"/>
      <c r="E25" s="805"/>
      <c r="F25" s="805"/>
      <c r="G25" s="163"/>
      <c r="H25" s="167"/>
      <c r="I25" s="167"/>
      <c r="J25" s="168"/>
      <c r="K25" s="164"/>
      <c r="L25" s="164"/>
      <c r="M25" s="169"/>
      <c r="N25" s="169"/>
      <c r="O25" s="169"/>
      <c r="P25" s="166"/>
      <c r="Q25" s="166"/>
      <c r="R25" s="5"/>
    </row>
    <row r="26" spans="1:18" ht="42" customHeight="1" x14ac:dyDescent="0.2">
      <c r="A26" s="805" t="s">
        <v>57</v>
      </c>
      <c r="B26" s="805"/>
      <c r="C26" s="805"/>
      <c r="D26" s="805"/>
      <c r="E26" s="805"/>
      <c r="F26" s="805"/>
      <c r="G26" s="163" t="str">
        <f>'politica publica 2.2'!G50</f>
        <v>Varios</v>
      </c>
      <c r="H26" s="163">
        <v>892520</v>
      </c>
      <c r="I26" s="163">
        <v>892463</v>
      </c>
      <c r="J26" s="163">
        <v>493122</v>
      </c>
      <c r="K26" s="164">
        <v>0.55250526598843719</v>
      </c>
      <c r="L26" s="164">
        <v>0.55254055350193787</v>
      </c>
      <c r="M26" s="165">
        <v>1795049344</v>
      </c>
      <c r="N26" s="165">
        <v>3547397643.3800006</v>
      </c>
      <c r="O26" s="165">
        <v>2033251705.25</v>
      </c>
      <c r="P26" s="166">
        <v>1.1326996174485107</v>
      </c>
      <c r="Q26" s="166">
        <v>0.57316712408724912</v>
      </c>
      <c r="R26" s="5"/>
    </row>
    <row r="27" spans="1:18" ht="48" customHeight="1" x14ac:dyDescent="0.2">
      <c r="A27" s="782"/>
      <c r="B27" s="782"/>
      <c r="C27" s="782"/>
      <c r="D27" s="782"/>
      <c r="E27" s="782"/>
      <c r="F27" s="782"/>
      <c r="G27" s="163"/>
      <c r="H27" s="163"/>
      <c r="I27" s="163"/>
      <c r="J27" s="163"/>
      <c r="K27" s="164"/>
      <c r="L27" s="164"/>
      <c r="M27" s="170"/>
      <c r="N27" s="170"/>
      <c r="O27" s="170"/>
      <c r="P27" s="166"/>
      <c r="Q27" s="166"/>
      <c r="R27" s="5"/>
    </row>
    <row r="28" spans="1:18" ht="48" customHeight="1" x14ac:dyDescent="0.35">
      <c r="A28" s="782" t="s">
        <v>58</v>
      </c>
      <c r="B28" s="782"/>
      <c r="C28" s="782"/>
      <c r="D28" s="782"/>
      <c r="E28" s="782"/>
      <c r="F28" s="782"/>
      <c r="G28" s="163" t="str">
        <f>+'politica publica 2.3'!G45</f>
        <v>Varios</v>
      </c>
      <c r="H28" s="163">
        <v>892</v>
      </c>
      <c r="I28" s="163">
        <v>892</v>
      </c>
      <c r="J28" s="163">
        <v>978</v>
      </c>
      <c r="K28" s="164">
        <v>1.0964125560538116</v>
      </c>
      <c r="L28" s="164">
        <v>1.0964125560538116</v>
      </c>
      <c r="M28" s="170">
        <v>100586496</v>
      </c>
      <c r="N28" s="170">
        <v>93720000.389999986</v>
      </c>
      <c r="O28" s="170">
        <v>16999742.07</v>
      </c>
      <c r="P28" s="166">
        <v>0.16900620606169639</v>
      </c>
      <c r="Q28" s="166">
        <v>0.18138862568564276</v>
      </c>
      <c r="R28" s="16"/>
    </row>
    <row r="29" spans="1:18" ht="48" customHeight="1" x14ac:dyDescent="0.2">
      <c r="A29" s="782"/>
      <c r="B29" s="782"/>
      <c r="C29" s="782"/>
      <c r="D29" s="782"/>
      <c r="E29" s="782"/>
      <c r="F29" s="782"/>
      <c r="G29" s="163"/>
      <c r="H29" s="163"/>
      <c r="I29" s="163"/>
      <c r="J29" s="163"/>
      <c r="K29" s="164"/>
      <c r="L29" s="164"/>
      <c r="M29" s="170"/>
      <c r="N29" s="170"/>
      <c r="O29" s="170"/>
      <c r="P29" s="166"/>
      <c r="Q29" s="166"/>
      <c r="R29" s="5"/>
    </row>
    <row r="30" spans="1:18" ht="42" customHeight="1" x14ac:dyDescent="0.2">
      <c r="A30" s="805" t="s">
        <v>59</v>
      </c>
      <c r="B30" s="805"/>
      <c r="C30" s="805"/>
      <c r="D30" s="805"/>
      <c r="E30" s="805"/>
      <c r="F30" s="805"/>
      <c r="G30" s="163" t="str">
        <f>'politica publica 2.4'!G46</f>
        <v>Varios</v>
      </c>
      <c r="H30" s="163">
        <v>28819</v>
      </c>
      <c r="I30" s="163">
        <v>28240</v>
      </c>
      <c r="J30" s="163">
        <v>9200</v>
      </c>
      <c r="K30" s="164">
        <v>0.31923383878691142</v>
      </c>
      <c r="L30" s="164">
        <v>0.32577903682719545</v>
      </c>
      <c r="M30" s="170">
        <v>556248071</v>
      </c>
      <c r="N30" s="170">
        <v>559034840.46999991</v>
      </c>
      <c r="O30" s="170">
        <v>226240403.10999998</v>
      </c>
      <c r="P30" s="166">
        <v>0.40672573066774731</v>
      </c>
      <c r="Q30" s="166">
        <v>0.40469821687641483</v>
      </c>
      <c r="R30" s="5"/>
    </row>
    <row r="31" spans="1:18" ht="45.75" customHeight="1" x14ac:dyDescent="0.2">
      <c r="A31" s="807"/>
      <c r="B31" s="807"/>
      <c r="C31" s="807"/>
      <c r="D31" s="807"/>
      <c r="E31" s="807"/>
      <c r="F31" s="807"/>
      <c r="G31" s="163"/>
      <c r="H31" s="167"/>
      <c r="I31" s="167"/>
      <c r="J31" s="168"/>
      <c r="K31" s="164"/>
      <c r="L31" s="164"/>
      <c r="M31" s="171"/>
      <c r="N31" s="171"/>
      <c r="O31" s="171"/>
      <c r="P31" s="166"/>
      <c r="Q31" s="166"/>
      <c r="R31" s="5"/>
    </row>
    <row r="32" spans="1:18" ht="46.5" customHeight="1" x14ac:dyDescent="0.2">
      <c r="A32" s="782" t="s">
        <v>453</v>
      </c>
      <c r="B32" s="782"/>
      <c r="C32" s="782"/>
      <c r="D32" s="782"/>
      <c r="E32" s="782"/>
      <c r="F32" s="782"/>
      <c r="G32" s="163" t="str">
        <f>+'politica publica  2.5'!G45</f>
        <v>Varios</v>
      </c>
      <c r="H32" s="163">
        <v>2929</v>
      </c>
      <c r="I32" s="163">
        <v>2925</v>
      </c>
      <c r="J32" s="163">
        <v>1973</v>
      </c>
      <c r="K32" s="164">
        <v>0.67360874018436323</v>
      </c>
      <c r="L32" s="164">
        <v>0.67452991452991451</v>
      </c>
      <c r="M32" s="170">
        <v>192520303</v>
      </c>
      <c r="N32" s="170">
        <v>225720303</v>
      </c>
      <c r="O32" s="170">
        <v>60503942.899999999</v>
      </c>
      <c r="P32" s="166">
        <v>0.31427305046366977</v>
      </c>
      <c r="Q32" s="166">
        <v>0.26804829736561181</v>
      </c>
      <c r="R32" s="5"/>
    </row>
    <row r="33" spans="1:18" ht="40.5" customHeight="1" x14ac:dyDescent="0.2">
      <c r="A33" s="805"/>
      <c r="B33" s="805"/>
      <c r="C33" s="805"/>
      <c r="D33" s="805"/>
      <c r="E33" s="805"/>
      <c r="F33" s="805"/>
      <c r="G33" s="163"/>
      <c r="H33" s="163"/>
      <c r="I33" s="163"/>
      <c r="J33" s="163"/>
      <c r="K33" s="164"/>
      <c r="L33" s="164"/>
      <c r="M33" s="170"/>
      <c r="N33" s="170"/>
      <c r="O33" s="170"/>
      <c r="P33" s="166"/>
      <c r="Q33" s="166"/>
      <c r="R33" s="5"/>
    </row>
    <row r="34" spans="1:18" ht="48" customHeight="1" x14ac:dyDescent="0.2">
      <c r="A34" s="782" t="s">
        <v>488</v>
      </c>
      <c r="B34" s="782"/>
      <c r="C34" s="782"/>
      <c r="D34" s="782"/>
      <c r="E34" s="782"/>
      <c r="F34" s="782"/>
      <c r="G34" s="163" t="str">
        <f>+'politica publica 2.6'!G44</f>
        <v>Varios</v>
      </c>
      <c r="H34" s="163">
        <v>134010</v>
      </c>
      <c r="I34" s="163">
        <v>134010</v>
      </c>
      <c r="J34" s="163">
        <v>70660</v>
      </c>
      <c r="K34" s="164">
        <v>0.52727408402358034</v>
      </c>
      <c r="L34" s="164">
        <v>0.52727408402358034</v>
      </c>
      <c r="M34" s="171">
        <v>252409113</v>
      </c>
      <c r="N34" s="171">
        <v>265165793</v>
      </c>
      <c r="O34" s="171">
        <v>157402028.56999999</v>
      </c>
      <c r="P34" s="166">
        <v>0.6235988340484363</v>
      </c>
      <c r="Q34" s="166">
        <v>0.59359854372317167</v>
      </c>
      <c r="R34" s="5"/>
    </row>
    <row r="35" spans="1:18" ht="42.75" customHeight="1" x14ac:dyDescent="0.2">
      <c r="A35" s="805"/>
      <c r="B35" s="805"/>
      <c r="C35" s="805"/>
      <c r="D35" s="805"/>
      <c r="E35" s="805"/>
      <c r="F35" s="805"/>
      <c r="G35" s="163"/>
      <c r="H35" s="163"/>
      <c r="I35" s="163"/>
      <c r="J35" s="163"/>
      <c r="K35" s="164"/>
      <c r="L35" s="164"/>
      <c r="M35" s="170"/>
      <c r="N35" s="170"/>
      <c r="O35" s="170"/>
      <c r="P35" s="166"/>
      <c r="Q35" s="166"/>
      <c r="R35" s="5"/>
    </row>
    <row r="36" spans="1:18" ht="42" customHeight="1" x14ac:dyDescent="0.2">
      <c r="A36" s="805" t="s">
        <v>60</v>
      </c>
      <c r="B36" s="805"/>
      <c r="C36" s="805"/>
      <c r="D36" s="805"/>
      <c r="E36" s="805"/>
      <c r="F36" s="805"/>
      <c r="G36" s="163" t="str">
        <f>'politica publica 2.7'!G38</f>
        <v>Varios</v>
      </c>
      <c r="H36" s="163">
        <v>7644</v>
      </c>
      <c r="I36" s="163">
        <v>7644</v>
      </c>
      <c r="J36" s="163">
        <v>3349</v>
      </c>
      <c r="K36" s="164">
        <v>0.43812140240711667</v>
      </c>
      <c r="L36" s="164">
        <v>0.43812140240711667</v>
      </c>
      <c r="M36" s="170">
        <v>85519102</v>
      </c>
      <c r="N36" s="170">
        <v>72194431</v>
      </c>
      <c r="O36" s="170">
        <v>9495786.9299999997</v>
      </c>
      <c r="P36" s="166">
        <v>0.11103702807824151</v>
      </c>
      <c r="Q36" s="166">
        <v>0.13153073995416625</v>
      </c>
      <c r="R36" s="5"/>
    </row>
    <row r="37" spans="1:18" ht="42" customHeight="1" x14ac:dyDescent="0.2">
      <c r="A37" s="807"/>
      <c r="B37" s="807"/>
      <c r="C37" s="807"/>
      <c r="D37" s="807"/>
      <c r="E37" s="807"/>
      <c r="F37" s="807"/>
      <c r="G37" s="163"/>
      <c r="H37" s="167"/>
      <c r="I37" s="167"/>
      <c r="J37" s="168"/>
      <c r="K37" s="164"/>
      <c r="L37" s="164"/>
      <c r="M37" s="171"/>
      <c r="N37" s="171"/>
      <c r="O37" s="171"/>
      <c r="P37" s="166"/>
      <c r="Q37" s="166"/>
      <c r="R37" s="5"/>
    </row>
    <row r="38" spans="1:18" ht="42" customHeight="1" x14ac:dyDescent="0.2">
      <c r="A38" s="805" t="s">
        <v>61</v>
      </c>
      <c r="B38" s="805"/>
      <c r="C38" s="805"/>
      <c r="D38" s="805"/>
      <c r="E38" s="805"/>
      <c r="F38" s="805"/>
      <c r="G38" s="163" t="str">
        <f>'politica publica 2.8'!G39</f>
        <v>Varios</v>
      </c>
      <c r="H38" s="163">
        <v>428197</v>
      </c>
      <c r="I38" s="163">
        <v>428197</v>
      </c>
      <c r="J38" s="163">
        <v>1404</v>
      </c>
      <c r="K38" s="164">
        <v>3.2788646347358809E-3</v>
      </c>
      <c r="L38" s="164">
        <v>3.2788646347358809E-3</v>
      </c>
      <c r="M38" s="171">
        <v>290864311</v>
      </c>
      <c r="N38" s="171">
        <v>313094230.90999997</v>
      </c>
      <c r="O38" s="171">
        <v>50993300.030000001</v>
      </c>
      <c r="P38" s="166">
        <v>0.17531645547947614</v>
      </c>
      <c r="Q38" s="166">
        <v>0.1628688586237739</v>
      </c>
      <c r="R38" s="5"/>
    </row>
    <row r="39" spans="1:18" ht="42" customHeight="1" x14ac:dyDescent="0.2">
      <c r="A39" s="805"/>
      <c r="B39" s="805"/>
      <c r="C39" s="805"/>
      <c r="D39" s="805"/>
      <c r="E39" s="805"/>
      <c r="F39" s="805"/>
      <c r="G39" s="163"/>
      <c r="H39" s="163"/>
      <c r="I39" s="163"/>
      <c r="J39" s="163"/>
      <c r="K39" s="164"/>
      <c r="L39" s="164"/>
      <c r="M39" s="171"/>
      <c r="N39" s="171"/>
      <c r="O39" s="171"/>
      <c r="P39" s="166"/>
      <c r="Q39" s="166"/>
      <c r="R39" s="5"/>
    </row>
    <row r="40" spans="1:18" ht="42" customHeight="1" x14ac:dyDescent="0.2">
      <c r="A40" s="805" t="s">
        <v>40</v>
      </c>
      <c r="B40" s="805"/>
      <c r="C40" s="805"/>
      <c r="D40" s="805"/>
      <c r="E40" s="805"/>
      <c r="F40" s="805"/>
      <c r="G40" s="163" t="s">
        <v>28</v>
      </c>
      <c r="H40" s="163">
        <v>1150442</v>
      </c>
      <c r="I40" s="163">
        <v>1138309</v>
      </c>
      <c r="J40" s="163">
        <v>381610</v>
      </c>
      <c r="K40" s="164">
        <v>0.33170729163225959</v>
      </c>
      <c r="L40" s="164">
        <v>0.33524289099005633</v>
      </c>
      <c r="M40" s="170">
        <v>1026659433</v>
      </c>
      <c r="N40" s="170">
        <v>1031901941.9000001</v>
      </c>
      <c r="O40" s="170">
        <v>568104052.35000014</v>
      </c>
      <c r="P40" s="166">
        <v>0.5533520017343474</v>
      </c>
      <c r="Q40" s="166">
        <v>0.55054073384528446</v>
      </c>
      <c r="R40" s="5"/>
    </row>
    <row r="41" spans="1:18" ht="42" customHeight="1" x14ac:dyDescent="0.2">
      <c r="A41" s="805"/>
      <c r="B41" s="805"/>
      <c r="C41" s="805"/>
      <c r="D41" s="805"/>
      <c r="E41" s="805"/>
      <c r="F41" s="805"/>
      <c r="G41" s="163"/>
      <c r="H41" s="168"/>
      <c r="I41" s="168"/>
      <c r="J41" s="168"/>
      <c r="K41" s="164"/>
      <c r="L41" s="164"/>
      <c r="M41" s="171"/>
      <c r="N41" s="171"/>
      <c r="O41" s="171"/>
      <c r="P41" s="166"/>
      <c r="Q41" s="166"/>
      <c r="R41" s="5"/>
    </row>
    <row r="42" spans="1:18" ht="42" customHeight="1" x14ac:dyDescent="0.2">
      <c r="A42" s="805" t="s">
        <v>62</v>
      </c>
      <c r="B42" s="805"/>
      <c r="C42" s="805"/>
      <c r="D42" s="805"/>
      <c r="E42" s="805"/>
      <c r="F42" s="805"/>
      <c r="G42" s="163" t="str">
        <f>'politica publica 2.10'!G43</f>
        <v>Varios</v>
      </c>
      <c r="H42" s="163">
        <v>10376</v>
      </c>
      <c r="I42" s="163">
        <v>10363</v>
      </c>
      <c r="J42" s="163">
        <v>5134</v>
      </c>
      <c r="K42" s="164">
        <v>0.49479568234387045</v>
      </c>
      <c r="L42" s="164">
        <v>0.49541638521663611</v>
      </c>
      <c r="M42" s="170">
        <v>64293237</v>
      </c>
      <c r="N42" s="170">
        <v>96547892.050000012</v>
      </c>
      <c r="O42" s="170">
        <v>22096887.5</v>
      </c>
      <c r="P42" s="166">
        <v>0.34368914260764316</v>
      </c>
      <c r="Q42" s="166">
        <v>0.22886970425575437</v>
      </c>
      <c r="R42" s="5"/>
    </row>
    <row r="43" spans="1:18" ht="14.25" customHeight="1" x14ac:dyDescent="0.2">
      <c r="A43" s="805"/>
      <c r="B43" s="805"/>
      <c r="C43" s="805"/>
      <c r="D43" s="805"/>
      <c r="E43" s="805"/>
      <c r="F43" s="805"/>
      <c r="G43" s="163"/>
      <c r="H43" s="163"/>
      <c r="I43" s="163"/>
      <c r="J43" s="163"/>
      <c r="K43" s="164"/>
      <c r="L43" s="164"/>
      <c r="M43" s="170"/>
      <c r="N43" s="170"/>
      <c r="O43" s="170"/>
      <c r="P43" s="166"/>
      <c r="Q43" s="166"/>
      <c r="R43" s="5"/>
    </row>
    <row r="44" spans="1:18" ht="21.75" customHeight="1" x14ac:dyDescent="0.2">
      <c r="A44" s="805"/>
      <c r="B44" s="805"/>
      <c r="C44" s="805"/>
      <c r="D44" s="805"/>
      <c r="E44" s="805"/>
      <c r="F44" s="805"/>
      <c r="G44" s="163"/>
      <c r="H44" s="163"/>
      <c r="I44" s="163"/>
      <c r="J44" s="163"/>
      <c r="K44" s="164"/>
      <c r="L44" s="164"/>
      <c r="M44" s="170"/>
      <c r="N44" s="170"/>
      <c r="O44" s="170"/>
      <c r="P44" s="166"/>
      <c r="Q44" s="166"/>
      <c r="R44" s="5"/>
    </row>
    <row r="45" spans="1:18" ht="20.25" customHeight="1" x14ac:dyDescent="0.2">
      <c r="A45" s="805"/>
      <c r="B45" s="805"/>
      <c r="C45" s="805"/>
      <c r="D45" s="805"/>
      <c r="E45" s="805"/>
      <c r="F45" s="805"/>
      <c r="G45" s="163"/>
      <c r="H45" s="167"/>
      <c r="I45" s="167"/>
      <c r="J45" s="168"/>
      <c r="K45" s="172"/>
      <c r="L45" s="172"/>
      <c r="M45" s="171"/>
      <c r="N45" s="171"/>
      <c r="O45" s="171"/>
      <c r="P45" s="166"/>
      <c r="Q45" s="166"/>
      <c r="R45" s="5"/>
    </row>
    <row r="46" spans="1:18" ht="18" customHeight="1" x14ac:dyDescent="0.2">
      <c r="A46" s="805"/>
      <c r="B46" s="805"/>
      <c r="C46" s="805"/>
      <c r="D46" s="805"/>
      <c r="E46" s="805"/>
      <c r="F46" s="805"/>
      <c r="G46" s="167"/>
      <c r="H46" s="167"/>
      <c r="I46" s="167"/>
      <c r="J46" s="168"/>
      <c r="K46" s="173"/>
      <c r="L46" s="173"/>
      <c r="M46" s="171"/>
      <c r="N46" s="171"/>
      <c r="O46" s="171"/>
      <c r="P46" s="172"/>
      <c r="Q46" s="172"/>
      <c r="R46" s="5"/>
    </row>
    <row r="47" spans="1:18" ht="41.25" customHeight="1" x14ac:dyDescent="0.2">
      <c r="A47" s="808" t="s">
        <v>8</v>
      </c>
      <c r="B47" s="809"/>
      <c r="C47" s="809"/>
      <c r="D47" s="809"/>
      <c r="E47" s="809"/>
      <c r="F47" s="809"/>
      <c r="G47" s="174" t="str">
        <f>G24</f>
        <v>Varios</v>
      </c>
      <c r="H47" s="174">
        <v>4024469</v>
      </c>
      <c r="I47" s="174">
        <v>4243089</v>
      </c>
      <c r="J47" s="174">
        <v>1579984</v>
      </c>
      <c r="K47" s="175">
        <v>0.39259440189500777</v>
      </c>
      <c r="L47" s="175">
        <v>0.37236645283660086</v>
      </c>
      <c r="M47" s="176">
        <v>20067283374</v>
      </c>
      <c r="N47" s="176">
        <v>23943895734.16</v>
      </c>
      <c r="O47" s="176">
        <v>11154756233.570002</v>
      </c>
      <c r="P47" s="175">
        <v>0.55586777869607218</v>
      </c>
      <c r="Q47" s="332">
        <v>0.46587056498311857</v>
      </c>
    </row>
    <row r="48" spans="1:18" ht="8.25" customHeight="1" x14ac:dyDescent="0.2">
      <c r="A48" s="177"/>
      <c r="B48" s="177"/>
      <c r="C48" s="177"/>
      <c r="D48" s="177"/>
      <c r="E48" s="177"/>
      <c r="F48" s="177"/>
      <c r="G48" s="177"/>
      <c r="H48" s="178"/>
      <c r="I48" s="177"/>
      <c r="J48" s="178"/>
      <c r="K48" s="177"/>
      <c r="L48" s="177"/>
      <c r="M48" s="179"/>
      <c r="N48" s="179"/>
      <c r="O48" s="179"/>
      <c r="P48" s="177"/>
      <c r="Q48" s="177"/>
    </row>
    <row r="49" spans="1:18" ht="24" customHeight="1" x14ac:dyDescent="0.2">
      <c r="A49" s="177" t="s">
        <v>189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1"/>
      <c r="N49" s="181"/>
      <c r="O49" s="181"/>
      <c r="P49" s="180"/>
      <c r="Q49" s="180"/>
    </row>
    <row r="50" spans="1:18" ht="24" customHeight="1" x14ac:dyDescent="0.2">
      <c r="A50" s="180" t="s">
        <v>23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1"/>
      <c r="N50" s="181"/>
      <c r="O50" s="181"/>
      <c r="P50" s="180"/>
      <c r="Q50" s="182" t="s">
        <v>52</v>
      </c>
    </row>
    <row r="51" spans="1:18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8" ht="30.75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7"/>
      <c r="L52" s="7"/>
      <c r="M52" s="7"/>
      <c r="N52" s="7"/>
      <c r="O52" s="7"/>
      <c r="P52" s="6"/>
      <c r="Q52" s="6"/>
    </row>
    <row r="53" spans="1:18" ht="23.25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Q53" s="6"/>
      <c r="R53" s="16"/>
    </row>
    <row r="54" spans="1:18" ht="23.25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3"/>
      <c r="M54" s="3"/>
      <c r="N54" s="3"/>
      <c r="O54" s="3"/>
      <c r="P54" s="3"/>
      <c r="Q54" s="6"/>
      <c r="R54" s="16"/>
    </row>
    <row r="55" spans="1:18" ht="23.25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3"/>
      <c r="M55" s="3"/>
      <c r="N55" s="3"/>
      <c r="O55" s="3"/>
      <c r="P55" s="3"/>
      <c r="Q55" s="6"/>
      <c r="R55" s="16"/>
    </row>
    <row r="56" spans="1:18" ht="23.25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3"/>
      <c r="M56" s="3"/>
      <c r="N56" s="3"/>
      <c r="O56" s="3"/>
      <c r="P56" s="3"/>
      <c r="Q56" s="6"/>
      <c r="R56" s="16"/>
    </row>
    <row r="57" spans="1:18" ht="23.25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3"/>
      <c r="M57" s="3"/>
      <c r="N57" s="3"/>
      <c r="O57" s="3"/>
      <c r="P57" s="3"/>
      <c r="Q57" s="6"/>
      <c r="R57" s="16"/>
    </row>
    <row r="58" spans="1:18" ht="23.25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3"/>
      <c r="M58" s="3"/>
      <c r="N58" s="3"/>
      <c r="O58" s="3"/>
      <c r="P58" s="3"/>
      <c r="Q58" s="6"/>
      <c r="R58" s="16"/>
    </row>
    <row r="59" spans="1:18" ht="23.25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3"/>
      <c r="M59" s="3"/>
      <c r="N59" s="3"/>
      <c r="O59" s="3"/>
      <c r="P59" s="3"/>
      <c r="Q59" s="6"/>
      <c r="R59" s="16"/>
    </row>
    <row r="60" spans="1:18" ht="23.25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3"/>
      <c r="M60" s="3"/>
      <c r="N60" s="3"/>
      <c r="O60" s="3"/>
      <c r="P60" s="3"/>
      <c r="Q60" s="3"/>
      <c r="R60" s="16"/>
    </row>
    <row r="61" spans="1:18" ht="23.25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3"/>
      <c r="M61" s="3"/>
      <c r="N61" s="3"/>
      <c r="O61" s="3"/>
      <c r="P61" s="3"/>
      <c r="R61" s="16"/>
    </row>
    <row r="62" spans="1:18" ht="23.25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3"/>
      <c r="M62" s="3"/>
      <c r="N62" s="3"/>
      <c r="O62" s="3"/>
      <c r="P62" s="3"/>
      <c r="Q62" s="3"/>
      <c r="R62" s="16"/>
    </row>
    <row r="63" spans="1:18" ht="23.25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3"/>
      <c r="M63" s="3"/>
      <c r="N63" s="3"/>
      <c r="O63" s="3"/>
      <c r="P63" s="3"/>
      <c r="Q63" s="3"/>
      <c r="R63" s="16"/>
    </row>
    <row r="64" spans="1:18" ht="23.25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3"/>
      <c r="M64" s="3"/>
      <c r="N64" s="3"/>
      <c r="O64" s="3"/>
      <c r="P64" s="3"/>
      <c r="Q64" s="3"/>
    </row>
    <row r="65" spans="1:17" ht="23.25" x14ac:dyDescent="0.2">
      <c r="A65" s="6"/>
      <c r="B65" s="6"/>
      <c r="C65" s="6"/>
      <c r="D65" s="6"/>
      <c r="E65" s="6"/>
      <c r="F65" s="6"/>
      <c r="G65" s="6"/>
      <c r="H65" s="6"/>
      <c r="I65" s="6"/>
      <c r="L65" s="6"/>
      <c r="M65" s="6"/>
      <c r="N65" s="6"/>
      <c r="O65" s="6"/>
      <c r="P65" s="6"/>
      <c r="Q65" s="3"/>
    </row>
    <row r="66" spans="1:17" ht="23.25" x14ac:dyDescent="0.2">
      <c r="A66" s="6"/>
      <c r="B66" s="6"/>
      <c r="C66" s="6"/>
      <c r="D66" s="6"/>
      <c r="E66" s="6"/>
      <c r="F66" s="6"/>
      <c r="G66" s="6"/>
      <c r="H66" s="6"/>
      <c r="I66" s="6"/>
      <c r="L66" s="6"/>
      <c r="M66" s="6"/>
      <c r="N66" s="6"/>
      <c r="O66" s="6"/>
      <c r="P66" s="6"/>
      <c r="Q66" s="3"/>
    </row>
    <row r="67" spans="1:17" ht="23.25" x14ac:dyDescent="0.2">
      <c r="A67" s="6"/>
      <c r="B67" s="6"/>
      <c r="C67" s="6"/>
      <c r="D67" s="6"/>
      <c r="E67" s="6"/>
      <c r="F67" s="6"/>
      <c r="G67" s="6"/>
      <c r="H67" s="6"/>
      <c r="I67" s="6"/>
      <c r="P67" s="6"/>
      <c r="Q67" s="3"/>
    </row>
    <row r="68" spans="1:17" ht="23.25" x14ac:dyDescent="0.2">
      <c r="A68" s="6"/>
      <c r="B68" s="6"/>
      <c r="C68" s="6"/>
      <c r="D68" s="6"/>
      <c r="E68" s="6"/>
      <c r="F68" s="6"/>
      <c r="G68" s="6"/>
      <c r="H68" s="6"/>
      <c r="I68" s="6"/>
      <c r="P68" s="6"/>
      <c r="Q68" s="3"/>
    </row>
    <row r="69" spans="1:17" ht="23.25" x14ac:dyDescent="0.2">
      <c r="A69" s="6"/>
      <c r="B69" s="6"/>
      <c r="C69" s="6"/>
      <c r="D69" s="6"/>
      <c r="E69" s="6"/>
      <c r="F69" s="6"/>
      <c r="G69" s="6"/>
      <c r="H69" s="6"/>
      <c r="I69" s="6"/>
      <c r="P69" s="6"/>
      <c r="Q69" s="3"/>
    </row>
    <row r="70" spans="1:17" ht="23.25" x14ac:dyDescent="0.2">
      <c r="A70" s="6"/>
      <c r="B70" s="6"/>
      <c r="C70" s="6"/>
      <c r="D70" s="6"/>
      <c r="E70" s="6"/>
      <c r="F70" s="6"/>
      <c r="G70" s="6"/>
      <c r="H70" s="6"/>
      <c r="I70" s="6"/>
      <c r="P70" s="6"/>
      <c r="Q70" s="3"/>
    </row>
    <row r="71" spans="1:17" ht="23.25" x14ac:dyDescent="0.2">
      <c r="A71" s="6"/>
      <c r="B71" s="6"/>
      <c r="C71" s="6"/>
      <c r="D71" s="6"/>
      <c r="E71" s="6"/>
      <c r="F71" s="6"/>
      <c r="G71" s="6"/>
      <c r="H71" s="6"/>
      <c r="I71" s="6"/>
      <c r="P71" s="6"/>
      <c r="Q71" s="3"/>
    </row>
    <row r="72" spans="1:17" ht="23.25" x14ac:dyDescent="0.2">
      <c r="A72" s="6"/>
      <c r="B72" s="6"/>
      <c r="C72" s="6"/>
      <c r="D72" s="6"/>
      <c r="E72" s="6"/>
      <c r="F72" s="6"/>
      <c r="G72" s="6"/>
      <c r="H72" s="6"/>
      <c r="I72" s="6"/>
      <c r="P72" s="6"/>
      <c r="Q72" s="3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Q198" s="6"/>
    </row>
    <row r="199" spans="1:17" x14ac:dyDescent="0.2">
      <c r="A199" s="6"/>
      <c r="B199" s="6"/>
      <c r="C199" s="6"/>
      <c r="D199" s="6"/>
      <c r="E199" s="6"/>
      <c r="F199" s="6"/>
      <c r="Q199" s="6"/>
    </row>
    <row r="200" spans="1:17" x14ac:dyDescent="0.2">
      <c r="A200" s="6"/>
      <c r="B200" s="6"/>
      <c r="C200" s="6"/>
      <c r="D200" s="6"/>
      <c r="E200" s="6"/>
      <c r="F200" s="6"/>
      <c r="Q200" s="6"/>
    </row>
    <row r="201" spans="1:17" x14ac:dyDescent="0.2">
      <c r="A201" s="6"/>
      <c r="B201" s="6"/>
      <c r="C201" s="6"/>
      <c r="D201" s="6"/>
      <c r="E201" s="6"/>
      <c r="F201" s="6"/>
      <c r="Q201" s="6"/>
    </row>
    <row r="202" spans="1:17" x14ac:dyDescent="0.2">
      <c r="A202" s="6"/>
      <c r="B202" s="6"/>
      <c r="C202" s="6"/>
      <c r="D202" s="6"/>
      <c r="E202" s="6"/>
      <c r="F202" s="6"/>
      <c r="Q202" s="6"/>
    </row>
    <row r="203" spans="1:17" x14ac:dyDescent="0.2">
      <c r="A203" s="6"/>
      <c r="B203" s="6"/>
      <c r="C203" s="6"/>
      <c r="D203" s="6"/>
      <c r="E203" s="6"/>
      <c r="F203" s="6"/>
      <c r="Q203" s="6"/>
    </row>
    <row r="204" spans="1:17" x14ac:dyDescent="0.2">
      <c r="Q204" s="6"/>
    </row>
    <row r="205" spans="1:17" x14ac:dyDescent="0.2">
      <c r="Q205" s="6"/>
    </row>
  </sheetData>
  <mergeCells count="53">
    <mergeCell ref="A6:B6"/>
    <mergeCell ref="C6:N6"/>
    <mergeCell ref="A4:Q4"/>
    <mergeCell ref="A1:Q1"/>
    <mergeCell ref="A2:Q2"/>
    <mergeCell ref="A3:Q3"/>
    <mergeCell ref="A22:F22"/>
    <mergeCell ref="A17:K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K16"/>
    <mergeCell ref="A19:F21"/>
    <mergeCell ref="M19:Q19"/>
    <mergeCell ref="G20:G21"/>
    <mergeCell ref="J20:J21"/>
    <mergeCell ref="M20:O20"/>
    <mergeCell ref="P20:Q20"/>
    <mergeCell ref="G19:L19"/>
    <mergeCell ref="H20:I20"/>
    <mergeCell ref="K20:L20"/>
    <mergeCell ref="A46:F46"/>
    <mergeCell ref="A47:F47"/>
    <mergeCell ref="A35:F35"/>
    <mergeCell ref="A37:F37"/>
    <mergeCell ref="A38:F38"/>
    <mergeCell ref="A43:F43"/>
    <mergeCell ref="A45:F45"/>
    <mergeCell ref="A44:F44"/>
    <mergeCell ref="A42:F42"/>
    <mergeCell ref="A33:F33"/>
    <mergeCell ref="A36:F36"/>
    <mergeCell ref="A41:F41"/>
    <mergeCell ref="A34:F34"/>
    <mergeCell ref="A23:F23"/>
    <mergeCell ref="A26:F26"/>
    <mergeCell ref="A27:F27"/>
    <mergeCell ref="A31:F31"/>
    <mergeCell ref="A32:F32"/>
    <mergeCell ref="A25:F25"/>
    <mergeCell ref="A24:F24"/>
    <mergeCell ref="A30:F30"/>
    <mergeCell ref="A39:F39"/>
    <mergeCell ref="A40:F40"/>
    <mergeCell ref="A28:F28"/>
    <mergeCell ref="A29:F29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7030A0"/>
    <pageSetUpPr fitToPage="1"/>
  </sheetPr>
  <dimension ref="A1:S201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4.71093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9" width="24.42578125" style="2" customWidth="1"/>
    <col min="10" max="10" width="25.5703125" style="2" customWidth="1"/>
    <col min="11" max="11" width="24.5703125" style="2" customWidth="1"/>
    <col min="12" max="12" width="24.42578125" style="2" customWidth="1"/>
    <col min="13" max="13" width="37.5703125" style="2" customWidth="1"/>
    <col min="14" max="14" width="34.28515625" style="2" customWidth="1"/>
    <col min="15" max="15" width="32.42578125" style="2" customWidth="1"/>
    <col min="16" max="16" width="24.1406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4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17" s="3" customFormat="1" ht="45" customHeight="1" x14ac:dyDescent="0.2">
      <c r="A13" s="764" t="s">
        <v>102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9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9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9" s="3" customFormat="1" ht="30" customHeight="1" x14ac:dyDescent="0.2">
      <c r="A19" s="82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9" s="3" customFormat="1" ht="44.25" customHeight="1" x14ac:dyDescent="0.2">
      <c r="A20" s="82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9" s="3" customFormat="1" ht="91.5" customHeight="1" x14ac:dyDescent="0.2">
      <c r="A21" s="821"/>
      <c r="B21" s="779"/>
      <c r="C21" s="779"/>
      <c r="D21" s="779"/>
      <c r="E21" s="779"/>
      <c r="F21" s="779"/>
      <c r="G21" s="819"/>
      <c r="H21" s="133" t="s">
        <v>11</v>
      </c>
      <c r="I21" s="147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9" s="3" customFormat="1" ht="42" customHeight="1" x14ac:dyDescent="0.2">
      <c r="A22" s="784"/>
      <c r="B22" s="784"/>
      <c r="C22" s="784"/>
      <c r="D22" s="784"/>
      <c r="E22" s="784"/>
      <c r="F22" s="784"/>
      <c r="G22" s="114"/>
      <c r="H22" s="114"/>
      <c r="I22" s="114"/>
      <c r="J22" s="114"/>
      <c r="K22" s="137"/>
      <c r="L22" s="137"/>
      <c r="M22" s="138"/>
      <c r="N22" s="138"/>
      <c r="O22" s="138"/>
      <c r="P22" s="137"/>
      <c r="Q22" s="137"/>
    </row>
    <row r="23" spans="1:19" s="3" customFormat="1" ht="78" customHeight="1" x14ac:dyDescent="0.2">
      <c r="A23" s="784" t="s">
        <v>190</v>
      </c>
      <c r="B23" s="784"/>
      <c r="C23" s="784"/>
      <c r="D23" s="784"/>
      <c r="E23" s="784"/>
      <c r="F23" s="784"/>
      <c r="G23" s="114" t="s">
        <v>28</v>
      </c>
      <c r="H23" s="114">
        <v>590924</v>
      </c>
      <c r="I23" s="114">
        <v>590924</v>
      </c>
      <c r="J23" s="114">
        <v>11116</v>
      </c>
      <c r="K23" s="137">
        <v>1.8811217686199918E-2</v>
      </c>
      <c r="L23" s="137">
        <v>1.8811217686199918E-2</v>
      </c>
      <c r="M23" s="116">
        <v>329370468</v>
      </c>
      <c r="N23" s="116">
        <v>453942767.30000001</v>
      </c>
      <c r="O23" s="116">
        <v>104955997.86</v>
      </c>
      <c r="P23" s="137">
        <v>0.31865637043087908</v>
      </c>
      <c r="Q23" s="137">
        <v>0.23120975907219835</v>
      </c>
    </row>
    <row r="24" spans="1:19" s="3" customFormat="1" ht="42" customHeight="1" x14ac:dyDescent="0.2">
      <c r="A24" s="782"/>
      <c r="B24" s="782"/>
      <c r="C24" s="782"/>
      <c r="D24" s="782"/>
      <c r="E24" s="782"/>
      <c r="F24" s="782"/>
      <c r="G24" s="168"/>
      <c r="H24" s="168"/>
      <c r="I24" s="168"/>
      <c r="J24" s="168"/>
      <c r="K24" s="172"/>
      <c r="L24" s="172"/>
      <c r="M24" s="164"/>
      <c r="N24" s="164"/>
      <c r="O24" s="164"/>
      <c r="P24" s="172"/>
      <c r="Q24" s="172"/>
    </row>
    <row r="25" spans="1:19" s="3" customFormat="1" ht="42" customHeight="1" x14ac:dyDescent="0.2">
      <c r="A25" s="782"/>
      <c r="B25" s="782"/>
      <c r="C25" s="782"/>
      <c r="D25" s="782"/>
      <c r="E25" s="782"/>
      <c r="F25" s="782"/>
      <c r="G25" s="168"/>
      <c r="H25" s="168"/>
      <c r="I25" s="168"/>
      <c r="J25" s="168"/>
      <c r="K25" s="173"/>
      <c r="L25" s="173"/>
      <c r="M25" s="171"/>
      <c r="N25" s="171"/>
      <c r="O25" s="171"/>
      <c r="P25" s="173"/>
      <c r="Q25" s="173"/>
    </row>
    <row r="26" spans="1:19" s="3" customFormat="1" ht="55.5" customHeight="1" x14ac:dyDescent="0.2">
      <c r="A26" s="782" t="s">
        <v>107</v>
      </c>
      <c r="B26" s="782"/>
      <c r="C26" s="782"/>
      <c r="D26" s="782"/>
      <c r="E26" s="782"/>
      <c r="F26" s="782"/>
      <c r="G26" s="168" t="s">
        <v>28</v>
      </c>
      <c r="H26" s="168">
        <v>914</v>
      </c>
      <c r="I26" s="168">
        <v>946</v>
      </c>
      <c r="J26" s="168">
        <v>61</v>
      </c>
      <c r="K26" s="173">
        <v>6.6739606126914666E-2</v>
      </c>
      <c r="L26" s="173">
        <v>6.4482029598308663E-2</v>
      </c>
      <c r="M26" s="170">
        <v>491640683</v>
      </c>
      <c r="N26" s="170">
        <v>589797280.69999993</v>
      </c>
      <c r="O26" s="170">
        <v>291696992.98000002</v>
      </c>
      <c r="P26" s="173">
        <v>0.59331337512603699</v>
      </c>
      <c r="Q26" s="173">
        <v>0.49457161388367188</v>
      </c>
    </row>
    <row r="27" spans="1:19" s="3" customFormat="1" ht="42" customHeight="1" x14ac:dyDescent="0.2">
      <c r="A27" s="782"/>
      <c r="B27" s="782"/>
      <c r="C27" s="782"/>
      <c r="D27" s="782"/>
      <c r="E27" s="782"/>
      <c r="F27" s="782"/>
      <c r="G27" s="168"/>
      <c r="H27" s="168"/>
      <c r="I27" s="168"/>
      <c r="J27" s="168"/>
      <c r="K27" s="173"/>
      <c r="L27" s="173"/>
      <c r="M27" s="171"/>
      <c r="N27" s="171"/>
      <c r="O27" s="171"/>
      <c r="P27" s="173"/>
      <c r="Q27" s="173"/>
    </row>
    <row r="28" spans="1:19" s="3" customFormat="1" ht="84" customHeight="1" x14ac:dyDescent="0.35">
      <c r="A28" s="782" t="s">
        <v>106</v>
      </c>
      <c r="B28" s="782"/>
      <c r="C28" s="782"/>
      <c r="D28" s="782"/>
      <c r="E28" s="782"/>
      <c r="F28" s="782"/>
      <c r="G28" s="168" t="s">
        <v>28</v>
      </c>
      <c r="H28" s="168">
        <v>661301</v>
      </c>
      <c r="I28" s="168">
        <v>892675</v>
      </c>
      <c r="J28" s="168">
        <v>565238</v>
      </c>
      <c r="K28" s="173">
        <v>0.85473634547656818</v>
      </c>
      <c r="L28" s="173">
        <v>0.63319573192931355</v>
      </c>
      <c r="M28" s="227">
        <v>13087385482</v>
      </c>
      <c r="N28" s="227">
        <v>14676991378.269999</v>
      </c>
      <c r="O28" s="227">
        <v>6665476321.9100008</v>
      </c>
      <c r="P28" s="173">
        <v>0.50930541711921751</v>
      </c>
      <c r="Q28" s="173">
        <v>0.45414459613150443</v>
      </c>
      <c r="S28" s="19"/>
    </row>
    <row r="29" spans="1:19" s="3" customFormat="1" ht="42" customHeight="1" x14ac:dyDescent="0.35">
      <c r="A29" s="782"/>
      <c r="B29" s="782"/>
      <c r="C29" s="782"/>
      <c r="D29" s="782"/>
      <c r="E29" s="782"/>
      <c r="F29" s="782"/>
      <c r="G29" s="168"/>
      <c r="H29" s="168"/>
      <c r="I29" s="168"/>
      <c r="J29" s="168"/>
      <c r="K29" s="173"/>
      <c r="L29" s="173"/>
      <c r="M29" s="227"/>
      <c r="N29" s="227"/>
      <c r="O29" s="227"/>
      <c r="P29" s="173"/>
      <c r="Q29" s="173"/>
      <c r="S29" s="19"/>
    </row>
    <row r="30" spans="1:19" s="3" customFormat="1" ht="42" customHeight="1" x14ac:dyDescent="0.2">
      <c r="A30" s="782"/>
      <c r="B30" s="782"/>
      <c r="C30" s="782"/>
      <c r="D30" s="782"/>
      <c r="E30" s="782"/>
      <c r="F30" s="782"/>
      <c r="G30" s="168"/>
      <c r="H30" s="168"/>
      <c r="I30" s="168"/>
      <c r="J30" s="168"/>
      <c r="K30" s="173"/>
      <c r="L30" s="173"/>
      <c r="M30" s="166"/>
      <c r="N30" s="166"/>
      <c r="O30" s="166"/>
      <c r="P30" s="173"/>
      <c r="Q30" s="173"/>
    </row>
    <row r="31" spans="1:19" s="3" customFormat="1" ht="76.5" customHeight="1" x14ac:dyDescent="0.2">
      <c r="A31" s="782" t="s">
        <v>234</v>
      </c>
      <c r="B31" s="782"/>
      <c r="C31" s="782"/>
      <c r="D31" s="782"/>
      <c r="E31" s="782"/>
      <c r="F31" s="782"/>
      <c r="G31" s="168" t="s">
        <v>28</v>
      </c>
      <c r="H31" s="168">
        <v>17854</v>
      </c>
      <c r="I31" s="168">
        <v>17854</v>
      </c>
      <c r="J31" s="168">
        <v>20061</v>
      </c>
      <c r="K31" s="173">
        <v>1.1236137560210597</v>
      </c>
      <c r="L31" s="173">
        <v>1.1236137560210597</v>
      </c>
      <c r="M31" s="227">
        <v>495909946</v>
      </c>
      <c r="N31" s="227">
        <v>534045133.61000001</v>
      </c>
      <c r="O31" s="227">
        <v>226661411.15000007</v>
      </c>
      <c r="P31" s="173">
        <v>0.45706163584385956</v>
      </c>
      <c r="Q31" s="173">
        <v>0.42442369920652678</v>
      </c>
    </row>
    <row r="32" spans="1:19" s="3" customFormat="1" ht="27.75" customHeight="1" x14ac:dyDescent="0.2">
      <c r="A32" s="782"/>
      <c r="B32" s="782"/>
      <c r="C32" s="782"/>
      <c r="D32" s="782"/>
      <c r="E32" s="782"/>
      <c r="F32" s="782"/>
      <c r="G32" s="168"/>
      <c r="H32" s="168"/>
      <c r="I32" s="168"/>
      <c r="J32" s="168"/>
      <c r="K32" s="173"/>
      <c r="L32" s="173"/>
      <c r="M32" s="227"/>
      <c r="N32" s="227"/>
      <c r="O32" s="227"/>
      <c r="P32" s="173"/>
      <c r="Q32" s="173"/>
    </row>
    <row r="33" spans="1:17" s="3" customFormat="1" ht="27.75" customHeight="1" x14ac:dyDescent="0.2">
      <c r="A33" s="782"/>
      <c r="B33" s="782"/>
      <c r="C33" s="782"/>
      <c r="D33" s="782"/>
      <c r="E33" s="782"/>
      <c r="F33" s="782"/>
      <c r="G33" s="168"/>
      <c r="H33" s="168"/>
      <c r="I33" s="168"/>
      <c r="J33" s="168"/>
      <c r="K33" s="173"/>
      <c r="L33" s="173"/>
      <c r="M33" s="227"/>
      <c r="N33" s="227"/>
      <c r="O33" s="227"/>
      <c r="P33" s="173"/>
      <c r="Q33" s="173"/>
    </row>
    <row r="34" spans="1:17" s="3" customFormat="1" ht="64.5" customHeight="1" x14ac:dyDescent="0.2">
      <c r="A34" s="782" t="s">
        <v>109</v>
      </c>
      <c r="B34" s="782"/>
      <c r="C34" s="782"/>
      <c r="D34" s="782"/>
      <c r="E34" s="782"/>
      <c r="F34" s="782"/>
      <c r="G34" s="168" t="s">
        <v>28</v>
      </c>
      <c r="H34" s="168">
        <v>81024</v>
      </c>
      <c r="I34" s="168">
        <v>81024</v>
      </c>
      <c r="J34" s="168">
        <v>13680</v>
      </c>
      <c r="K34" s="173">
        <v>0.16883886255924171</v>
      </c>
      <c r="L34" s="173">
        <v>0.16883886255924171</v>
      </c>
      <c r="M34" s="170">
        <v>587404307</v>
      </c>
      <c r="N34" s="194">
        <v>708205465.74000001</v>
      </c>
      <c r="O34" s="194">
        <v>356447259.34000003</v>
      </c>
      <c r="P34" s="173">
        <v>0.60681757878224074</v>
      </c>
      <c r="Q34" s="173">
        <v>0.50331051733348353</v>
      </c>
    </row>
    <row r="35" spans="1:17" s="3" customFormat="1" ht="42" customHeight="1" x14ac:dyDescent="0.2">
      <c r="A35" s="782"/>
      <c r="B35" s="782"/>
      <c r="C35" s="782"/>
      <c r="D35" s="782"/>
      <c r="E35" s="782"/>
      <c r="F35" s="782"/>
      <c r="G35" s="168"/>
      <c r="H35" s="168"/>
      <c r="I35" s="168"/>
      <c r="J35" s="168"/>
      <c r="K35" s="173"/>
      <c r="L35" s="173"/>
      <c r="M35" s="169"/>
      <c r="N35" s="169"/>
      <c r="O35" s="164"/>
      <c r="P35" s="173"/>
      <c r="Q35" s="173"/>
    </row>
    <row r="36" spans="1:17" s="3" customFormat="1" ht="42" customHeight="1" x14ac:dyDescent="0.2">
      <c r="A36" s="782"/>
      <c r="B36" s="782"/>
      <c r="C36" s="782"/>
      <c r="D36" s="782"/>
      <c r="E36" s="782"/>
      <c r="F36" s="782"/>
      <c r="G36" s="168"/>
      <c r="H36" s="168"/>
      <c r="I36" s="168"/>
      <c r="J36" s="168"/>
      <c r="K36" s="173"/>
      <c r="L36" s="173"/>
      <c r="M36" s="169"/>
      <c r="N36" s="169"/>
      <c r="O36" s="164"/>
      <c r="P36" s="173"/>
      <c r="Q36" s="173"/>
    </row>
    <row r="37" spans="1:17" s="3" customFormat="1" ht="53.25" customHeight="1" x14ac:dyDescent="0.2">
      <c r="A37" s="782" t="s">
        <v>110</v>
      </c>
      <c r="B37" s="782"/>
      <c r="C37" s="782"/>
      <c r="D37" s="782"/>
      <c r="E37" s="782"/>
      <c r="F37" s="782"/>
      <c r="G37" s="168" t="s">
        <v>28</v>
      </c>
      <c r="H37" s="168">
        <v>16518</v>
      </c>
      <c r="I37" s="168">
        <v>16518</v>
      </c>
      <c r="J37" s="168">
        <v>2359</v>
      </c>
      <c r="K37" s="173">
        <v>0.14281389998789198</v>
      </c>
      <c r="L37" s="173">
        <v>0.14281389998789198</v>
      </c>
      <c r="M37" s="170">
        <v>710087346</v>
      </c>
      <c r="N37" s="170">
        <v>774800900.44000006</v>
      </c>
      <c r="O37" s="163">
        <v>364412146.20000005</v>
      </c>
      <c r="P37" s="173">
        <v>0.51319340958936066</v>
      </c>
      <c r="Q37" s="173">
        <v>0.47033004994322386</v>
      </c>
    </row>
    <row r="38" spans="1:17" s="3" customFormat="1" ht="42" customHeight="1" x14ac:dyDescent="0.2">
      <c r="A38" s="805"/>
      <c r="B38" s="805"/>
      <c r="C38" s="805"/>
      <c r="D38" s="805"/>
      <c r="E38" s="805"/>
      <c r="F38" s="805"/>
      <c r="G38" s="168"/>
      <c r="H38" s="168"/>
      <c r="I38" s="168"/>
      <c r="J38" s="168"/>
      <c r="K38" s="173"/>
      <c r="L38" s="173"/>
      <c r="M38" s="171"/>
      <c r="N38" s="171"/>
      <c r="O38" s="171"/>
      <c r="P38" s="173"/>
      <c r="Q38" s="173"/>
    </row>
    <row r="39" spans="1:17" ht="42" customHeight="1" x14ac:dyDescent="0.2">
      <c r="A39" s="782"/>
      <c r="B39" s="782"/>
      <c r="C39" s="782"/>
      <c r="D39" s="782"/>
      <c r="E39" s="782"/>
      <c r="F39" s="782"/>
      <c r="G39" s="168"/>
      <c r="H39" s="168"/>
      <c r="I39" s="168"/>
      <c r="J39" s="168"/>
      <c r="K39" s="172"/>
      <c r="L39" s="172"/>
      <c r="M39" s="169"/>
      <c r="N39" s="169"/>
      <c r="O39" s="164"/>
      <c r="P39" s="172"/>
      <c r="Q39" s="172"/>
    </row>
    <row r="40" spans="1:17" ht="70.5" customHeight="1" x14ac:dyDescent="0.2">
      <c r="A40" s="782" t="s">
        <v>111</v>
      </c>
      <c r="B40" s="782"/>
      <c r="C40" s="782"/>
      <c r="D40" s="782"/>
      <c r="E40" s="782"/>
      <c r="F40" s="782"/>
      <c r="G40" s="168" t="s">
        <v>28</v>
      </c>
      <c r="H40" s="168">
        <v>105</v>
      </c>
      <c r="I40" s="168">
        <v>105</v>
      </c>
      <c r="J40" s="168">
        <v>39</v>
      </c>
      <c r="K40" s="172">
        <v>0.37142857142857144</v>
      </c>
      <c r="L40" s="172">
        <v>0.37142857142857144</v>
      </c>
      <c r="M40" s="170">
        <v>1335732</v>
      </c>
      <c r="N40" s="170">
        <v>1335732</v>
      </c>
      <c r="O40" s="163">
        <v>18255.419999999998</v>
      </c>
      <c r="P40" s="172">
        <v>1.3666978106386609E-2</v>
      </c>
      <c r="Q40" s="172">
        <v>1.3666978106386609E-2</v>
      </c>
    </row>
    <row r="41" spans="1:17" ht="42" customHeight="1" x14ac:dyDescent="0.2">
      <c r="A41" s="782"/>
      <c r="B41" s="782"/>
      <c r="C41" s="782"/>
      <c r="D41" s="782"/>
      <c r="E41" s="782"/>
      <c r="F41" s="782"/>
      <c r="G41" s="168"/>
      <c r="H41" s="168"/>
      <c r="I41" s="168"/>
      <c r="J41" s="168"/>
      <c r="K41" s="172"/>
      <c r="L41" s="172"/>
      <c r="M41" s="169"/>
      <c r="N41" s="169"/>
      <c r="O41" s="164"/>
      <c r="P41" s="172"/>
      <c r="Q41" s="172"/>
    </row>
    <row r="42" spans="1:17" ht="42" customHeight="1" x14ac:dyDescent="0.2">
      <c r="A42" s="782"/>
      <c r="B42" s="782"/>
      <c r="C42" s="782"/>
      <c r="D42" s="782"/>
      <c r="E42" s="782"/>
      <c r="F42" s="782"/>
      <c r="G42" s="168"/>
      <c r="H42" s="168"/>
      <c r="I42" s="168"/>
      <c r="J42" s="168"/>
      <c r="K42" s="172"/>
      <c r="L42" s="172"/>
      <c r="M42" s="169"/>
      <c r="N42" s="169"/>
      <c r="O42" s="164"/>
      <c r="P42" s="172"/>
      <c r="Q42" s="172"/>
    </row>
    <row r="43" spans="1:17" ht="42" customHeight="1" x14ac:dyDescent="0.2">
      <c r="A43" s="808" t="s">
        <v>8</v>
      </c>
      <c r="B43" s="809"/>
      <c r="C43" s="809"/>
      <c r="D43" s="809"/>
      <c r="E43" s="809"/>
      <c r="F43" s="809"/>
      <c r="G43" s="174" t="s">
        <v>28</v>
      </c>
      <c r="H43" s="174">
        <v>1368640</v>
      </c>
      <c r="I43" s="174">
        <v>1600046</v>
      </c>
      <c r="J43" s="174">
        <v>612554</v>
      </c>
      <c r="K43" s="175">
        <v>0.44756400514379235</v>
      </c>
      <c r="L43" s="175">
        <v>0.38283524348674974</v>
      </c>
      <c r="M43" s="176">
        <v>15703133964</v>
      </c>
      <c r="N43" s="176">
        <v>17739118658.059998</v>
      </c>
      <c r="O43" s="176">
        <v>8009668384.8600006</v>
      </c>
      <c r="P43" s="175">
        <v>0.51006814329053385</v>
      </c>
      <c r="Q43" s="332">
        <v>0.45152572341696945</v>
      </c>
    </row>
    <row r="44" spans="1:17" ht="23.25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17" ht="22.5" customHeight="1" x14ac:dyDescent="0.2">
      <c r="A45" s="177" t="s">
        <v>189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</row>
    <row r="46" spans="1:17" ht="23.25" x14ac:dyDescent="0.2">
      <c r="A46" s="180" t="s">
        <v>23</v>
      </c>
      <c r="B46" s="180"/>
      <c r="C46" s="180"/>
      <c r="D46" s="180"/>
      <c r="E46" s="180"/>
      <c r="F46" s="180"/>
      <c r="G46" s="181"/>
      <c r="H46" s="180"/>
      <c r="I46" s="180"/>
      <c r="J46" s="180"/>
      <c r="K46" s="180"/>
      <c r="L46" s="180"/>
      <c r="M46" s="181"/>
      <c r="N46" s="181"/>
      <c r="O46" s="181"/>
      <c r="P46" s="180"/>
      <c r="Q46" s="182" t="s">
        <v>52</v>
      </c>
    </row>
    <row r="47" spans="1:17" ht="23.25" x14ac:dyDescent="0.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93"/>
    </row>
    <row r="48" spans="1:17" ht="27" x14ac:dyDescent="0.2">
      <c r="A48" s="193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266"/>
      <c r="N48" s="266"/>
      <c r="O48" s="266"/>
      <c r="P48" s="193"/>
      <c r="Q48" s="193"/>
    </row>
    <row r="49" spans="1:17" ht="23.25" x14ac:dyDescent="0.35">
      <c r="A49" s="193"/>
      <c r="B49" s="193"/>
      <c r="C49" s="193"/>
      <c r="D49" s="193"/>
      <c r="E49" s="193"/>
      <c r="F49" s="193"/>
      <c r="G49" s="193"/>
      <c r="H49" s="179"/>
      <c r="I49" s="177"/>
      <c r="J49" s="457"/>
      <c r="K49" s="276"/>
      <c r="L49" s="277"/>
      <c r="M49" s="278"/>
      <c r="N49" s="278"/>
      <c r="O49" s="278"/>
      <c r="P49" s="193"/>
      <c r="Q49" s="193"/>
    </row>
    <row r="50" spans="1:17" ht="24.75" customHeight="1" x14ac:dyDescent="0.2">
      <c r="A50" s="193"/>
      <c r="B50" s="193"/>
      <c r="C50" s="193"/>
      <c r="D50" s="193"/>
      <c r="E50" s="193"/>
      <c r="F50" s="193"/>
      <c r="G50" s="193"/>
      <c r="H50" s="179"/>
      <c r="I50" s="177"/>
      <c r="J50" s="177"/>
      <c r="K50" s="193"/>
      <c r="L50" s="193"/>
      <c r="M50" s="225"/>
      <c r="N50" s="225"/>
      <c r="O50" s="225"/>
      <c r="P50" s="193"/>
      <c r="Q50" s="193"/>
    </row>
    <row r="51" spans="1:17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ht="18.75" x14ac:dyDescent="0.2">
      <c r="A54" s="6"/>
      <c r="B54" s="6"/>
      <c r="C54" s="6"/>
      <c r="D54" s="6"/>
      <c r="E54" s="6"/>
      <c r="F54" s="6"/>
      <c r="G54" s="6"/>
      <c r="H54" s="6"/>
      <c r="I54" s="462"/>
      <c r="J54" s="6"/>
      <c r="K54" s="6"/>
      <c r="L54" s="6"/>
      <c r="M54" s="6"/>
      <c r="N54" s="6"/>
      <c r="O54" s="6"/>
      <c r="P54" s="6"/>
      <c r="Q54" s="6"/>
    </row>
    <row r="55" spans="1:17" ht="25.5" x14ac:dyDescent="0.2">
      <c r="A55" s="6"/>
      <c r="B55" s="6"/>
      <c r="C55" s="6"/>
      <c r="D55" s="6"/>
      <c r="E55" s="6"/>
      <c r="F55" s="6"/>
      <c r="G55" s="11"/>
      <c r="H55" s="11"/>
      <c r="I55" s="11"/>
      <c r="J55" s="6"/>
      <c r="K55" s="6"/>
      <c r="L55" s="6"/>
      <c r="M55" s="9"/>
      <c r="N55" s="6"/>
      <c r="O55" s="6"/>
      <c r="P55" s="6"/>
      <c r="Q55" s="6"/>
    </row>
    <row r="56" spans="1:1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</sheetData>
  <mergeCells count="49">
    <mergeCell ref="A29:F29"/>
    <mergeCell ref="A30:F30"/>
    <mergeCell ref="A31:F31"/>
    <mergeCell ref="A43:F43"/>
    <mergeCell ref="A32:F32"/>
    <mergeCell ref="A33:F33"/>
    <mergeCell ref="A34:F34"/>
    <mergeCell ref="A35:F35"/>
    <mergeCell ref="A38:F38"/>
    <mergeCell ref="A39:F39"/>
    <mergeCell ref="A40:F40"/>
    <mergeCell ref="A41:F41"/>
    <mergeCell ref="A42:F42"/>
    <mergeCell ref="A36:F36"/>
    <mergeCell ref="A37:F37"/>
    <mergeCell ref="A22:F22"/>
    <mergeCell ref="A23:F23"/>
    <mergeCell ref="A24:F24"/>
    <mergeCell ref="A25:F25"/>
    <mergeCell ref="A28:F28"/>
    <mergeCell ref="A26:F26"/>
    <mergeCell ref="A27:F27"/>
    <mergeCell ref="A13:B13"/>
    <mergeCell ref="C13:N13"/>
    <mergeCell ref="A16:H16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17:H17"/>
    <mergeCell ref="A1:Q1"/>
    <mergeCell ref="A2:Q2"/>
    <mergeCell ref="A3:Q3"/>
    <mergeCell ref="A4:Q4"/>
    <mergeCell ref="A6:B6"/>
    <mergeCell ref="C6:N6"/>
    <mergeCell ref="A12:B12"/>
    <mergeCell ref="C12:N12"/>
    <mergeCell ref="A7:B7"/>
    <mergeCell ref="C7:N7"/>
    <mergeCell ref="A9:B9"/>
    <mergeCell ref="C9:N9"/>
    <mergeCell ref="A10:B10"/>
    <mergeCell ref="C10:N10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F0"/>
    <pageSetUpPr fitToPage="1"/>
  </sheetPr>
  <dimension ref="A1:V197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3.7109375" style="2" customWidth="1"/>
    <col min="14" max="14" width="27.5703125" style="2" customWidth="1"/>
    <col min="15" max="15" width="25.7109375" style="2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13.85546875" style="2" bestFit="1" customWidth="1"/>
    <col min="20" max="20" width="23.28515625" style="2" bestFit="1" customWidth="1"/>
    <col min="21" max="21" width="32.5703125" style="2" bestFit="1" customWidth="1"/>
    <col min="22" max="22" width="29.285156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1</v>
      </c>
      <c r="B13" s="764"/>
      <c r="C13" s="764" t="s">
        <v>103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87.7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15" customHeight="1" x14ac:dyDescent="0.5">
      <c r="A22" s="487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9.75" customHeight="1" x14ac:dyDescent="0.2">
      <c r="A23" s="489"/>
      <c r="B23" s="829"/>
      <c r="C23" s="830"/>
      <c r="D23" s="830"/>
      <c r="E23" s="830"/>
      <c r="F23" s="831"/>
      <c r="G23" s="168"/>
      <c r="H23" s="163"/>
      <c r="I23" s="163"/>
      <c r="J23" s="163"/>
      <c r="K23" s="187"/>
      <c r="L23" s="187"/>
      <c r="M23" s="194"/>
      <c r="N23" s="194"/>
      <c r="O23" s="194"/>
      <c r="P23" s="187"/>
      <c r="Q23" s="187"/>
      <c r="R23" s="11"/>
      <c r="S23" s="11"/>
      <c r="T23" s="11"/>
      <c r="U23" s="11"/>
      <c r="V23" s="11"/>
    </row>
    <row r="24" spans="1:22" s="3" customFormat="1" ht="48.75" customHeight="1" x14ac:dyDescent="0.35">
      <c r="A24" s="488">
        <v>40</v>
      </c>
      <c r="B24" s="785" t="s">
        <v>263</v>
      </c>
      <c r="C24" s="834"/>
      <c r="D24" s="834"/>
      <c r="E24" s="834"/>
      <c r="F24" s="834"/>
      <c r="G24" s="184" t="str">
        <f>+G25</f>
        <v>Beca-Otorgar</v>
      </c>
      <c r="H24" s="189">
        <v>5008</v>
      </c>
      <c r="I24" s="189">
        <v>5008</v>
      </c>
      <c r="J24" s="189">
        <v>0</v>
      </c>
      <c r="K24" s="185">
        <v>0</v>
      </c>
      <c r="L24" s="185">
        <v>0</v>
      </c>
      <c r="M24" s="188">
        <v>40000000</v>
      </c>
      <c r="N24" s="188">
        <v>40000000</v>
      </c>
      <c r="O24" s="188">
        <v>0</v>
      </c>
      <c r="P24" s="185">
        <v>0</v>
      </c>
      <c r="Q24" s="185">
        <v>0</v>
      </c>
      <c r="R24" s="11"/>
      <c r="S24" s="11"/>
      <c r="T24" s="11"/>
      <c r="U24" s="11"/>
      <c r="V24" s="11"/>
    </row>
    <row r="25" spans="1:22" s="3" customFormat="1" ht="51.75" customHeight="1" x14ac:dyDescent="0.2">
      <c r="A25" s="488">
        <v>110</v>
      </c>
      <c r="B25" s="798" t="s">
        <v>73</v>
      </c>
      <c r="C25" s="798"/>
      <c r="D25" s="798"/>
      <c r="E25" s="798"/>
      <c r="F25" s="798"/>
      <c r="G25" s="248" t="str">
        <f>G26</f>
        <v>Beca-Otorgar</v>
      </c>
      <c r="H25" s="189">
        <v>5008</v>
      </c>
      <c r="I25" s="189">
        <v>5008</v>
      </c>
      <c r="J25" s="189">
        <v>0</v>
      </c>
      <c r="K25" s="185">
        <v>0</v>
      </c>
      <c r="L25" s="185">
        <v>0</v>
      </c>
      <c r="M25" s="190">
        <v>40000000</v>
      </c>
      <c r="N25" s="190">
        <v>40000000</v>
      </c>
      <c r="O25" s="190">
        <v>0</v>
      </c>
      <c r="P25" s="185">
        <v>0</v>
      </c>
      <c r="Q25" s="185">
        <v>0</v>
      </c>
      <c r="R25" s="11"/>
      <c r="S25" s="11"/>
      <c r="T25" s="11"/>
      <c r="U25" s="11"/>
      <c r="V25" s="11"/>
    </row>
    <row r="26" spans="1:22" s="3" customFormat="1" ht="57" customHeight="1" x14ac:dyDescent="0.2">
      <c r="A26" s="489">
        <v>1</v>
      </c>
      <c r="B26" s="790" t="s">
        <v>264</v>
      </c>
      <c r="C26" s="790"/>
      <c r="D26" s="790"/>
      <c r="E26" s="790"/>
      <c r="F26" s="790"/>
      <c r="G26" s="232" t="s">
        <v>51</v>
      </c>
      <c r="H26" s="163">
        <v>2457</v>
      </c>
      <c r="I26" s="163">
        <v>2457</v>
      </c>
      <c r="J26" s="163" t="s">
        <v>188</v>
      </c>
      <c r="K26" s="187">
        <v>0</v>
      </c>
      <c r="L26" s="187">
        <v>0</v>
      </c>
      <c r="M26" s="170">
        <v>20000000</v>
      </c>
      <c r="N26" s="170">
        <v>20000000</v>
      </c>
      <c r="O26" s="170">
        <v>0</v>
      </c>
      <c r="P26" s="187">
        <v>0</v>
      </c>
      <c r="Q26" s="187">
        <v>0</v>
      </c>
      <c r="R26" s="11"/>
      <c r="S26" s="11"/>
      <c r="T26" s="11"/>
      <c r="U26" s="11"/>
      <c r="V26" s="11"/>
    </row>
    <row r="27" spans="1:22" s="3" customFormat="1" ht="51" customHeight="1" x14ac:dyDescent="0.2">
      <c r="A27" s="489">
        <v>2</v>
      </c>
      <c r="B27" s="757" t="s">
        <v>265</v>
      </c>
      <c r="C27" s="758"/>
      <c r="D27" s="758"/>
      <c r="E27" s="758"/>
      <c r="F27" s="759"/>
      <c r="G27" s="232" t="s">
        <v>51</v>
      </c>
      <c r="H27" s="163">
        <v>2551</v>
      </c>
      <c r="I27" s="163">
        <v>2551</v>
      </c>
      <c r="J27" s="163" t="s">
        <v>188</v>
      </c>
      <c r="K27" s="187">
        <v>0</v>
      </c>
      <c r="L27" s="187">
        <v>0</v>
      </c>
      <c r="M27" s="170">
        <v>20000000</v>
      </c>
      <c r="N27" s="170">
        <v>20000000</v>
      </c>
      <c r="O27" s="170">
        <v>0</v>
      </c>
      <c r="P27" s="187">
        <v>0</v>
      </c>
      <c r="Q27" s="187">
        <v>0</v>
      </c>
      <c r="R27" s="11"/>
      <c r="S27" s="11"/>
      <c r="T27" s="11"/>
      <c r="U27" s="11"/>
      <c r="V27" s="11"/>
    </row>
    <row r="28" spans="1:22" s="3" customFormat="1" ht="47.25" customHeight="1" x14ac:dyDescent="0.2">
      <c r="A28" s="489">
        <v>3</v>
      </c>
      <c r="B28" s="757" t="s">
        <v>552</v>
      </c>
      <c r="C28" s="758"/>
      <c r="D28" s="758"/>
      <c r="E28" s="758"/>
      <c r="F28" s="759"/>
      <c r="G28" s="232" t="s">
        <v>51</v>
      </c>
      <c r="H28" s="163" t="s">
        <v>188</v>
      </c>
      <c r="I28" s="163" t="s">
        <v>188</v>
      </c>
      <c r="J28" s="163" t="s">
        <v>188</v>
      </c>
      <c r="K28" s="187">
        <v>0</v>
      </c>
      <c r="L28" s="187">
        <v>0</v>
      </c>
      <c r="M28" s="170" t="s">
        <v>333</v>
      </c>
      <c r="N28" s="170" t="s">
        <v>333</v>
      </c>
      <c r="O28" s="170" t="s">
        <v>333</v>
      </c>
      <c r="P28" s="187" t="s">
        <v>333</v>
      </c>
      <c r="Q28" s="187" t="s">
        <v>333</v>
      </c>
      <c r="R28" s="11"/>
      <c r="S28" s="11"/>
      <c r="T28" s="11"/>
      <c r="U28" s="11"/>
      <c r="V28" s="11"/>
    </row>
    <row r="29" spans="1:22" s="12" customFormat="1" ht="78.75" customHeight="1" x14ac:dyDescent="0.2">
      <c r="A29" s="489"/>
      <c r="B29" s="835"/>
      <c r="C29" s="835"/>
      <c r="D29" s="835"/>
      <c r="E29" s="835"/>
      <c r="F29" s="835"/>
      <c r="G29" s="232"/>
      <c r="H29" s="163"/>
      <c r="I29" s="163"/>
      <c r="J29" s="163"/>
      <c r="K29" s="185"/>
      <c r="L29" s="185"/>
      <c r="M29" s="170"/>
      <c r="N29" s="170"/>
      <c r="O29" s="170"/>
      <c r="P29" s="185"/>
      <c r="Q29" s="185"/>
    </row>
    <row r="30" spans="1:22" s="3" customFormat="1" ht="45.75" customHeight="1" x14ac:dyDescent="0.35">
      <c r="A30" s="488">
        <v>41</v>
      </c>
      <c r="B30" s="785" t="s">
        <v>112</v>
      </c>
      <c r="C30" s="834"/>
      <c r="D30" s="834"/>
      <c r="E30" s="834"/>
      <c r="F30" s="834"/>
      <c r="G30" s="184" t="str">
        <f>+G31</f>
        <v>Apoyo-Otorgar</v>
      </c>
      <c r="H30" s="189">
        <v>1513</v>
      </c>
      <c r="I30" s="189">
        <v>1513</v>
      </c>
      <c r="J30" s="189">
        <v>1503</v>
      </c>
      <c r="K30" s="185">
        <v>0.9933906146728354</v>
      </c>
      <c r="L30" s="185">
        <v>0.9933906146728354</v>
      </c>
      <c r="M30" s="188">
        <v>29655648</v>
      </c>
      <c r="N30" s="188">
        <v>127898633.64</v>
      </c>
      <c r="O30" s="188">
        <v>76884850</v>
      </c>
      <c r="P30" s="185">
        <v>2.592587084928982</v>
      </c>
      <c r="Q30" s="185">
        <v>0.60113894739806228</v>
      </c>
    </row>
    <row r="31" spans="1:22" s="3" customFormat="1" ht="50.25" customHeight="1" x14ac:dyDescent="0.2">
      <c r="A31" s="488">
        <v>110</v>
      </c>
      <c r="B31" s="798" t="s">
        <v>73</v>
      </c>
      <c r="C31" s="798"/>
      <c r="D31" s="798"/>
      <c r="E31" s="798"/>
      <c r="F31" s="798"/>
      <c r="G31" s="248" t="str">
        <f>G32</f>
        <v>Apoyo-Otorgar</v>
      </c>
      <c r="H31" s="189">
        <v>1513</v>
      </c>
      <c r="I31" s="189">
        <v>1513</v>
      </c>
      <c r="J31" s="189">
        <v>1503</v>
      </c>
      <c r="K31" s="185">
        <v>0.9933906146728354</v>
      </c>
      <c r="L31" s="185">
        <v>0.9933906146728354</v>
      </c>
      <c r="M31" s="190">
        <v>29655648</v>
      </c>
      <c r="N31" s="190">
        <v>127898633.64</v>
      </c>
      <c r="O31" s="190">
        <v>76884850</v>
      </c>
      <c r="P31" s="185">
        <v>2.592587084928982</v>
      </c>
      <c r="Q31" s="185">
        <v>0.60113894739806228</v>
      </c>
    </row>
    <row r="32" spans="1:22" s="3" customFormat="1" ht="48" customHeight="1" x14ac:dyDescent="0.2">
      <c r="A32" s="490">
        <v>1</v>
      </c>
      <c r="B32" s="790" t="s">
        <v>266</v>
      </c>
      <c r="C32" s="790"/>
      <c r="D32" s="790"/>
      <c r="E32" s="790"/>
      <c r="F32" s="790"/>
      <c r="G32" s="232" t="s">
        <v>39</v>
      </c>
      <c r="H32" s="163">
        <v>1473</v>
      </c>
      <c r="I32" s="163">
        <v>1473</v>
      </c>
      <c r="J32" s="163">
        <v>1462</v>
      </c>
      <c r="K32" s="187">
        <v>0.99253224711473187</v>
      </c>
      <c r="L32" s="187">
        <v>0.99253224711473187</v>
      </c>
      <c r="M32" s="170">
        <v>29655648</v>
      </c>
      <c r="N32" s="170">
        <v>127789750</v>
      </c>
      <c r="O32" s="170">
        <v>76884850</v>
      </c>
      <c r="P32" s="187">
        <v>2.592587084928982</v>
      </c>
      <c r="Q32" s="187">
        <v>0.6016511496422835</v>
      </c>
    </row>
    <row r="33" spans="1:17" s="12" customFormat="1" ht="44.25" customHeight="1" x14ac:dyDescent="0.2">
      <c r="A33" s="490">
        <v>2</v>
      </c>
      <c r="B33" s="825" t="s">
        <v>553</v>
      </c>
      <c r="C33" s="826"/>
      <c r="D33" s="826"/>
      <c r="E33" s="826"/>
      <c r="F33" s="827"/>
      <c r="G33" s="232" t="s">
        <v>39</v>
      </c>
      <c r="H33" s="163">
        <v>40</v>
      </c>
      <c r="I33" s="163">
        <v>40</v>
      </c>
      <c r="J33" s="163">
        <v>41</v>
      </c>
      <c r="K33" s="187">
        <v>1.0249999999999999</v>
      </c>
      <c r="L33" s="187">
        <v>1.0249999999999999</v>
      </c>
      <c r="M33" s="170">
        <v>0</v>
      </c>
      <c r="N33" s="170">
        <v>108883.64</v>
      </c>
      <c r="O33" s="170">
        <v>0</v>
      </c>
      <c r="P33" s="187">
        <v>0</v>
      </c>
      <c r="Q33" s="187">
        <v>0</v>
      </c>
    </row>
    <row r="34" spans="1:17" s="3" customFormat="1" ht="38.25" customHeight="1" x14ac:dyDescent="0.2">
      <c r="A34" s="490"/>
      <c r="B34" s="782"/>
      <c r="C34" s="782"/>
      <c r="D34" s="782"/>
      <c r="E34" s="782"/>
      <c r="F34" s="782"/>
      <c r="G34" s="232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45" customHeight="1" x14ac:dyDescent="0.2">
      <c r="A35" s="489"/>
      <c r="B35" s="790"/>
      <c r="C35" s="790"/>
      <c r="D35" s="790"/>
      <c r="E35" s="790"/>
      <c r="F35" s="790"/>
      <c r="G35" s="168"/>
      <c r="H35" s="170"/>
      <c r="I35" s="170"/>
      <c r="J35" s="170"/>
      <c r="K35" s="170"/>
      <c r="L35" s="170"/>
      <c r="M35" s="170"/>
      <c r="N35" s="170"/>
      <c r="O35" s="170"/>
      <c r="P35" s="187"/>
      <c r="Q35" s="187"/>
    </row>
    <row r="36" spans="1:17" s="3" customFormat="1" ht="36" customHeight="1" x14ac:dyDescent="0.2">
      <c r="A36" s="836" t="s">
        <v>114</v>
      </c>
      <c r="B36" s="837"/>
      <c r="C36" s="837"/>
      <c r="D36" s="837"/>
      <c r="E36" s="837"/>
      <c r="F36" s="837"/>
      <c r="G36" s="174" t="s">
        <v>28</v>
      </c>
      <c r="H36" s="174">
        <v>6521</v>
      </c>
      <c r="I36" s="174">
        <v>6521</v>
      </c>
      <c r="J36" s="174">
        <v>1503</v>
      </c>
      <c r="K36" s="191">
        <v>0.23048612176046618</v>
      </c>
      <c r="L36" s="191">
        <v>0.23048612176046618</v>
      </c>
      <c r="M36" s="249">
        <v>69655648</v>
      </c>
      <c r="N36" s="249">
        <v>167898633.63999999</v>
      </c>
      <c r="O36" s="249">
        <v>76884850</v>
      </c>
      <c r="P36" s="191">
        <v>1.1037848646530428</v>
      </c>
      <c r="Q36" s="333">
        <v>0.45792421494538615</v>
      </c>
    </row>
    <row r="37" spans="1:17" s="3" customFormat="1" ht="21" customHeight="1" x14ac:dyDescent="0.2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</row>
    <row r="38" spans="1:17" s="3" customFormat="1" ht="30" customHeight="1" x14ac:dyDescent="0.2">
      <c r="A38" s="177" t="s">
        <v>189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</row>
    <row r="39" spans="1:17" s="3" customFormat="1" ht="29.25" customHeight="1" x14ac:dyDescent="0.2">
      <c r="A39" s="180" t="s">
        <v>23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82" t="s">
        <v>52</v>
      </c>
    </row>
    <row r="40" spans="1:17" ht="30" customHeight="1" x14ac:dyDescent="0.2">
      <c r="A40" s="824" t="s">
        <v>739</v>
      </c>
      <c r="B40" s="824"/>
      <c r="C40" s="824"/>
      <c r="D40" s="824"/>
      <c r="E40" s="824"/>
      <c r="F40" s="824"/>
      <c r="G40" s="824"/>
      <c r="H40" s="824"/>
      <c r="I40" s="824"/>
      <c r="J40" s="824"/>
      <c r="K40" s="824"/>
      <c r="L40" s="824"/>
      <c r="M40" s="824"/>
      <c r="N40" s="824"/>
      <c r="O40" s="824"/>
      <c r="P40" s="824"/>
      <c r="Q40" s="824"/>
    </row>
    <row r="41" spans="1:17" ht="28.5" customHeight="1" x14ac:dyDescent="0.2">
      <c r="A41" s="824" t="s">
        <v>740</v>
      </c>
      <c r="B41" s="824"/>
      <c r="C41" s="824"/>
      <c r="D41" s="824"/>
      <c r="E41" s="824"/>
      <c r="F41" s="824"/>
      <c r="G41" s="824"/>
      <c r="H41" s="824"/>
      <c r="I41" s="824"/>
      <c r="J41" s="824"/>
      <c r="K41" s="824"/>
      <c r="L41" s="824"/>
      <c r="M41" s="824"/>
      <c r="N41" s="824"/>
      <c r="O41" s="824"/>
      <c r="P41" s="824"/>
      <c r="Q41" s="824"/>
    </row>
    <row r="42" spans="1:17" ht="21" customHeight="1" x14ac:dyDescent="0.2">
      <c r="A42" s="828"/>
      <c r="B42" s="828"/>
      <c r="C42" s="828"/>
      <c r="D42" s="828"/>
      <c r="E42" s="828"/>
      <c r="F42" s="828"/>
      <c r="G42" s="828"/>
      <c r="H42" s="828"/>
      <c r="I42" s="828"/>
      <c r="J42" s="828"/>
      <c r="K42" s="454"/>
      <c r="L42" s="454"/>
      <c r="M42" s="454"/>
      <c r="N42" s="454"/>
      <c r="O42" s="454"/>
      <c r="P42" s="454"/>
      <c r="Q42" s="454"/>
    </row>
    <row r="43" spans="1:17" ht="21" customHeight="1" x14ac:dyDescent="0.2">
      <c r="A43" s="824"/>
      <c r="B43" s="824"/>
      <c r="C43" s="824"/>
      <c r="D43" s="824"/>
      <c r="E43" s="824"/>
      <c r="F43" s="824"/>
      <c r="G43" s="824"/>
      <c r="H43" s="824"/>
      <c r="I43" s="824"/>
      <c r="J43" s="824"/>
      <c r="K43" s="824"/>
      <c r="L43" s="824"/>
      <c r="M43" s="824"/>
      <c r="N43" s="824"/>
      <c r="O43" s="824"/>
      <c r="P43" s="824"/>
      <c r="Q43" s="824"/>
    </row>
    <row r="44" spans="1:17" ht="22.5" customHeight="1" x14ac:dyDescent="0.2">
      <c r="A44" s="824"/>
      <c r="B44" s="824"/>
      <c r="C44" s="824"/>
      <c r="D44" s="824"/>
      <c r="E44" s="824"/>
      <c r="F44" s="824"/>
      <c r="G44" s="824"/>
      <c r="H44" s="824"/>
      <c r="I44" s="824"/>
      <c r="J44" s="824"/>
      <c r="K44" s="824"/>
      <c r="L44" s="824"/>
      <c r="M44" s="824"/>
      <c r="N44" s="824"/>
      <c r="O44" s="824"/>
      <c r="P44" s="824"/>
      <c r="Q44" s="824"/>
    </row>
    <row r="45" spans="1:17" ht="22.9" customHeight="1" x14ac:dyDescent="0.2">
      <c r="A45" s="177"/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</row>
    <row r="46" spans="1:17" ht="23.25" customHeight="1" x14ac:dyDescent="0.2"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</row>
    <row r="47" spans="1:17" ht="23.25" x14ac:dyDescent="0.3">
      <c r="B47" s="193"/>
      <c r="C47" s="193"/>
      <c r="D47" s="193"/>
      <c r="E47" s="193"/>
      <c r="F47" s="193"/>
      <c r="G47" s="193"/>
      <c r="H47" s="193"/>
      <c r="I47" s="193"/>
      <c r="J47" s="526"/>
      <c r="P47" s="283"/>
      <c r="Q47" s="193"/>
    </row>
    <row r="48" spans="1:17" ht="23.25" x14ac:dyDescent="0.35">
      <c r="A48" s="193"/>
      <c r="B48" s="193"/>
      <c r="C48" s="193"/>
      <c r="D48" s="193"/>
      <c r="E48" s="193"/>
      <c r="F48" s="193"/>
      <c r="G48" s="193"/>
      <c r="H48" s="193"/>
      <c r="I48" s="193"/>
      <c r="K48" s="320"/>
      <c r="L48" s="321"/>
      <c r="M48" s="290"/>
      <c r="N48" s="291"/>
      <c r="O48" s="291"/>
      <c r="P48" s="283"/>
      <c r="Q48" s="193"/>
    </row>
    <row r="49" spans="1:17" ht="25.5" x14ac:dyDescent="0.3">
      <c r="A49" s="193"/>
      <c r="B49" s="193"/>
      <c r="C49" s="193"/>
      <c r="D49" s="193"/>
      <c r="E49" s="193"/>
      <c r="F49" s="193"/>
      <c r="G49" s="193"/>
      <c r="H49" s="665"/>
      <c r="I49" s="237"/>
      <c r="J49" s="455"/>
      <c r="M49" s="9"/>
      <c r="N49" s="3"/>
      <c r="O49" s="3"/>
      <c r="P49" s="283"/>
      <c r="Q49" s="193"/>
    </row>
    <row r="50" spans="1:17" ht="26.25" customHeight="1" x14ac:dyDescent="0.3">
      <c r="A50" s="223"/>
      <c r="B50" s="211"/>
      <c r="C50" s="211"/>
      <c r="D50" s="211"/>
      <c r="E50" s="211"/>
      <c r="F50" s="211"/>
      <c r="G50" s="211"/>
      <c r="H50" s="459"/>
      <c r="I50" s="211"/>
      <c r="J50" s="9"/>
      <c r="P50" s="283"/>
      <c r="Q50" s="223"/>
    </row>
    <row r="51" spans="1:17" ht="24.75" customHeight="1" x14ac:dyDescent="0.35">
      <c r="A51" s="6"/>
      <c r="B51" s="108"/>
      <c r="C51" s="108"/>
      <c r="D51" s="108"/>
      <c r="E51" s="108"/>
      <c r="F51" s="108"/>
      <c r="G51" s="108"/>
      <c r="H51" s="108"/>
      <c r="I51" s="108"/>
      <c r="J51" s="226"/>
      <c r="K51" s="288"/>
      <c r="L51" s="289"/>
      <c r="M51" s="290"/>
      <c r="N51" s="291"/>
      <c r="O51" s="291"/>
      <c r="P51" s="278"/>
      <c r="Q51" s="6"/>
    </row>
    <row r="52" spans="1:17" ht="24.75" customHeight="1" x14ac:dyDescent="0.35">
      <c r="A52" s="18"/>
      <c r="B52" s="108"/>
      <c r="C52" s="108"/>
      <c r="D52" s="108"/>
      <c r="E52" s="108"/>
      <c r="F52" s="108"/>
      <c r="G52" s="108"/>
      <c r="H52" s="108"/>
      <c r="I52" s="108"/>
      <c r="J52" s="12"/>
      <c r="K52" s="292"/>
      <c r="L52" s="293"/>
      <c r="M52" s="290"/>
      <c r="N52" s="291"/>
      <c r="O52" s="291"/>
      <c r="P52" s="283"/>
      <c r="Q52" s="6"/>
    </row>
    <row r="53" spans="1:17" ht="24" customHeight="1" x14ac:dyDescent="0.35">
      <c r="A53" s="18"/>
      <c r="B53" s="108"/>
      <c r="C53" s="108"/>
      <c r="D53" s="108"/>
      <c r="E53" s="108"/>
      <c r="F53" s="108"/>
      <c r="G53" s="108"/>
      <c r="H53" s="108"/>
      <c r="I53" s="107"/>
      <c r="J53" s="18"/>
      <c r="K53" s="286"/>
      <c r="L53" s="287"/>
      <c r="M53" s="284"/>
      <c r="N53" s="285"/>
      <c r="O53" s="285"/>
      <c r="P53" s="283"/>
      <c r="Q53" s="6"/>
    </row>
    <row r="54" spans="1:17" ht="23.25" x14ac:dyDescent="0.35">
      <c r="A54" s="18"/>
      <c r="B54" s="108"/>
      <c r="C54" s="108"/>
      <c r="D54" s="108"/>
      <c r="E54" s="108"/>
      <c r="F54" s="108"/>
      <c r="G54" s="108"/>
      <c r="H54" s="108"/>
      <c r="I54" s="107"/>
      <c r="J54" s="18"/>
      <c r="K54" s="322"/>
      <c r="L54" s="323"/>
      <c r="M54" s="284"/>
      <c r="N54" s="285"/>
      <c r="O54" s="285"/>
      <c r="P54" s="278"/>
      <c r="Q54" s="6"/>
    </row>
    <row r="55" spans="1:17" ht="23.25" x14ac:dyDescent="0.35">
      <c r="A55" s="18"/>
      <c r="B55" s="18"/>
      <c r="C55" s="18"/>
      <c r="D55" s="525"/>
      <c r="E55" s="18"/>
      <c r="F55" s="18"/>
      <c r="G55" s="18"/>
      <c r="H55" s="18"/>
      <c r="I55" s="18"/>
      <c r="J55" s="18"/>
      <c r="K55" s="292"/>
      <c r="L55" s="293"/>
      <c r="M55" s="290"/>
      <c r="N55" s="291"/>
      <c r="O55" s="291"/>
      <c r="P55" s="283"/>
      <c r="Q55" s="6"/>
    </row>
    <row r="56" spans="1:17" ht="23.25" x14ac:dyDescent="0.35">
      <c r="A56" s="18"/>
      <c r="B56" s="18"/>
      <c r="C56" s="18"/>
      <c r="D56" s="18"/>
      <c r="E56" s="18"/>
      <c r="F56" s="18"/>
      <c r="G56" s="18"/>
      <c r="H56" s="18"/>
      <c r="I56" s="18"/>
      <c r="J56" s="99"/>
      <c r="K56" s="320"/>
      <c r="L56" s="321"/>
      <c r="M56" s="290"/>
      <c r="N56" s="291"/>
      <c r="O56" s="291"/>
      <c r="P56" s="283"/>
      <c r="Q56" s="6"/>
    </row>
    <row r="57" spans="1:17" ht="23.25" x14ac:dyDescent="0.35">
      <c r="A57" s="18"/>
      <c r="B57" s="18"/>
      <c r="C57" s="18"/>
      <c r="D57" s="18"/>
      <c r="E57" s="18"/>
      <c r="F57" s="18"/>
      <c r="G57" s="18"/>
      <c r="H57" s="18"/>
      <c r="I57" s="18"/>
      <c r="J57" s="99"/>
      <c r="K57" s="322"/>
      <c r="L57" s="323"/>
      <c r="M57" s="284"/>
      <c r="N57" s="285"/>
      <c r="O57" s="285"/>
      <c r="P57" s="278"/>
      <c r="Q57" s="64"/>
    </row>
    <row r="58" spans="1:17" ht="23.25" x14ac:dyDescent="0.35">
      <c r="A58" s="6"/>
      <c r="B58" s="6"/>
      <c r="C58" s="18"/>
      <c r="D58" s="18"/>
      <c r="E58" s="18"/>
      <c r="F58" s="18"/>
      <c r="G58" s="18"/>
      <c r="H58" s="18"/>
      <c r="I58" s="18"/>
      <c r="J58" s="18"/>
      <c r="K58" s="343"/>
      <c r="L58" s="344"/>
      <c r="M58" s="284"/>
      <c r="N58" s="285"/>
      <c r="O58" s="285"/>
      <c r="P58" s="278"/>
      <c r="Q58" s="56"/>
    </row>
    <row r="59" spans="1:17" ht="28.5" x14ac:dyDescent="0.45">
      <c r="A59" s="6"/>
      <c r="B59" s="6"/>
      <c r="C59" s="75"/>
      <c r="D59" s="75"/>
      <c r="E59" s="75"/>
      <c r="F59" s="75"/>
      <c r="G59" s="75"/>
      <c r="H59" s="75"/>
      <c r="I59" s="75"/>
      <c r="J59" s="18"/>
      <c r="K59" s="286"/>
      <c r="L59" s="287"/>
      <c r="M59" s="284"/>
      <c r="N59" s="285"/>
      <c r="O59" s="285"/>
      <c r="P59" s="688"/>
      <c r="Q59" s="56"/>
    </row>
    <row r="60" spans="1:17" ht="23.25" x14ac:dyDescent="0.35">
      <c r="A60" s="6"/>
      <c r="B60" s="6"/>
      <c r="C60" s="41"/>
      <c r="D60" s="41"/>
      <c r="E60" s="41"/>
      <c r="F60" s="41"/>
      <c r="G60" s="41"/>
      <c r="H60" s="41"/>
      <c r="I60" s="41"/>
      <c r="J60" s="99"/>
      <c r="K60" s="99"/>
      <c r="L60" s="474"/>
      <c r="M60" s="100"/>
      <c r="N60" s="92"/>
      <c r="O60" s="91"/>
      <c r="P60" s="689"/>
      <c r="Q60" s="56"/>
    </row>
    <row r="61" spans="1:17" ht="23.25" x14ac:dyDescent="0.35">
      <c r="A61" s="6"/>
      <c r="B61" s="6"/>
      <c r="C61" s="41"/>
      <c r="D61" s="41"/>
      <c r="E61" s="41"/>
      <c r="F61" s="41"/>
      <c r="G61" s="41"/>
      <c r="H61" s="41"/>
      <c r="I61" s="41"/>
      <c r="J61" s="12"/>
      <c r="K61" s="12"/>
      <c r="L61" s="690"/>
      <c r="M61" s="100"/>
      <c r="N61" s="93"/>
      <c r="O61" s="91"/>
      <c r="P61" s="97"/>
      <c r="Q61" s="57"/>
    </row>
    <row r="62" spans="1:17" ht="20.25" x14ac:dyDescent="0.3">
      <c r="A62" s="39"/>
      <c r="B62" s="39"/>
      <c r="C62" s="41"/>
      <c r="D62" s="41"/>
      <c r="E62" s="41"/>
      <c r="F62" s="41"/>
      <c r="G62" s="41"/>
      <c r="H62" s="41"/>
      <c r="I62" s="41"/>
      <c r="J62" s="66"/>
      <c r="K62" s="66"/>
      <c r="L62" s="469"/>
      <c r="M62" s="46"/>
      <c r="N62" s="46"/>
      <c r="O62" s="46"/>
      <c r="P62" s="41"/>
    </row>
    <row r="63" spans="1:17" ht="20.25" x14ac:dyDescent="0.3">
      <c r="A63" s="39"/>
      <c r="B63" s="39"/>
      <c r="C63" s="41"/>
      <c r="D63" s="41"/>
      <c r="E63" s="41"/>
      <c r="F63" s="41"/>
      <c r="G63" s="41"/>
      <c r="H63" s="41"/>
      <c r="I63" s="41"/>
      <c r="J63" s="41"/>
      <c r="K63" s="41"/>
      <c r="L63" s="35"/>
      <c r="M63" s="34"/>
      <c r="N63" s="34"/>
      <c r="O63" s="34"/>
      <c r="P63" s="41"/>
    </row>
    <row r="64" spans="1:17" ht="20.25" x14ac:dyDescent="0.3">
      <c r="A64" s="39"/>
      <c r="B64" s="39"/>
      <c r="C64" s="39"/>
      <c r="D64" s="358"/>
      <c r="E64" s="358"/>
      <c r="F64" s="358"/>
      <c r="G64" s="358"/>
      <c r="H64" s="358"/>
      <c r="I64" s="358"/>
      <c r="J64" s="359"/>
      <c r="K64" s="359"/>
      <c r="L64" s="36"/>
      <c r="M64" s="34"/>
      <c r="N64" s="34"/>
      <c r="O64" s="34"/>
      <c r="P64" s="41"/>
    </row>
    <row r="65" spans="1:17" ht="20.25" x14ac:dyDescent="0.3">
      <c r="A65" s="39"/>
      <c r="B65" s="39"/>
      <c r="C65" s="39"/>
      <c r="D65" s="39"/>
      <c r="E65" s="39"/>
      <c r="F65" s="39"/>
      <c r="G65" s="39"/>
      <c r="H65" s="39"/>
      <c r="I65" s="39"/>
      <c r="J65" s="41"/>
      <c r="K65" s="41"/>
      <c r="L65" s="37"/>
      <c r="M65" s="34"/>
      <c r="N65" s="34"/>
      <c r="O65" s="34"/>
      <c r="P65" s="41"/>
    </row>
    <row r="66" spans="1:17" ht="23.25" x14ac:dyDescent="0.3">
      <c r="A66" s="39"/>
      <c r="B66" s="39"/>
      <c r="C66" s="39"/>
      <c r="D66" s="39"/>
      <c r="E66" s="39"/>
      <c r="F66" s="39"/>
      <c r="G66" s="39"/>
      <c r="H66" s="39"/>
      <c r="I66" s="39"/>
      <c r="J66" s="41"/>
      <c r="K66" s="41"/>
      <c r="L66" s="38"/>
      <c r="M66" s="34"/>
      <c r="N66" s="34"/>
      <c r="O66" s="34"/>
      <c r="P66" s="41"/>
      <c r="Q66" s="3"/>
    </row>
    <row r="67" spans="1:17" ht="23.25" x14ac:dyDescent="0.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41"/>
      <c r="L67" s="38"/>
      <c r="M67" s="34"/>
      <c r="N67" s="34"/>
      <c r="O67" s="34"/>
      <c r="P67" s="41"/>
      <c r="Q67" s="3"/>
    </row>
    <row r="68" spans="1:17" ht="23.25" x14ac:dyDescent="0.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41"/>
      <c r="L68" s="35"/>
      <c r="M68" s="34"/>
      <c r="N68" s="34"/>
      <c r="O68" s="34"/>
      <c r="P68" s="41"/>
      <c r="Q68" s="3"/>
    </row>
    <row r="69" spans="1:17" ht="23.25" x14ac:dyDescent="0.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41"/>
      <c r="L69" s="36"/>
      <c r="M69" s="34"/>
      <c r="N69" s="34"/>
      <c r="O69" s="34"/>
      <c r="P69" s="41"/>
      <c r="Q69" s="3"/>
    </row>
    <row r="70" spans="1:17" ht="23.25" x14ac:dyDescent="0.3">
      <c r="A70"/>
      <c r="B70"/>
      <c r="C70" s="39"/>
      <c r="D70" s="39"/>
      <c r="E70" s="39"/>
      <c r="F70" s="39"/>
      <c r="G70" s="39"/>
      <c r="H70" s="39"/>
      <c r="I70" s="39"/>
      <c r="J70" s="39"/>
      <c r="K70" s="41"/>
      <c r="L70" s="37"/>
      <c r="M70" s="34"/>
      <c r="N70" s="34"/>
      <c r="O70" s="34"/>
      <c r="P70" s="41"/>
      <c r="Q70" s="3"/>
    </row>
    <row r="71" spans="1:17" ht="23.25" x14ac:dyDescent="0.3">
      <c r="A71"/>
      <c r="B71"/>
      <c r="C71" s="39"/>
      <c r="D71" s="39"/>
      <c r="E71" s="39"/>
      <c r="F71" s="39"/>
      <c r="G71" s="39"/>
      <c r="H71" s="39"/>
      <c r="I71" s="39"/>
      <c r="J71" s="39"/>
      <c r="K71" s="41"/>
      <c r="L71" s="38"/>
      <c r="M71" s="34"/>
      <c r="N71" s="34"/>
      <c r="O71" s="34"/>
      <c r="P71" s="41"/>
      <c r="Q71" s="3"/>
    </row>
    <row r="72" spans="1:17" ht="23.25" x14ac:dyDescent="0.3">
      <c r="A72"/>
      <c r="B72"/>
      <c r="C72" s="39"/>
      <c r="D72" s="39"/>
      <c r="E72" s="39"/>
      <c r="F72" s="39"/>
      <c r="G72" s="39"/>
      <c r="H72" s="39"/>
      <c r="I72" s="39"/>
      <c r="J72" s="39"/>
      <c r="K72" s="41"/>
      <c r="L72" s="41"/>
      <c r="M72" s="41"/>
      <c r="N72" s="41"/>
      <c r="O72" s="41"/>
      <c r="P72" s="41"/>
      <c r="Q72" s="3"/>
    </row>
    <row r="73" spans="1:17" ht="23.25" x14ac:dyDescent="0.3">
      <c r="A73"/>
      <c r="B73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41"/>
      <c r="P73" s="41"/>
      <c r="Q73" s="3"/>
    </row>
    <row r="74" spans="1:17" ht="23.25" x14ac:dyDescent="0.3">
      <c r="A74"/>
      <c r="B74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41"/>
      <c r="P74" s="41"/>
      <c r="Q74" s="3"/>
    </row>
    <row r="75" spans="1:17" ht="23.25" x14ac:dyDescent="0.3">
      <c r="A75"/>
      <c r="B75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41"/>
      <c r="P75" s="41"/>
      <c r="Q75" s="3"/>
    </row>
    <row r="76" spans="1:17" ht="23.25" x14ac:dyDescent="0.3">
      <c r="A76"/>
      <c r="B76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41"/>
      <c r="P76" s="41"/>
      <c r="Q76" s="3"/>
    </row>
    <row r="77" spans="1:17" ht="25.5" x14ac:dyDescent="0.35">
      <c r="A77"/>
      <c r="B77"/>
      <c r="C77" s="73"/>
      <c r="D77" s="73"/>
      <c r="E77" s="73"/>
      <c r="F77" s="73"/>
      <c r="G77" s="73"/>
      <c r="H77" s="73"/>
      <c r="I77" s="73"/>
      <c r="J77" s="73"/>
      <c r="K77" s="39"/>
      <c r="L77" s="39"/>
      <c r="M77" s="39"/>
      <c r="N77" s="39"/>
      <c r="O77" s="41"/>
      <c r="P77" s="41"/>
      <c r="Q77" s="3"/>
    </row>
    <row r="78" spans="1:17" ht="23.25" x14ac:dyDescent="0.2">
      <c r="A78" s="6"/>
      <c r="B78" s="6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3"/>
    </row>
    <row r="79" spans="1:17" ht="23.25" x14ac:dyDescent="0.2">
      <c r="A79" s="6"/>
      <c r="B79" s="6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3"/>
    </row>
    <row r="80" spans="1:17" ht="20.25" x14ac:dyDescent="0.2">
      <c r="A80" s="6"/>
      <c r="B80" s="6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</row>
    <row r="81" spans="1:17" ht="20.25" x14ac:dyDescent="0.2">
      <c r="A81" s="6"/>
      <c r="B81" s="6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6"/>
    </row>
    <row r="82" spans="1:17" ht="20.25" x14ac:dyDescent="0.2">
      <c r="A82" s="6"/>
      <c r="B82" s="6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6"/>
    </row>
    <row r="83" spans="1:17" ht="23.25" x14ac:dyDescent="0.35">
      <c r="A83" s="6"/>
      <c r="B83" s="6"/>
      <c r="C83" s="41"/>
      <c r="D83" s="363"/>
      <c r="E83" s="18"/>
      <c r="F83" s="18"/>
      <c r="G83" s="18"/>
      <c r="H83" s="18"/>
      <c r="I83" s="18"/>
      <c r="J83" s="18"/>
      <c r="K83" s="18"/>
      <c r="L83" s="18"/>
      <c r="M83" s="3"/>
      <c r="N83" s="3"/>
      <c r="O83" s="3"/>
      <c r="P83" s="3"/>
      <c r="Q83" s="3"/>
    </row>
    <row r="84" spans="1:17" ht="23.25" x14ac:dyDescent="0.35">
      <c r="A84" s="6"/>
      <c r="B84" s="6"/>
      <c r="C84" s="41"/>
      <c r="D84" s="363"/>
      <c r="E84" s="18"/>
      <c r="F84" s="18"/>
      <c r="G84" s="18"/>
      <c r="H84" s="18"/>
      <c r="I84" s="18"/>
      <c r="J84" s="18"/>
      <c r="K84" s="18"/>
      <c r="L84" s="18"/>
      <c r="M84" s="3"/>
      <c r="N84" s="3"/>
      <c r="O84" s="3"/>
      <c r="P84" s="3"/>
      <c r="Q84" s="3"/>
    </row>
    <row r="85" spans="1:17" ht="23.25" x14ac:dyDescent="0.35">
      <c r="A85" s="6"/>
      <c r="B85" s="6"/>
      <c r="D85" s="18"/>
      <c r="E85" s="18"/>
      <c r="F85" s="18"/>
      <c r="G85" s="18"/>
      <c r="H85" s="18"/>
      <c r="I85" s="18"/>
      <c r="J85" s="18"/>
      <c r="K85" s="18"/>
      <c r="L85" s="18"/>
      <c r="M85" s="3"/>
      <c r="N85" s="3"/>
      <c r="O85" s="3"/>
      <c r="P85" s="3"/>
      <c r="Q85" s="3"/>
    </row>
    <row r="86" spans="1:17" ht="23.25" x14ac:dyDescent="0.35">
      <c r="A86" s="6"/>
      <c r="B86" s="6"/>
      <c r="D86" s="18"/>
      <c r="E86" s="18"/>
      <c r="F86" s="18"/>
      <c r="G86" s="18"/>
      <c r="H86" s="18"/>
      <c r="I86" s="18"/>
      <c r="J86" s="18"/>
      <c r="K86" s="18"/>
      <c r="L86" s="18"/>
      <c r="M86" s="3"/>
      <c r="N86" s="3"/>
      <c r="O86" s="3"/>
      <c r="P86" s="3"/>
      <c r="Q86" s="3"/>
    </row>
    <row r="87" spans="1:17" ht="23.25" x14ac:dyDescent="0.35">
      <c r="A87" s="6"/>
      <c r="B87" s="6"/>
      <c r="D87" s="18"/>
      <c r="E87" s="18"/>
      <c r="F87" s="18"/>
      <c r="G87" s="18"/>
      <c r="H87" s="18"/>
      <c r="I87" s="18"/>
      <c r="J87" s="18"/>
      <c r="K87" s="18"/>
      <c r="L87" s="18"/>
      <c r="M87" s="3"/>
      <c r="N87" s="3"/>
      <c r="O87" s="3"/>
      <c r="P87" s="3"/>
      <c r="Q87" s="3"/>
    </row>
    <row r="88" spans="1:17" ht="23.25" x14ac:dyDescent="0.35">
      <c r="A88" s="6"/>
      <c r="B88" s="6"/>
      <c r="D88" s="18"/>
      <c r="E88" s="18"/>
      <c r="F88" s="18"/>
      <c r="G88" s="18"/>
      <c r="H88" s="18"/>
      <c r="I88" s="18"/>
      <c r="J88" s="18"/>
      <c r="K88" s="18"/>
      <c r="L88" s="18"/>
      <c r="M88" s="3"/>
      <c r="N88" s="3"/>
      <c r="O88" s="3"/>
      <c r="P88" s="3"/>
      <c r="Q88" s="3"/>
    </row>
    <row r="89" spans="1:17" ht="23.25" x14ac:dyDescent="0.2">
      <c r="A89" s="6"/>
      <c r="B89" s="6"/>
      <c r="C89" s="6"/>
      <c r="D89"/>
      <c r="E89"/>
      <c r="F89"/>
      <c r="G89"/>
      <c r="H89"/>
      <c r="I89"/>
      <c r="J89"/>
      <c r="K89"/>
      <c r="L89"/>
      <c r="M89" s="3"/>
      <c r="N89" s="3"/>
      <c r="O89" s="3"/>
      <c r="P89" s="3"/>
      <c r="Q89" s="3"/>
    </row>
    <row r="90" spans="1:17" ht="23.25" x14ac:dyDescent="0.2">
      <c r="A90" s="6"/>
      <c r="B90" s="6"/>
      <c r="C90" s="6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</sheetData>
  <mergeCells count="50">
    <mergeCell ref="A42:J42"/>
    <mergeCell ref="B23:F23"/>
    <mergeCell ref="B27:F27"/>
    <mergeCell ref="B22:F22"/>
    <mergeCell ref="A44:Q44"/>
    <mergeCell ref="B24:F24"/>
    <mergeCell ref="B25:F25"/>
    <mergeCell ref="B26:F26"/>
    <mergeCell ref="B29:F29"/>
    <mergeCell ref="B34:F34"/>
    <mergeCell ref="A36:F36"/>
    <mergeCell ref="B35:F35"/>
    <mergeCell ref="B30:F30"/>
    <mergeCell ref="B31:F31"/>
    <mergeCell ref="B32:F32"/>
    <mergeCell ref="A40:Q40"/>
    <mergeCell ref="A43:Q43"/>
    <mergeCell ref="A41:Q41"/>
    <mergeCell ref="B28:F28"/>
    <mergeCell ref="B33:F33"/>
    <mergeCell ref="A1:Q1"/>
    <mergeCell ref="A2:Q2"/>
    <mergeCell ref="A3:Q3"/>
    <mergeCell ref="A4:Q4"/>
    <mergeCell ref="A6:B6"/>
    <mergeCell ref="C6:N6"/>
    <mergeCell ref="A12:B12"/>
    <mergeCell ref="C12:N12"/>
    <mergeCell ref="A13:B13"/>
    <mergeCell ref="C13:N13"/>
    <mergeCell ref="A16:H16"/>
    <mergeCell ref="A7:B7"/>
    <mergeCell ref="C7:N7"/>
    <mergeCell ref="A9:B9"/>
    <mergeCell ref="C9:N9"/>
    <mergeCell ref="A10:B10"/>
    <mergeCell ref="C10:N10"/>
    <mergeCell ref="A17:H17"/>
    <mergeCell ref="A19:A21"/>
    <mergeCell ref="G19:L19"/>
    <mergeCell ref="M19:Q19"/>
    <mergeCell ref="P20:Q20"/>
    <mergeCell ref="B21:F21"/>
    <mergeCell ref="B19:F19"/>
    <mergeCell ref="B20:F20"/>
    <mergeCell ref="G20:G21"/>
    <mergeCell ref="H20:I20"/>
    <mergeCell ref="J20:J21"/>
    <mergeCell ref="K20:L20"/>
    <mergeCell ref="M20:O20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6C05-E509-4482-B94A-52C3AEB72AAD}">
  <sheetPr>
    <tabColor rgb="FF00B0F0"/>
    <pageSetUpPr fitToPage="1"/>
  </sheetPr>
  <dimension ref="A1:V216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3.7109375" style="2" customWidth="1"/>
    <col min="14" max="14" width="27.5703125" style="2" customWidth="1"/>
    <col min="15" max="15" width="25.7109375" style="2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13.85546875" style="2" bestFit="1" customWidth="1"/>
    <col min="20" max="20" width="23.28515625" style="2" bestFit="1" customWidth="1"/>
    <col min="21" max="21" width="32.5703125" style="2" bestFit="1" customWidth="1"/>
    <col min="22" max="22" width="29.285156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1</v>
      </c>
      <c r="B13" s="764"/>
      <c r="C13" s="764" t="s">
        <v>103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87.7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15" customHeight="1" x14ac:dyDescent="0.5">
      <c r="A22" s="487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9.75" customHeight="1" x14ac:dyDescent="0.2">
      <c r="A23" s="489"/>
      <c r="B23" s="829"/>
      <c r="C23" s="830"/>
      <c r="D23" s="830"/>
      <c r="E23" s="830"/>
      <c r="F23" s="831"/>
      <c r="G23" s="168"/>
      <c r="H23" s="163"/>
      <c r="I23" s="163"/>
      <c r="J23" s="163"/>
      <c r="K23" s="187"/>
      <c r="L23" s="187"/>
      <c r="M23" s="194"/>
      <c r="N23" s="194"/>
      <c r="O23" s="194"/>
      <c r="P23" s="187"/>
      <c r="Q23" s="187"/>
      <c r="R23" s="11"/>
      <c r="S23" s="11"/>
      <c r="T23" s="11"/>
      <c r="U23" s="11"/>
      <c r="V23" s="11"/>
    </row>
    <row r="24" spans="1:22" s="3" customFormat="1" ht="24.6" customHeight="1" x14ac:dyDescent="0.35">
      <c r="A24" s="488"/>
      <c r="B24" s="785"/>
      <c r="C24" s="834"/>
      <c r="D24" s="834"/>
      <c r="E24" s="834"/>
      <c r="F24" s="834"/>
      <c r="G24" s="184"/>
      <c r="H24" s="189"/>
      <c r="I24" s="189"/>
      <c r="J24" s="189"/>
      <c r="K24" s="185"/>
      <c r="L24" s="185"/>
      <c r="M24" s="188"/>
      <c r="N24" s="188"/>
      <c r="O24" s="188"/>
      <c r="P24" s="185"/>
      <c r="Q24" s="185"/>
      <c r="R24" s="11"/>
      <c r="S24" s="11"/>
      <c r="T24" s="11"/>
      <c r="U24" s="11"/>
      <c r="V24" s="11"/>
    </row>
    <row r="25" spans="1:22" s="3" customFormat="1" ht="51.75" customHeight="1" x14ac:dyDescent="0.2">
      <c r="A25" s="488">
        <v>127</v>
      </c>
      <c r="B25" s="798" t="s">
        <v>260</v>
      </c>
      <c r="C25" s="798" t="s">
        <v>32</v>
      </c>
      <c r="D25" s="798" t="s">
        <v>32</v>
      </c>
      <c r="E25" s="798" t="s">
        <v>32</v>
      </c>
      <c r="F25" s="798" t="s">
        <v>32</v>
      </c>
      <c r="G25" s="248" t="str">
        <f>+G26</f>
        <v>Varios</v>
      </c>
      <c r="H25" s="189">
        <v>571120</v>
      </c>
      <c r="I25" s="189">
        <v>571120</v>
      </c>
      <c r="J25" s="189">
        <v>0</v>
      </c>
      <c r="K25" s="185">
        <v>0</v>
      </c>
      <c r="L25" s="185">
        <v>0</v>
      </c>
      <c r="M25" s="190">
        <v>220423195</v>
      </c>
      <c r="N25" s="190">
        <v>220553508.66000003</v>
      </c>
      <c r="O25" s="190">
        <v>4164212.66</v>
      </c>
      <c r="P25" s="185">
        <v>1.8891898649776855E-2</v>
      </c>
      <c r="Q25" s="185">
        <v>1.8880736404059888E-2</v>
      </c>
      <c r="R25" s="11"/>
      <c r="S25" s="11"/>
      <c r="T25" s="11"/>
      <c r="U25" s="11"/>
      <c r="V25" s="11"/>
    </row>
    <row r="26" spans="1:22" s="3" customFormat="1" ht="57" customHeight="1" x14ac:dyDescent="0.2">
      <c r="A26" s="488">
        <v>111</v>
      </c>
      <c r="B26" s="785" t="s">
        <v>27</v>
      </c>
      <c r="C26" s="785"/>
      <c r="D26" s="785"/>
      <c r="E26" s="785"/>
      <c r="F26" s="785"/>
      <c r="G26" s="248" t="s">
        <v>28</v>
      </c>
      <c r="H26" s="189">
        <v>571120</v>
      </c>
      <c r="I26" s="189">
        <v>571120</v>
      </c>
      <c r="J26" s="189">
        <v>0</v>
      </c>
      <c r="K26" s="185">
        <v>0</v>
      </c>
      <c r="L26" s="185">
        <v>0</v>
      </c>
      <c r="M26" s="190">
        <v>220423195</v>
      </c>
      <c r="N26" s="190">
        <v>220553508.66000003</v>
      </c>
      <c r="O26" s="190">
        <v>4164212.66</v>
      </c>
      <c r="P26" s="185">
        <v>1.8891898649776855E-2</v>
      </c>
      <c r="Q26" s="185">
        <v>1.8880736404059888E-2</v>
      </c>
      <c r="R26" s="11"/>
      <c r="S26" s="11"/>
      <c r="T26" s="11"/>
      <c r="U26" s="11"/>
      <c r="V26" s="11"/>
    </row>
    <row r="27" spans="1:22" s="3" customFormat="1" ht="51" customHeight="1" x14ac:dyDescent="0.2">
      <c r="A27" s="489">
        <v>1</v>
      </c>
      <c r="B27" s="757" t="s">
        <v>261</v>
      </c>
      <c r="C27" s="758"/>
      <c r="D27" s="758"/>
      <c r="E27" s="758"/>
      <c r="F27" s="759"/>
      <c r="G27" s="232" t="s">
        <v>39</v>
      </c>
      <c r="H27" s="163">
        <v>264756</v>
      </c>
      <c r="I27" s="163">
        <v>264756</v>
      </c>
      <c r="J27" s="163" t="s">
        <v>188</v>
      </c>
      <c r="K27" s="187">
        <v>0</v>
      </c>
      <c r="L27" s="187">
        <v>0</v>
      </c>
      <c r="M27" s="170">
        <v>85719680</v>
      </c>
      <c r="N27" s="170">
        <v>85978163.220000014</v>
      </c>
      <c r="O27" s="170">
        <v>2041173.22</v>
      </c>
      <c r="P27" s="187">
        <v>2.38121889862398E-2</v>
      </c>
      <c r="Q27" s="187">
        <v>2.3740600444988196E-2</v>
      </c>
      <c r="R27" s="11"/>
      <c r="S27" s="11"/>
      <c r="T27" s="11"/>
      <c r="U27" s="11"/>
      <c r="V27" s="11"/>
    </row>
    <row r="28" spans="1:22" s="3" customFormat="1" ht="47.25" customHeight="1" x14ac:dyDescent="0.2">
      <c r="A28" s="489">
        <v>2</v>
      </c>
      <c r="B28" s="757" t="s">
        <v>318</v>
      </c>
      <c r="C28" s="758"/>
      <c r="D28" s="758"/>
      <c r="E28" s="758"/>
      <c r="F28" s="759"/>
      <c r="G28" s="232" t="s">
        <v>39</v>
      </c>
      <c r="H28" s="163">
        <v>136364</v>
      </c>
      <c r="I28" s="163">
        <v>136364</v>
      </c>
      <c r="J28" s="163" t="s">
        <v>188</v>
      </c>
      <c r="K28" s="187">
        <v>0</v>
      </c>
      <c r="L28" s="187">
        <v>0</v>
      </c>
      <c r="M28" s="170">
        <v>47462620</v>
      </c>
      <c r="N28" s="170">
        <v>47400260.350000009</v>
      </c>
      <c r="O28" s="170">
        <v>1117678.3500000001</v>
      </c>
      <c r="P28" s="187">
        <v>2.3548602036718581E-2</v>
      </c>
      <c r="Q28" s="187">
        <v>2.3579582511723481E-2</v>
      </c>
      <c r="R28" s="11"/>
      <c r="S28" s="11"/>
      <c r="T28" s="11"/>
      <c r="U28" s="11"/>
      <c r="V28" s="11"/>
    </row>
    <row r="29" spans="1:22" s="12" customFormat="1" ht="51" customHeight="1" x14ac:dyDescent="0.2">
      <c r="A29" s="489">
        <v>3</v>
      </c>
      <c r="B29" s="757" t="s">
        <v>262</v>
      </c>
      <c r="C29" s="758"/>
      <c r="D29" s="758"/>
      <c r="E29" s="758"/>
      <c r="F29" s="759"/>
      <c r="G29" s="232" t="s">
        <v>39</v>
      </c>
      <c r="H29" s="163">
        <v>170000</v>
      </c>
      <c r="I29" s="163">
        <v>170000</v>
      </c>
      <c r="J29" s="163" t="s">
        <v>188</v>
      </c>
      <c r="K29" s="187">
        <v>0</v>
      </c>
      <c r="L29" s="187">
        <v>0</v>
      </c>
      <c r="M29" s="170">
        <v>87240895</v>
      </c>
      <c r="N29" s="170">
        <v>87175085.090000004</v>
      </c>
      <c r="O29" s="170">
        <v>1005361.0899999999</v>
      </c>
      <c r="P29" s="187">
        <v>1.15239657960868E-2</v>
      </c>
      <c r="Q29" s="187">
        <v>1.1532665427995395E-2</v>
      </c>
    </row>
    <row r="30" spans="1:22" s="3" customFormat="1" ht="12" customHeight="1" x14ac:dyDescent="0.35">
      <c r="A30" s="488"/>
      <c r="B30" s="785"/>
      <c r="C30" s="834"/>
      <c r="D30" s="834"/>
      <c r="E30" s="834"/>
      <c r="F30" s="834"/>
      <c r="G30" s="184"/>
      <c r="H30" s="189"/>
      <c r="I30" s="189"/>
      <c r="J30" s="189"/>
      <c r="K30" s="185"/>
      <c r="L30" s="185"/>
      <c r="M30" s="188"/>
      <c r="N30" s="188"/>
      <c r="O30" s="188"/>
      <c r="P30" s="185"/>
      <c r="Q30" s="185"/>
    </row>
    <row r="31" spans="1:22" s="3" customFormat="1" ht="20.25" customHeight="1" x14ac:dyDescent="0.2">
      <c r="A31" s="488"/>
      <c r="B31" s="798"/>
      <c r="C31" s="798"/>
      <c r="D31" s="798"/>
      <c r="E31" s="798"/>
      <c r="F31" s="798"/>
      <c r="G31" s="248"/>
      <c r="H31" s="189"/>
      <c r="I31" s="189"/>
      <c r="J31" s="189"/>
      <c r="K31" s="185"/>
      <c r="L31" s="185"/>
      <c r="M31" s="190"/>
      <c r="N31" s="190"/>
      <c r="O31" s="190"/>
      <c r="P31" s="185"/>
      <c r="Q31" s="185"/>
    </row>
    <row r="32" spans="1:22" s="3" customFormat="1" ht="14.25" customHeight="1" x14ac:dyDescent="0.2">
      <c r="A32" s="490"/>
      <c r="B32" s="790"/>
      <c r="C32" s="790"/>
      <c r="D32" s="790"/>
      <c r="E32" s="790"/>
      <c r="F32" s="790"/>
      <c r="G32" s="232"/>
      <c r="H32" s="163"/>
      <c r="I32" s="163"/>
      <c r="J32" s="163"/>
      <c r="K32" s="187"/>
      <c r="L32" s="187"/>
      <c r="M32" s="170"/>
      <c r="N32" s="170"/>
      <c r="O32" s="170"/>
      <c r="P32" s="187"/>
      <c r="Q32" s="187"/>
    </row>
    <row r="33" spans="1:17" s="12" customFormat="1" ht="12" customHeight="1" x14ac:dyDescent="0.2">
      <c r="A33" s="490"/>
      <c r="B33" s="825"/>
      <c r="C33" s="826"/>
      <c r="D33" s="826"/>
      <c r="E33" s="826"/>
      <c r="F33" s="827"/>
      <c r="G33" s="232"/>
      <c r="H33" s="163"/>
      <c r="I33" s="163"/>
      <c r="J33" s="163"/>
      <c r="K33" s="187"/>
      <c r="L33" s="187"/>
      <c r="M33" s="170"/>
      <c r="N33" s="170"/>
      <c r="O33" s="170"/>
      <c r="P33" s="187"/>
      <c r="Q33" s="187"/>
    </row>
    <row r="34" spans="1:17" s="3" customFormat="1" ht="9" customHeight="1" x14ac:dyDescent="0.2">
      <c r="A34" s="490"/>
      <c r="B34" s="782"/>
      <c r="C34" s="782"/>
      <c r="D34" s="782"/>
      <c r="E34" s="782"/>
      <c r="F34" s="782"/>
      <c r="G34" s="232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75" customHeight="1" x14ac:dyDescent="0.2">
      <c r="A35" s="491">
        <v>202</v>
      </c>
      <c r="B35" s="838" t="s">
        <v>597</v>
      </c>
      <c r="C35" s="839" t="s">
        <v>32</v>
      </c>
      <c r="D35" s="839" t="s">
        <v>32</v>
      </c>
      <c r="E35" s="839" t="s">
        <v>32</v>
      </c>
      <c r="F35" s="840" t="s">
        <v>32</v>
      </c>
      <c r="G35" s="248" t="s">
        <v>39</v>
      </c>
      <c r="H35" s="189">
        <v>12693</v>
      </c>
      <c r="I35" s="189">
        <v>12693</v>
      </c>
      <c r="J35" s="189">
        <v>9613</v>
      </c>
      <c r="K35" s="185">
        <v>0.75734656897502561</v>
      </c>
      <c r="L35" s="185">
        <v>0.75734656897502561</v>
      </c>
      <c r="M35" s="190">
        <v>39291625</v>
      </c>
      <c r="N35" s="190">
        <v>65490625</v>
      </c>
      <c r="O35" s="190">
        <v>23906935.199999999</v>
      </c>
      <c r="P35" s="185">
        <v>0</v>
      </c>
      <c r="Q35" s="185">
        <v>0.36504362570978671</v>
      </c>
    </row>
    <row r="36" spans="1:17" s="3" customFormat="1" ht="49.5" customHeight="1" x14ac:dyDescent="0.2">
      <c r="A36" s="488">
        <v>110</v>
      </c>
      <c r="B36" s="785" t="s">
        <v>73</v>
      </c>
      <c r="C36" s="785"/>
      <c r="D36" s="785"/>
      <c r="E36" s="785"/>
      <c r="F36" s="785"/>
      <c r="G36" s="184" t="s">
        <v>39</v>
      </c>
      <c r="H36" s="189">
        <v>12693</v>
      </c>
      <c r="I36" s="189">
        <v>12693</v>
      </c>
      <c r="J36" s="189">
        <v>9613</v>
      </c>
      <c r="K36" s="666">
        <v>0.75734656897502561</v>
      </c>
      <c r="L36" s="666">
        <v>0.75734656897502561</v>
      </c>
      <c r="M36" s="190">
        <v>39291625</v>
      </c>
      <c r="N36" s="190">
        <v>65490625</v>
      </c>
      <c r="O36" s="190">
        <v>23906935.199999999</v>
      </c>
      <c r="P36" s="185">
        <v>0</v>
      </c>
      <c r="Q36" s="185">
        <v>0.36504362570978671</v>
      </c>
    </row>
    <row r="37" spans="1:17" s="3" customFormat="1" ht="53.45" customHeight="1" x14ac:dyDescent="0.2">
      <c r="A37" s="490">
        <v>1</v>
      </c>
      <c r="B37" s="825" t="s">
        <v>598</v>
      </c>
      <c r="C37" s="826"/>
      <c r="D37" s="826"/>
      <c r="E37" s="826"/>
      <c r="F37" s="827"/>
      <c r="G37" s="168" t="s">
        <v>39</v>
      </c>
      <c r="H37" s="163">
        <v>12693</v>
      </c>
      <c r="I37" s="163">
        <v>12693</v>
      </c>
      <c r="J37" s="163">
        <v>9613</v>
      </c>
      <c r="K37" s="750">
        <v>0.75734656897502561</v>
      </c>
      <c r="L37" s="750">
        <v>0.75734656897502561</v>
      </c>
      <c r="M37" s="194">
        <v>39291625</v>
      </c>
      <c r="N37" s="194">
        <v>65490625</v>
      </c>
      <c r="O37" s="194">
        <v>23906935.199999999</v>
      </c>
      <c r="P37" s="172">
        <v>0</v>
      </c>
      <c r="Q37" s="172">
        <v>0.36504362570978671</v>
      </c>
    </row>
    <row r="38" spans="1:17" s="3" customFormat="1" ht="15.75" customHeight="1" x14ac:dyDescent="0.2">
      <c r="A38" s="489"/>
      <c r="B38" s="790"/>
      <c r="C38" s="790"/>
      <c r="D38" s="790"/>
      <c r="E38" s="790"/>
      <c r="F38" s="790"/>
      <c r="G38" s="168"/>
      <c r="H38" s="163"/>
      <c r="I38" s="163"/>
      <c r="J38" s="163"/>
      <c r="K38" s="470"/>
      <c r="L38" s="470"/>
      <c r="M38" s="170"/>
      <c r="N38" s="170"/>
      <c r="O38" s="170"/>
      <c r="P38" s="187"/>
      <c r="Q38" s="187"/>
    </row>
    <row r="39" spans="1:17" s="3" customFormat="1" ht="40.5" customHeight="1" x14ac:dyDescent="0.2">
      <c r="A39" s="489"/>
      <c r="B39" s="825"/>
      <c r="C39" s="826"/>
      <c r="D39" s="826"/>
      <c r="E39" s="826"/>
      <c r="F39" s="827"/>
      <c r="G39" s="168"/>
      <c r="H39" s="163"/>
      <c r="I39" s="163"/>
      <c r="J39" s="163"/>
      <c r="K39" s="470"/>
      <c r="L39" s="470"/>
      <c r="M39" s="170"/>
      <c r="N39" s="170"/>
      <c r="O39" s="170"/>
      <c r="P39" s="187"/>
      <c r="Q39" s="187"/>
    </row>
    <row r="40" spans="1:17" ht="46.5" customHeight="1" x14ac:dyDescent="0.2">
      <c r="A40" s="491">
        <v>202</v>
      </c>
      <c r="B40" s="785" t="s">
        <v>735</v>
      </c>
      <c r="C40" s="785" t="s">
        <v>32</v>
      </c>
      <c r="D40" s="785" t="s">
        <v>32</v>
      </c>
      <c r="E40" s="785" t="s">
        <v>32</v>
      </c>
      <c r="F40" s="785" t="s">
        <v>32</v>
      </c>
      <c r="G40" s="184" t="s">
        <v>39</v>
      </c>
      <c r="H40" s="189">
        <v>590</v>
      </c>
      <c r="I40" s="189">
        <v>590</v>
      </c>
      <c r="J40" s="189">
        <v>0</v>
      </c>
      <c r="K40" s="749">
        <v>0</v>
      </c>
      <c r="L40" s="749">
        <v>0</v>
      </c>
      <c r="M40" s="190">
        <v>0</v>
      </c>
      <c r="N40" s="190">
        <v>0</v>
      </c>
      <c r="O40" s="190">
        <v>0</v>
      </c>
      <c r="P40" s="185">
        <v>0</v>
      </c>
      <c r="Q40" s="185">
        <v>0</v>
      </c>
    </row>
    <row r="41" spans="1:17" ht="47.25" customHeight="1" x14ac:dyDescent="0.2">
      <c r="A41" s="491">
        <v>110</v>
      </c>
      <c r="B41" s="842" t="s">
        <v>73</v>
      </c>
      <c r="C41" s="843"/>
      <c r="D41" s="843"/>
      <c r="E41" s="843"/>
      <c r="F41" s="844"/>
      <c r="G41" s="184" t="s">
        <v>39</v>
      </c>
      <c r="H41" s="189">
        <v>590</v>
      </c>
      <c r="I41" s="189">
        <v>590</v>
      </c>
      <c r="J41" s="189">
        <v>0</v>
      </c>
      <c r="K41" s="749">
        <v>0</v>
      </c>
      <c r="L41" s="749">
        <v>0</v>
      </c>
      <c r="M41" s="190">
        <v>0</v>
      </c>
      <c r="N41" s="190">
        <v>0</v>
      </c>
      <c r="O41" s="190">
        <v>0</v>
      </c>
      <c r="P41" s="185">
        <v>0</v>
      </c>
      <c r="Q41" s="185">
        <v>0</v>
      </c>
    </row>
    <row r="42" spans="1:17" ht="50.25" customHeight="1" x14ac:dyDescent="0.2">
      <c r="A42" s="489">
        <v>1</v>
      </c>
      <c r="B42" s="825" t="s">
        <v>736</v>
      </c>
      <c r="C42" s="826"/>
      <c r="D42" s="826"/>
      <c r="E42" s="826"/>
      <c r="F42" s="827"/>
      <c r="G42" s="168" t="s">
        <v>39</v>
      </c>
      <c r="H42" s="163">
        <v>590</v>
      </c>
      <c r="I42" s="163">
        <v>590</v>
      </c>
      <c r="J42" s="163" t="s">
        <v>188</v>
      </c>
      <c r="K42" s="699">
        <v>0</v>
      </c>
      <c r="L42" s="699">
        <v>0</v>
      </c>
      <c r="M42" s="170">
        <v>0</v>
      </c>
      <c r="N42" s="170">
        <v>0</v>
      </c>
      <c r="O42" s="170">
        <v>0</v>
      </c>
      <c r="P42" s="187">
        <v>0</v>
      </c>
      <c r="Q42" s="187">
        <v>0</v>
      </c>
    </row>
    <row r="43" spans="1:17" ht="32.25" customHeight="1" x14ac:dyDescent="0.2">
      <c r="A43" s="489"/>
      <c r="B43" s="693"/>
      <c r="C43" s="695"/>
      <c r="D43" s="695"/>
      <c r="E43" s="695"/>
      <c r="F43" s="694"/>
      <c r="G43" s="168"/>
      <c r="H43" s="163"/>
      <c r="I43" s="163"/>
      <c r="J43" s="163"/>
      <c r="K43" s="470"/>
      <c r="L43" s="470"/>
      <c r="M43" s="170"/>
      <c r="N43" s="170"/>
      <c r="O43" s="170"/>
      <c r="P43" s="187"/>
      <c r="Q43" s="187"/>
    </row>
    <row r="44" spans="1:17" ht="31.5" customHeight="1" x14ac:dyDescent="0.2">
      <c r="A44" s="489"/>
      <c r="B44" s="693"/>
      <c r="C44" s="695"/>
      <c r="D44" s="695"/>
      <c r="E44" s="695"/>
      <c r="F44" s="694"/>
      <c r="G44" s="168"/>
      <c r="H44" s="163"/>
      <c r="I44" s="163"/>
      <c r="J44" s="163"/>
      <c r="K44" s="470"/>
      <c r="L44" s="470"/>
      <c r="M44" s="170"/>
      <c r="N44" s="170"/>
      <c r="O44" s="170"/>
      <c r="P44" s="187"/>
      <c r="Q44" s="187"/>
    </row>
    <row r="45" spans="1:17" ht="31.15" customHeight="1" x14ac:dyDescent="0.2">
      <c r="A45" s="536"/>
      <c r="B45" s="845" t="s">
        <v>113</v>
      </c>
      <c r="C45" s="837"/>
      <c r="D45" s="837"/>
      <c r="E45" s="837"/>
      <c r="F45" s="837"/>
      <c r="G45" s="174" t="s">
        <v>28</v>
      </c>
      <c r="H45" s="174">
        <v>584403</v>
      </c>
      <c r="I45" s="174">
        <v>584403</v>
      </c>
      <c r="J45" s="174">
        <v>9613</v>
      </c>
      <c r="K45" s="191">
        <v>1.6449265318624305E-2</v>
      </c>
      <c r="L45" s="191">
        <v>1.6449265318624305E-2</v>
      </c>
      <c r="M45" s="249">
        <v>259714820</v>
      </c>
      <c r="N45" s="249">
        <v>286044133.66000003</v>
      </c>
      <c r="O45" s="249">
        <v>28071147.859999999</v>
      </c>
      <c r="P45" s="191">
        <v>0.1080845053817106</v>
      </c>
      <c r="Q45" s="333">
        <v>9.8135722976812181E-2</v>
      </c>
    </row>
    <row r="46" spans="1:17" ht="12" customHeight="1" x14ac:dyDescent="0.2">
      <c r="A46" s="490"/>
      <c r="B46" s="841"/>
      <c r="C46" s="841"/>
      <c r="D46" s="841"/>
      <c r="E46" s="841"/>
      <c r="F46" s="841"/>
      <c r="G46" s="232"/>
      <c r="H46" s="163"/>
      <c r="I46" s="163"/>
      <c r="J46" s="163"/>
      <c r="K46" s="187"/>
      <c r="L46" s="187"/>
      <c r="M46" s="170"/>
      <c r="N46" s="170"/>
      <c r="O46" s="170"/>
      <c r="P46" s="187"/>
      <c r="Q46" s="187"/>
    </row>
    <row r="47" spans="1:17" ht="15" customHeight="1" x14ac:dyDescent="0.2">
      <c r="A47" s="490"/>
      <c r="B47" s="790"/>
      <c r="C47" s="790"/>
      <c r="D47" s="790"/>
      <c r="E47" s="790"/>
      <c r="F47" s="790"/>
      <c r="G47" s="167"/>
      <c r="H47" s="163"/>
      <c r="I47" s="163"/>
      <c r="J47" s="163"/>
      <c r="K47" s="187"/>
      <c r="L47" s="187"/>
      <c r="M47" s="163"/>
      <c r="N47" s="163"/>
      <c r="O47" s="163"/>
      <c r="P47" s="187"/>
      <c r="Q47" s="187"/>
    </row>
    <row r="48" spans="1:17" ht="37.9" customHeight="1" x14ac:dyDescent="0.2">
      <c r="A48" s="845" t="s">
        <v>596</v>
      </c>
      <c r="B48" s="837"/>
      <c r="C48" s="837"/>
      <c r="D48" s="837"/>
      <c r="E48" s="837"/>
      <c r="F48" s="837"/>
      <c r="G48" s="174" t="s">
        <v>28</v>
      </c>
      <c r="H48" s="174">
        <v>590924</v>
      </c>
      <c r="I48" s="174">
        <v>590924</v>
      </c>
      <c r="J48" s="174">
        <v>11116</v>
      </c>
      <c r="K48" s="191">
        <v>1.8811217686199918E-2</v>
      </c>
      <c r="L48" s="191">
        <v>1.8811217686199918E-2</v>
      </c>
      <c r="M48" s="249">
        <v>329370468</v>
      </c>
      <c r="N48" s="249">
        <v>453942767.30000001</v>
      </c>
      <c r="O48" s="249">
        <v>104955997.86</v>
      </c>
      <c r="P48" s="191">
        <v>0.31865637043087908</v>
      </c>
      <c r="Q48" s="333">
        <v>0.23120975907219835</v>
      </c>
    </row>
    <row r="49" spans="1:17" ht="23.25" x14ac:dyDescent="0.2">
      <c r="A49" s="177" t="s">
        <v>189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17" ht="26.25" customHeight="1" x14ac:dyDescent="0.2">
      <c r="A50" s="824" t="s">
        <v>23</v>
      </c>
      <c r="B50" s="824"/>
      <c r="C50" s="824"/>
      <c r="D50" s="824"/>
      <c r="E50" s="824"/>
      <c r="F50" s="824"/>
      <c r="G50" s="824"/>
      <c r="H50" s="824"/>
      <c r="I50" s="824"/>
      <c r="J50" s="824"/>
      <c r="K50" s="824"/>
      <c r="L50" s="824"/>
      <c r="M50" s="824"/>
      <c r="N50" s="824"/>
      <c r="O50" s="824"/>
      <c r="P50" s="824"/>
      <c r="Q50" s="824"/>
    </row>
    <row r="51" spans="1:17" ht="24.75" customHeight="1" x14ac:dyDescent="0.2">
      <c r="A51" s="824" t="s">
        <v>741</v>
      </c>
      <c r="B51" s="824"/>
      <c r="C51" s="824"/>
      <c r="D51" s="824"/>
      <c r="E51" s="824"/>
      <c r="F51" s="824"/>
      <c r="G51" s="824"/>
      <c r="H51" s="824"/>
      <c r="I51" s="824"/>
      <c r="J51" s="824"/>
      <c r="K51" s="824"/>
      <c r="L51" s="824"/>
      <c r="M51" s="824"/>
      <c r="N51" s="824"/>
      <c r="O51" s="824"/>
      <c r="P51" s="824"/>
      <c r="Q51" s="824"/>
    </row>
    <row r="52" spans="1:17" ht="24.75" customHeight="1" x14ac:dyDescent="0.2">
      <c r="A52" s="828" t="s">
        <v>742</v>
      </c>
      <c r="B52" s="828"/>
      <c r="C52" s="828"/>
      <c r="D52" s="828"/>
      <c r="E52" s="828"/>
      <c r="F52" s="828"/>
      <c r="G52" s="828"/>
      <c r="H52" s="828"/>
      <c r="I52" s="828"/>
      <c r="J52" s="828"/>
      <c r="K52" s="454"/>
      <c r="L52" s="454"/>
      <c r="M52" s="454"/>
      <c r="N52" s="454"/>
      <c r="O52" s="454"/>
      <c r="P52" s="454"/>
      <c r="Q52" s="454"/>
    </row>
    <row r="53" spans="1:17" ht="24" customHeight="1" x14ac:dyDescent="0.2">
      <c r="A53" s="824"/>
      <c r="B53" s="824"/>
      <c r="C53" s="824"/>
      <c r="D53" s="824"/>
      <c r="E53" s="824"/>
      <c r="F53" s="824"/>
      <c r="G53" s="824"/>
      <c r="H53" s="824"/>
      <c r="I53" s="824"/>
      <c r="J53" s="824"/>
      <c r="K53" s="824"/>
      <c r="L53" s="824"/>
      <c r="M53" s="824"/>
      <c r="N53" s="824"/>
      <c r="O53" s="824"/>
      <c r="P53" s="824"/>
      <c r="Q53" s="824"/>
    </row>
    <row r="54" spans="1:17" ht="23.25" x14ac:dyDescent="0.2">
      <c r="A54" s="824"/>
      <c r="B54" s="824"/>
      <c r="C54" s="824"/>
      <c r="D54" s="824"/>
      <c r="E54" s="824"/>
      <c r="F54" s="824"/>
      <c r="G54" s="824"/>
      <c r="H54" s="824"/>
      <c r="I54" s="824"/>
      <c r="J54" s="824"/>
      <c r="K54" s="824"/>
      <c r="L54" s="824"/>
      <c r="M54" s="824"/>
      <c r="N54" s="824"/>
      <c r="O54" s="824"/>
      <c r="P54" s="824"/>
      <c r="Q54" s="824"/>
    </row>
    <row r="55" spans="1:17" ht="23.25" x14ac:dyDescent="0.2">
      <c r="A55" s="177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</row>
    <row r="56" spans="1:17" x14ac:dyDescent="0.2"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</row>
    <row r="57" spans="1:17" ht="23.25" x14ac:dyDescent="0.3">
      <c r="B57" s="193"/>
      <c r="C57" s="193"/>
      <c r="D57" s="193"/>
      <c r="E57" s="193"/>
      <c r="F57" s="193"/>
      <c r="G57" s="193"/>
      <c r="H57" s="193"/>
      <c r="I57" s="193"/>
      <c r="J57" s="526"/>
      <c r="P57" s="283"/>
      <c r="Q57" s="193"/>
    </row>
    <row r="58" spans="1:17" ht="23.25" x14ac:dyDescent="0.35">
      <c r="A58" s="193"/>
      <c r="B58" s="193"/>
      <c r="C58" s="193"/>
      <c r="D58" s="193"/>
      <c r="E58" s="193"/>
      <c r="F58" s="193"/>
      <c r="G58" s="193"/>
      <c r="H58" s="193"/>
      <c r="I58" s="193"/>
      <c r="K58" s="320"/>
      <c r="L58" s="321"/>
      <c r="M58" s="290"/>
      <c r="N58" s="291"/>
      <c r="O58" s="291"/>
      <c r="P58" s="283"/>
      <c r="Q58" s="193"/>
    </row>
    <row r="59" spans="1:17" ht="25.5" x14ac:dyDescent="0.3">
      <c r="A59" s="193"/>
      <c r="B59" s="193"/>
      <c r="C59" s="193"/>
      <c r="D59" s="193"/>
      <c r="E59" s="193"/>
      <c r="F59" s="193"/>
      <c r="G59" s="193"/>
      <c r="H59" s="665"/>
      <c r="I59" s="237"/>
      <c r="J59" s="455"/>
      <c r="M59" s="9"/>
      <c r="N59" s="3"/>
      <c r="O59" s="3"/>
      <c r="P59" s="283"/>
      <c r="Q59" s="193"/>
    </row>
    <row r="60" spans="1:17" ht="23.25" x14ac:dyDescent="0.3">
      <c r="A60" s="223"/>
      <c r="B60" s="211"/>
      <c r="C60" s="211"/>
      <c r="D60" s="211"/>
      <c r="E60" s="211"/>
      <c r="F60" s="211"/>
      <c r="G60" s="211"/>
      <c r="H60" s="459"/>
      <c r="I60" s="211"/>
      <c r="J60" s="9"/>
      <c r="P60" s="283"/>
      <c r="Q60" s="223"/>
    </row>
    <row r="61" spans="1:17" ht="23.25" x14ac:dyDescent="0.35">
      <c r="A61" s="6"/>
      <c r="B61" s="108"/>
      <c r="C61" s="108"/>
      <c r="D61" s="108"/>
      <c r="E61" s="108"/>
      <c r="F61" s="108"/>
      <c r="G61" s="108"/>
      <c r="H61" s="108"/>
      <c r="I61" s="108"/>
      <c r="J61" s="226"/>
      <c r="K61" s="288"/>
      <c r="L61" s="289"/>
      <c r="M61" s="290"/>
      <c r="N61" s="291"/>
      <c r="O61" s="291"/>
      <c r="P61" s="278"/>
      <c r="Q61" s="6"/>
    </row>
    <row r="62" spans="1:17" ht="23.25" x14ac:dyDescent="0.35">
      <c r="A62" s="18"/>
      <c r="B62" s="108"/>
      <c r="C62" s="108"/>
      <c r="D62" s="108"/>
      <c r="E62" s="108"/>
      <c r="F62" s="108"/>
      <c r="G62" s="108"/>
      <c r="H62" s="108"/>
      <c r="I62" s="108"/>
      <c r="J62" s="12"/>
      <c r="K62" s="292"/>
      <c r="L62" s="293"/>
      <c r="M62" s="290"/>
      <c r="N62" s="291"/>
      <c r="O62" s="291"/>
      <c r="P62" s="283"/>
      <c r="Q62" s="6"/>
    </row>
    <row r="63" spans="1:17" ht="23.25" x14ac:dyDescent="0.35">
      <c r="A63" s="18"/>
      <c r="B63" s="108"/>
      <c r="C63" s="108"/>
      <c r="D63" s="108"/>
      <c r="E63" s="108"/>
      <c r="F63" s="108"/>
      <c r="G63" s="108"/>
      <c r="H63" s="108"/>
      <c r="I63" s="107"/>
      <c r="J63" s="18"/>
      <c r="K63" s="286"/>
      <c r="L63" s="287"/>
      <c r="M63" s="284"/>
      <c r="N63" s="285"/>
      <c r="O63" s="285"/>
      <c r="P63" s="283"/>
      <c r="Q63" s="6"/>
    </row>
    <row r="64" spans="1:17" ht="23.25" x14ac:dyDescent="0.35">
      <c r="A64" s="18"/>
      <c r="B64" s="108"/>
      <c r="C64" s="108"/>
      <c r="D64" s="108"/>
      <c r="E64" s="108"/>
      <c r="F64" s="108"/>
      <c r="G64" s="108"/>
      <c r="H64" s="108"/>
      <c r="I64" s="107"/>
      <c r="J64" s="18"/>
      <c r="K64" s="322"/>
      <c r="L64" s="323"/>
      <c r="M64" s="284"/>
      <c r="N64" s="285"/>
      <c r="O64" s="285"/>
      <c r="P64" s="278"/>
      <c r="Q64" s="6"/>
    </row>
    <row r="65" spans="1:18" ht="23.25" x14ac:dyDescent="0.35">
      <c r="A65" s="18"/>
      <c r="B65" s="18"/>
      <c r="C65" s="18"/>
      <c r="D65" s="525"/>
      <c r="E65" s="18"/>
      <c r="F65" s="18"/>
      <c r="G65" s="18"/>
      <c r="H65" s="18"/>
      <c r="I65" s="18"/>
      <c r="J65" s="18"/>
      <c r="K65" s="343"/>
      <c r="L65" s="344"/>
      <c r="M65" s="284"/>
      <c r="N65" s="285"/>
      <c r="O65" s="285"/>
      <c r="P65" s="278"/>
      <c r="Q65" s="6"/>
    </row>
    <row r="66" spans="1:18" ht="23.25" x14ac:dyDescent="0.35">
      <c r="A66" s="18"/>
      <c r="B66" s="18"/>
      <c r="C66" s="18"/>
      <c r="D66" s="18"/>
      <c r="E66" s="18"/>
      <c r="F66" s="18"/>
      <c r="G66" s="18"/>
      <c r="H66" s="18"/>
      <c r="I66" s="18"/>
      <c r="J66" s="99"/>
      <c r="K66" s="320"/>
      <c r="L66" s="321"/>
      <c r="M66" s="290"/>
      <c r="N66" s="291"/>
      <c r="O66" s="291"/>
      <c r="P66" s="283"/>
      <c r="Q66" s="6"/>
    </row>
    <row r="67" spans="1:18" ht="23.25" x14ac:dyDescent="0.35">
      <c r="A67" s="18"/>
      <c r="B67" s="18"/>
      <c r="C67" s="18"/>
      <c r="D67" s="18"/>
      <c r="E67" s="18"/>
      <c r="F67" s="18"/>
      <c r="G67" s="18"/>
      <c r="H67" s="18"/>
      <c r="I67" s="18"/>
      <c r="J67" s="99"/>
      <c r="K67" s="288"/>
      <c r="L67" s="289"/>
      <c r="M67" s="290"/>
      <c r="N67" s="291"/>
      <c r="O67" s="291"/>
      <c r="P67" s="283"/>
      <c r="Q67" s="64"/>
    </row>
    <row r="68" spans="1:18" ht="23.25" x14ac:dyDescent="0.35">
      <c r="A68" s="6"/>
      <c r="B68" s="6"/>
      <c r="C68" s="18"/>
      <c r="D68" s="18"/>
      <c r="E68" s="18"/>
      <c r="F68" s="18"/>
      <c r="G68" s="18"/>
      <c r="H68" s="18"/>
      <c r="I68" s="18"/>
      <c r="J68" s="18"/>
      <c r="K68" s="343"/>
      <c r="L68" s="344"/>
      <c r="M68" s="284"/>
      <c r="N68" s="285"/>
      <c r="O68" s="285"/>
      <c r="P68" s="278"/>
      <c r="Q68" s="56"/>
    </row>
    <row r="69" spans="1:18" ht="23.25" x14ac:dyDescent="0.35">
      <c r="A69" s="6"/>
      <c r="B69" s="6"/>
      <c r="C69" s="18"/>
      <c r="D69" s="18"/>
      <c r="E69" s="18"/>
      <c r="F69" s="18"/>
      <c r="G69" s="18"/>
      <c r="H69" s="18"/>
      <c r="I69" s="18"/>
      <c r="J69" s="18"/>
      <c r="K69" s="292"/>
      <c r="L69" s="293"/>
      <c r="M69" s="290"/>
      <c r="N69" s="291"/>
      <c r="O69" s="291"/>
      <c r="P69" s="283"/>
      <c r="Q69" s="56"/>
    </row>
    <row r="70" spans="1:18" ht="23.25" x14ac:dyDescent="0.35">
      <c r="A70" s="6"/>
      <c r="B70" s="6"/>
      <c r="C70" s="18"/>
      <c r="D70" s="18"/>
      <c r="E70" s="18"/>
      <c r="F70" s="18"/>
      <c r="G70" s="18"/>
      <c r="H70" s="18"/>
      <c r="I70" s="18"/>
      <c r="J70" s="18"/>
      <c r="K70" s="292"/>
      <c r="L70" s="293"/>
      <c r="M70" s="290"/>
      <c r="N70" s="291"/>
      <c r="O70" s="291"/>
      <c r="P70" s="283"/>
      <c r="Q70" s="56"/>
    </row>
    <row r="71" spans="1:18" ht="23.25" x14ac:dyDescent="0.35">
      <c r="A71" s="6"/>
      <c r="B71" s="6"/>
      <c r="C71" s="18"/>
      <c r="D71" s="18"/>
      <c r="E71" s="18"/>
      <c r="F71" s="18"/>
      <c r="G71" s="18"/>
      <c r="H71" s="18"/>
      <c r="I71" s="18"/>
      <c r="J71" s="18"/>
      <c r="K71" s="343"/>
      <c r="L71" s="344"/>
      <c r="M71" s="284"/>
      <c r="N71" s="285"/>
      <c r="O71" s="285"/>
      <c r="P71" s="278"/>
      <c r="Q71" s="56"/>
    </row>
    <row r="72" spans="1:18" ht="23.25" x14ac:dyDescent="0.35">
      <c r="A72" s="6"/>
      <c r="B72" s="6"/>
      <c r="C72" s="18"/>
      <c r="D72" s="18"/>
      <c r="E72" s="18"/>
      <c r="F72" s="18"/>
      <c r="G72" s="18"/>
      <c r="H72" s="18"/>
      <c r="I72" s="18"/>
      <c r="J72" s="18"/>
      <c r="K72" s="343"/>
      <c r="L72" s="344"/>
      <c r="M72" s="284"/>
      <c r="N72" s="285"/>
      <c r="O72" s="285"/>
      <c r="P72" s="278"/>
      <c r="Q72" s="56"/>
    </row>
    <row r="73" spans="1:18" ht="23.25" x14ac:dyDescent="0.35">
      <c r="A73" s="6"/>
      <c r="B73" s="6"/>
      <c r="C73" s="18"/>
      <c r="D73" s="18"/>
      <c r="E73" s="18"/>
      <c r="F73" s="18"/>
      <c r="G73" s="18"/>
      <c r="H73" s="18"/>
      <c r="I73" s="18"/>
      <c r="J73" s="18"/>
      <c r="K73" s="343"/>
      <c r="L73" s="344"/>
      <c r="M73" s="284"/>
      <c r="N73" s="285"/>
      <c r="O73" s="285"/>
      <c r="P73" s="278"/>
      <c r="Q73" s="56"/>
    </row>
    <row r="74" spans="1:18" ht="23.25" x14ac:dyDescent="0.35">
      <c r="A74" s="6"/>
      <c r="B74" s="6"/>
      <c r="C74" s="18"/>
      <c r="D74" s="18"/>
      <c r="E74" s="18"/>
      <c r="F74" s="18"/>
      <c r="G74" s="18"/>
      <c r="H74" s="18"/>
      <c r="I74" s="18"/>
      <c r="J74" s="18"/>
      <c r="K74" s="343"/>
      <c r="L74" s="344"/>
      <c r="M74" s="284"/>
      <c r="N74" s="285"/>
      <c r="O74" s="285"/>
      <c r="P74" s="278"/>
      <c r="Q74" s="56"/>
    </row>
    <row r="75" spans="1:18" ht="28.5" x14ac:dyDescent="0.45">
      <c r="A75" s="6"/>
      <c r="B75" s="6"/>
      <c r="C75" s="75"/>
      <c r="D75" s="75"/>
      <c r="E75" s="75"/>
      <c r="F75" s="75"/>
      <c r="G75" s="75"/>
      <c r="H75" s="75"/>
      <c r="I75" s="75"/>
      <c r="J75" s="18"/>
      <c r="K75" s="320"/>
      <c r="L75" s="321"/>
      <c r="M75" s="290"/>
      <c r="N75" s="291"/>
      <c r="O75" s="291"/>
      <c r="P75" s="710"/>
      <c r="Q75" s="56"/>
    </row>
    <row r="76" spans="1:18" ht="23.25" x14ac:dyDescent="0.35">
      <c r="A76" s="6"/>
      <c r="B76" s="6"/>
      <c r="C76" s="41"/>
      <c r="D76" s="41"/>
      <c r="E76" s="41"/>
      <c r="F76" s="41"/>
      <c r="G76" s="41"/>
      <c r="H76" s="41"/>
      <c r="I76" s="41"/>
      <c r="J76" s="99"/>
      <c r="K76" s="99"/>
      <c r="L76" s="474"/>
      <c r="M76" s="100"/>
      <c r="N76" s="92"/>
      <c r="O76" s="91"/>
      <c r="P76" s="689"/>
      <c r="Q76" s="56"/>
    </row>
    <row r="77" spans="1:18" ht="27" x14ac:dyDescent="0.35">
      <c r="A77" s="6"/>
      <c r="B77" s="6"/>
      <c r="C77" s="41"/>
      <c r="D77" s="41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</row>
    <row r="78" spans="1:18" ht="27" x14ac:dyDescent="0.35">
      <c r="A78" s="6"/>
      <c r="B78" s="6"/>
      <c r="C78" s="41"/>
      <c r="D78" s="41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</row>
    <row r="79" spans="1:18" ht="27" x14ac:dyDescent="0.35">
      <c r="A79" s="39"/>
      <c r="B79" s="39"/>
      <c r="C79" s="41"/>
      <c r="D79" s="41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</row>
    <row r="80" spans="1:18" ht="27" x14ac:dyDescent="0.35">
      <c r="A80" s="39"/>
      <c r="B80" s="39"/>
      <c r="C80" s="41"/>
      <c r="D80" s="41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</row>
    <row r="81" spans="1:18" ht="27" x14ac:dyDescent="0.35">
      <c r="A81" s="39"/>
      <c r="B81" s="39"/>
      <c r="C81" s="41"/>
      <c r="D81" s="41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</row>
    <row r="82" spans="1:18" ht="27" x14ac:dyDescent="0.35">
      <c r="A82" s="39"/>
      <c r="B82" s="39"/>
      <c r="C82" s="41"/>
      <c r="D82" s="41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</row>
    <row r="83" spans="1:18" ht="27" x14ac:dyDescent="0.35">
      <c r="A83" s="39"/>
      <c r="B83" s="39"/>
      <c r="C83" s="39"/>
      <c r="D83" s="358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</row>
    <row r="84" spans="1:18" ht="27" x14ac:dyDescent="0.35">
      <c r="A84" s="39"/>
      <c r="B84" s="39"/>
      <c r="C84" s="39"/>
      <c r="D84" s="39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</row>
    <row r="85" spans="1:18" ht="27" x14ac:dyDescent="0.35">
      <c r="A85" s="39"/>
      <c r="B85" s="39"/>
      <c r="C85" s="39"/>
      <c r="D85" s="39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</row>
    <row r="86" spans="1:18" ht="23.25" x14ac:dyDescent="0.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41"/>
      <c r="L86" s="38"/>
      <c r="M86" s="34"/>
      <c r="N86" s="34"/>
      <c r="O86" s="34"/>
      <c r="P86" s="41"/>
      <c r="Q86" s="3"/>
    </row>
    <row r="87" spans="1:18" ht="25.5" x14ac:dyDescent="0.35">
      <c r="A87" s="39"/>
      <c r="B87" s="39"/>
      <c r="C87" s="39"/>
      <c r="D87" s="39"/>
      <c r="E87" s="73"/>
      <c r="F87" s="73"/>
      <c r="G87" s="73"/>
      <c r="H87" s="73"/>
      <c r="I87" s="73"/>
      <c r="J87" s="73"/>
      <c r="K87" s="11"/>
      <c r="L87" s="417"/>
      <c r="M87" s="318"/>
      <c r="N87" s="318"/>
      <c r="O87" s="318"/>
      <c r="P87" s="11"/>
      <c r="Q87" s="11"/>
      <c r="R87" s="11"/>
    </row>
    <row r="88" spans="1:18" ht="25.5" x14ac:dyDescent="0.35">
      <c r="A88" s="39"/>
      <c r="B88" s="39"/>
      <c r="C88" s="39"/>
      <c r="D88" s="39"/>
      <c r="E88" s="73"/>
      <c r="F88" s="73"/>
      <c r="G88" s="73"/>
      <c r="H88" s="73"/>
      <c r="I88" s="73"/>
      <c r="J88" s="73"/>
      <c r="K88" s="11"/>
      <c r="L88" s="418"/>
      <c r="M88" s="318"/>
      <c r="N88" s="318"/>
      <c r="O88" s="318"/>
      <c r="P88" s="11"/>
      <c r="Q88" s="11"/>
      <c r="R88" s="11"/>
    </row>
    <row r="89" spans="1:18" ht="25.5" x14ac:dyDescent="0.35">
      <c r="A89"/>
      <c r="B89"/>
      <c r="C89" s="39"/>
      <c r="D89" s="39"/>
      <c r="E89" s="73"/>
      <c r="F89" s="73"/>
      <c r="G89" s="73"/>
      <c r="H89" s="73"/>
      <c r="I89" s="73"/>
      <c r="J89" s="73"/>
      <c r="K89" s="11"/>
      <c r="L89" s="415"/>
      <c r="M89" s="318"/>
      <c r="N89" s="318"/>
      <c r="O89" s="318"/>
      <c r="P89" s="11"/>
      <c r="Q89" s="11"/>
      <c r="R89" s="11"/>
    </row>
    <row r="90" spans="1:18" ht="23.25" x14ac:dyDescent="0.3">
      <c r="A90"/>
      <c r="B90"/>
      <c r="C90" s="39"/>
      <c r="D90" s="39"/>
      <c r="E90" s="39"/>
      <c r="F90" s="39"/>
      <c r="G90" s="39"/>
      <c r="H90" s="39"/>
      <c r="I90" s="39"/>
      <c r="J90" s="39"/>
      <c r="K90" s="41"/>
      <c r="L90" s="38"/>
      <c r="M90" s="34"/>
      <c r="N90" s="34"/>
      <c r="O90" s="34"/>
      <c r="P90" s="41"/>
      <c r="Q90" s="3"/>
    </row>
    <row r="91" spans="1:18" ht="23.25" x14ac:dyDescent="0.3">
      <c r="A91"/>
      <c r="B91"/>
      <c r="C91" s="39"/>
      <c r="D91" s="39"/>
      <c r="E91" s="39"/>
      <c r="F91" s="39"/>
      <c r="G91" s="39"/>
      <c r="H91" s="39"/>
      <c r="I91" s="39"/>
      <c r="J91" s="39"/>
      <c r="K91" s="41"/>
      <c r="L91" s="41"/>
      <c r="M91" s="41"/>
      <c r="N91" s="41"/>
      <c r="O91" s="41"/>
      <c r="P91" s="41"/>
      <c r="Q91" s="3"/>
    </row>
    <row r="92" spans="1:18" ht="23.25" x14ac:dyDescent="0.3">
      <c r="A92"/>
      <c r="B92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41"/>
      <c r="P92" s="41"/>
      <c r="Q92" s="3"/>
    </row>
    <row r="93" spans="1:18" ht="23.25" x14ac:dyDescent="0.3">
      <c r="A93"/>
      <c r="B93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41"/>
      <c r="P93" s="41"/>
      <c r="Q93" s="3"/>
    </row>
    <row r="94" spans="1:18" ht="23.25" x14ac:dyDescent="0.3">
      <c r="A94"/>
      <c r="B94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41"/>
      <c r="P94" s="41"/>
      <c r="Q94" s="3"/>
    </row>
    <row r="95" spans="1:18" ht="23.25" x14ac:dyDescent="0.3">
      <c r="A95"/>
      <c r="B95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41"/>
      <c r="P95" s="41"/>
      <c r="Q95" s="3"/>
    </row>
    <row r="96" spans="1:18" ht="25.5" x14ac:dyDescent="0.35">
      <c r="A96"/>
      <c r="B96"/>
      <c r="C96" s="73"/>
      <c r="D96" s="73"/>
      <c r="E96" s="73"/>
      <c r="F96" s="73"/>
      <c r="G96" s="73"/>
      <c r="H96" s="73"/>
      <c r="I96" s="73"/>
      <c r="J96" s="73"/>
      <c r="K96" s="39"/>
      <c r="L96" s="39"/>
      <c r="M96" s="39"/>
      <c r="N96" s="39"/>
      <c r="O96" s="41"/>
      <c r="P96" s="41"/>
      <c r="Q96" s="3"/>
    </row>
    <row r="97" spans="1:17" ht="23.25" x14ac:dyDescent="0.2">
      <c r="A97" s="6"/>
      <c r="B97" s="6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3"/>
    </row>
    <row r="98" spans="1:17" ht="23.25" x14ac:dyDescent="0.2">
      <c r="A98" s="6"/>
      <c r="B98" s="6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3"/>
    </row>
    <row r="99" spans="1:17" ht="20.25" x14ac:dyDescent="0.2">
      <c r="A99" s="6"/>
      <c r="B99" s="6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</row>
    <row r="100" spans="1:17" ht="20.25" x14ac:dyDescent="0.2">
      <c r="A100" s="6"/>
      <c r="B100" s="6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6"/>
    </row>
    <row r="101" spans="1:17" ht="20.25" x14ac:dyDescent="0.2">
      <c r="A101" s="6"/>
      <c r="B101" s="6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6"/>
    </row>
    <row r="102" spans="1:17" ht="23.25" x14ac:dyDescent="0.35">
      <c r="A102" s="6"/>
      <c r="B102" s="6"/>
      <c r="C102" s="41"/>
      <c r="D102" s="363"/>
      <c r="E102" s="18"/>
      <c r="F102" s="18"/>
      <c r="G102" s="18"/>
      <c r="H102" s="18"/>
      <c r="I102" s="18"/>
      <c r="J102" s="18"/>
      <c r="K102" s="18"/>
      <c r="L102" s="18"/>
      <c r="M102" s="3"/>
      <c r="N102" s="3"/>
      <c r="O102" s="3"/>
      <c r="P102" s="3"/>
      <c r="Q102" s="3"/>
    </row>
    <row r="103" spans="1:17" ht="23.25" x14ac:dyDescent="0.35">
      <c r="A103" s="6"/>
      <c r="B103" s="6"/>
      <c r="C103" s="41"/>
      <c r="D103" s="363"/>
      <c r="E103" s="18"/>
      <c r="F103" s="18"/>
      <c r="G103" s="18"/>
      <c r="H103" s="18"/>
      <c r="I103" s="18"/>
      <c r="J103" s="18"/>
      <c r="K103" s="18"/>
      <c r="L103" s="18"/>
      <c r="M103" s="3"/>
      <c r="N103" s="3"/>
      <c r="O103" s="3"/>
      <c r="P103" s="3"/>
      <c r="Q103" s="3"/>
    </row>
    <row r="104" spans="1:17" ht="23.25" x14ac:dyDescent="0.35">
      <c r="A104" s="6"/>
      <c r="B104" s="6"/>
      <c r="D104" s="18"/>
      <c r="E104" s="18"/>
      <c r="F104" s="18"/>
      <c r="G104" s="18"/>
      <c r="H104" s="18"/>
      <c r="I104" s="18"/>
      <c r="J104" s="18"/>
      <c r="K104" s="18"/>
      <c r="L104" s="18"/>
      <c r="M104" s="3"/>
      <c r="N104" s="3"/>
      <c r="O104" s="3"/>
      <c r="P104" s="3"/>
      <c r="Q104" s="3"/>
    </row>
    <row r="105" spans="1:17" ht="23.25" x14ac:dyDescent="0.35">
      <c r="A105" s="6"/>
      <c r="B105" s="6"/>
      <c r="D105" s="18"/>
      <c r="E105" s="18"/>
      <c r="F105" s="18"/>
      <c r="G105" s="18"/>
      <c r="H105" s="18"/>
      <c r="I105" s="18"/>
      <c r="J105" s="18"/>
      <c r="K105" s="18"/>
      <c r="L105" s="18"/>
      <c r="M105" s="3"/>
      <c r="N105" s="3"/>
      <c r="O105" s="3"/>
      <c r="P105" s="3"/>
      <c r="Q105" s="3"/>
    </row>
    <row r="106" spans="1:17" ht="23.25" x14ac:dyDescent="0.35">
      <c r="A106" s="6"/>
      <c r="B106" s="6"/>
      <c r="D106" s="18"/>
      <c r="E106" s="18"/>
      <c r="F106" s="18"/>
      <c r="G106" s="18"/>
      <c r="H106" s="18"/>
      <c r="I106" s="18"/>
      <c r="J106" s="18"/>
      <c r="K106" s="18"/>
      <c r="L106" s="18"/>
      <c r="M106" s="3"/>
      <c r="N106" s="3"/>
      <c r="O106" s="3"/>
      <c r="P106" s="3"/>
      <c r="Q106" s="3"/>
    </row>
    <row r="107" spans="1:17" ht="23.25" x14ac:dyDescent="0.35">
      <c r="A107" s="6"/>
      <c r="B107" s="6"/>
      <c r="D107" s="18"/>
      <c r="E107" s="18"/>
      <c r="F107" s="18"/>
      <c r="G107" s="18"/>
      <c r="H107" s="18"/>
      <c r="I107" s="18"/>
      <c r="J107" s="18"/>
      <c r="K107" s="18"/>
      <c r="L107" s="18"/>
      <c r="M107" s="3"/>
      <c r="N107" s="3"/>
      <c r="O107" s="3"/>
      <c r="P107" s="3"/>
      <c r="Q107" s="3"/>
    </row>
    <row r="108" spans="1:17" ht="23.25" x14ac:dyDescent="0.2">
      <c r="A108" s="6"/>
      <c r="B108" s="6"/>
      <c r="C108" s="6"/>
      <c r="D108"/>
      <c r="E108"/>
      <c r="F108"/>
      <c r="G108"/>
      <c r="H108"/>
      <c r="I108"/>
      <c r="J108"/>
      <c r="K108"/>
      <c r="L108"/>
      <c r="M108" s="3"/>
      <c r="N108" s="3"/>
      <c r="O108" s="3"/>
      <c r="P108" s="3"/>
      <c r="Q108" s="3"/>
    </row>
    <row r="109" spans="1:17" ht="23.25" x14ac:dyDescent="0.2">
      <c r="A109" s="6"/>
      <c r="B109" s="6"/>
      <c r="C109" s="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</sheetData>
  <mergeCells count="60">
    <mergeCell ref="A52:J52"/>
    <mergeCell ref="A53:Q53"/>
    <mergeCell ref="A54:Q54"/>
    <mergeCell ref="B45:F45"/>
    <mergeCell ref="B47:F47"/>
    <mergeCell ref="A48:F48"/>
    <mergeCell ref="B38:F38"/>
    <mergeCell ref="B40:F40"/>
    <mergeCell ref="B46:F46"/>
    <mergeCell ref="A50:Q50"/>
    <mergeCell ref="A51:Q51"/>
    <mergeCell ref="B39:F39"/>
    <mergeCell ref="B42:F42"/>
    <mergeCell ref="B41:F41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B0F0"/>
    <pageSetUpPr fitToPage="1"/>
  </sheetPr>
  <dimension ref="A1:AD17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2.28515625" style="2" customWidth="1"/>
    <col min="14" max="14" width="26.85546875" style="2" customWidth="1"/>
    <col min="15" max="15" width="27.140625" style="2" customWidth="1"/>
    <col min="16" max="16" width="24.140625" style="2" customWidth="1"/>
    <col min="17" max="17" width="24.42578125" style="2" customWidth="1"/>
    <col min="18" max="18" width="34.14062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104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30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30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30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30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30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30" s="3" customFormat="1" ht="19.5" customHeight="1" x14ac:dyDescent="0.5">
      <c r="A22" s="487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30" s="3" customFormat="1" ht="16.5" customHeight="1" x14ac:dyDescent="0.2">
      <c r="A23" s="491"/>
      <c r="B23" s="785"/>
      <c r="C23" s="785"/>
      <c r="D23" s="785"/>
      <c r="E23" s="785"/>
      <c r="F23" s="785"/>
      <c r="G23" s="184"/>
      <c r="H23" s="189"/>
      <c r="I23" s="189"/>
      <c r="J23" s="189"/>
      <c r="K23" s="185"/>
      <c r="L23" s="185"/>
      <c r="M23" s="170"/>
      <c r="N23" s="170"/>
      <c r="O23" s="170"/>
      <c r="P23" s="187"/>
      <c r="Q23" s="187"/>
    </row>
    <row r="24" spans="1:30" s="3" customFormat="1" ht="12" customHeight="1" x14ac:dyDescent="0.2">
      <c r="A24" s="487"/>
      <c r="B24" s="782"/>
      <c r="C24" s="782"/>
      <c r="D24" s="782"/>
      <c r="E24" s="782"/>
      <c r="F24" s="782"/>
      <c r="G24" s="114"/>
      <c r="H24" s="117"/>
      <c r="I24" s="117"/>
      <c r="J24" s="117"/>
      <c r="K24" s="115"/>
      <c r="L24" s="115"/>
      <c r="M24" s="139"/>
      <c r="N24" s="139"/>
      <c r="O24" s="139"/>
      <c r="P24" s="115"/>
      <c r="Q24" s="115"/>
    </row>
    <row r="25" spans="1:30" s="3" customFormat="1" ht="45.75" customHeight="1" x14ac:dyDescent="0.2">
      <c r="A25" s="491">
        <v>37</v>
      </c>
      <c r="B25" s="785" t="s">
        <v>267</v>
      </c>
      <c r="C25" s="785" t="s">
        <v>32</v>
      </c>
      <c r="D25" s="785" t="s">
        <v>32</v>
      </c>
      <c r="E25" s="785" t="s">
        <v>32</v>
      </c>
      <c r="F25" s="785" t="s">
        <v>32</v>
      </c>
      <c r="G25" s="184" t="str">
        <f>+G26</f>
        <v>Escuela-Atender</v>
      </c>
      <c r="H25" s="189">
        <v>667</v>
      </c>
      <c r="I25" s="189">
        <v>667</v>
      </c>
      <c r="J25" s="189">
        <v>0</v>
      </c>
      <c r="K25" s="185">
        <v>0</v>
      </c>
      <c r="L25" s="185">
        <v>0</v>
      </c>
      <c r="M25" s="188">
        <v>39718242</v>
      </c>
      <c r="N25" s="188">
        <v>34896042</v>
      </c>
      <c r="O25" s="188">
        <v>1397500.58</v>
      </c>
      <c r="P25" s="185">
        <v>3.518535840533929E-2</v>
      </c>
      <c r="Q25" s="185">
        <v>4.0047538342600573E-2</v>
      </c>
    </row>
    <row r="26" spans="1:30" s="3" customFormat="1" ht="63" customHeight="1" x14ac:dyDescent="0.2">
      <c r="A26" s="488">
        <v>110</v>
      </c>
      <c r="B26" s="798" t="s">
        <v>73</v>
      </c>
      <c r="C26" s="798" t="s">
        <v>10</v>
      </c>
      <c r="D26" s="798" t="s">
        <v>10</v>
      </c>
      <c r="E26" s="798" t="s">
        <v>10</v>
      </c>
      <c r="F26" s="798" t="s">
        <v>10</v>
      </c>
      <c r="G26" s="184" t="str">
        <f>G27</f>
        <v>Escuela-Atender</v>
      </c>
      <c r="H26" s="189">
        <v>667</v>
      </c>
      <c r="I26" s="189">
        <v>667</v>
      </c>
      <c r="J26" s="189">
        <v>0</v>
      </c>
      <c r="K26" s="185">
        <v>0</v>
      </c>
      <c r="L26" s="185">
        <v>0</v>
      </c>
      <c r="M26" s="188">
        <v>39718242</v>
      </c>
      <c r="N26" s="188">
        <v>34896042</v>
      </c>
      <c r="O26" s="188">
        <v>1397500.58</v>
      </c>
      <c r="P26" s="185">
        <v>3.518535840533929E-2</v>
      </c>
      <c r="Q26" s="185">
        <v>4.0047538342600573E-2</v>
      </c>
    </row>
    <row r="27" spans="1:30" s="3" customFormat="1" ht="49.5" customHeight="1" x14ac:dyDescent="0.2">
      <c r="A27" s="490">
        <v>1</v>
      </c>
      <c r="B27" s="782" t="s">
        <v>191</v>
      </c>
      <c r="C27" s="782"/>
      <c r="D27" s="782"/>
      <c r="E27" s="782"/>
      <c r="F27" s="782"/>
      <c r="G27" s="168" t="s">
        <v>175</v>
      </c>
      <c r="H27" s="163">
        <v>622</v>
      </c>
      <c r="I27" s="163">
        <v>622</v>
      </c>
      <c r="J27" s="163" t="s">
        <v>188</v>
      </c>
      <c r="K27" s="187">
        <v>0</v>
      </c>
      <c r="L27" s="187">
        <v>0</v>
      </c>
      <c r="M27" s="194">
        <v>36636042</v>
      </c>
      <c r="N27" s="194">
        <v>33996042</v>
      </c>
      <c r="O27" s="194">
        <v>1397500.58</v>
      </c>
      <c r="P27" s="187">
        <v>3.8145512007001198E-2</v>
      </c>
      <c r="Q27" s="187">
        <v>4.110774366027669E-2</v>
      </c>
    </row>
    <row r="28" spans="1:30" s="3" customFormat="1" ht="45.75" customHeight="1" x14ac:dyDescent="0.2">
      <c r="A28" s="489">
        <v>2</v>
      </c>
      <c r="B28" s="790" t="s">
        <v>192</v>
      </c>
      <c r="C28" s="790"/>
      <c r="D28" s="790"/>
      <c r="E28" s="790"/>
      <c r="F28" s="790"/>
      <c r="G28" s="232" t="s">
        <v>175</v>
      </c>
      <c r="H28" s="232">
        <v>45</v>
      </c>
      <c r="I28" s="232">
        <v>45</v>
      </c>
      <c r="J28" s="232" t="s">
        <v>188</v>
      </c>
      <c r="K28" s="187">
        <v>0</v>
      </c>
      <c r="L28" s="187">
        <v>0</v>
      </c>
      <c r="M28" s="170">
        <v>3082200</v>
      </c>
      <c r="N28" s="170">
        <v>900000</v>
      </c>
      <c r="O28" s="170">
        <v>0</v>
      </c>
      <c r="P28" s="187">
        <v>0</v>
      </c>
      <c r="Q28" s="187">
        <v>0</v>
      </c>
    </row>
    <row r="29" spans="1:30" s="3" customFormat="1" ht="57" customHeight="1" x14ac:dyDescent="0.2">
      <c r="A29" s="489"/>
      <c r="B29" s="829"/>
      <c r="C29" s="830"/>
      <c r="D29" s="830"/>
      <c r="E29" s="830"/>
      <c r="F29" s="831"/>
      <c r="G29" s="232"/>
      <c r="H29" s="232"/>
      <c r="I29" s="232"/>
      <c r="J29" s="232"/>
      <c r="K29" s="187"/>
      <c r="L29" s="187"/>
      <c r="M29" s="170"/>
      <c r="N29" s="170"/>
      <c r="O29" s="170"/>
      <c r="P29" s="187"/>
      <c r="Q29" s="187"/>
    </row>
    <row r="30" spans="1:30" s="3" customFormat="1" ht="91.5" customHeight="1" x14ac:dyDescent="0.2">
      <c r="A30" s="488">
        <v>119</v>
      </c>
      <c r="B30" s="847" t="s">
        <v>322</v>
      </c>
      <c r="C30" s="847"/>
      <c r="D30" s="847"/>
      <c r="E30" s="847"/>
      <c r="F30" s="847"/>
      <c r="G30" s="248" t="str">
        <f>+G31</f>
        <v>Varios</v>
      </c>
      <c r="H30" s="189">
        <v>110</v>
      </c>
      <c r="I30" s="189">
        <v>130</v>
      </c>
      <c r="J30" s="189">
        <v>33</v>
      </c>
      <c r="K30" s="185">
        <v>0.3</v>
      </c>
      <c r="L30" s="185">
        <v>0.25384615384615383</v>
      </c>
      <c r="M30" s="190">
        <v>272184803</v>
      </c>
      <c r="N30" s="190">
        <v>309478016.42999995</v>
      </c>
      <c r="O30" s="190">
        <v>151868473.43000001</v>
      </c>
      <c r="P30" s="185">
        <v>0.55796088450243131</v>
      </c>
      <c r="Q30" s="185">
        <v>0.49072459227277865</v>
      </c>
    </row>
    <row r="31" spans="1:30" s="3" customFormat="1" ht="57" customHeight="1" x14ac:dyDescent="0.35">
      <c r="A31" s="488">
        <v>509</v>
      </c>
      <c r="B31" s="785" t="s">
        <v>71</v>
      </c>
      <c r="C31" s="786"/>
      <c r="D31" s="786"/>
      <c r="E31" s="786"/>
      <c r="F31" s="786"/>
      <c r="G31" s="184" t="s">
        <v>28</v>
      </c>
      <c r="H31" s="189">
        <v>110</v>
      </c>
      <c r="I31" s="189">
        <v>130</v>
      </c>
      <c r="J31" s="189">
        <v>33</v>
      </c>
      <c r="K31" s="185">
        <v>0.3</v>
      </c>
      <c r="L31" s="185">
        <v>0.25384615384615383</v>
      </c>
      <c r="M31" s="188">
        <v>272184803</v>
      </c>
      <c r="N31" s="188">
        <v>309478016.42999995</v>
      </c>
      <c r="O31" s="188">
        <v>151868473.43000001</v>
      </c>
      <c r="P31" s="185">
        <v>0.55796088450243131</v>
      </c>
      <c r="Q31" s="185">
        <v>0.49072459227277865</v>
      </c>
      <c r="R31" s="10"/>
      <c r="S31"/>
      <c r="T31"/>
      <c r="U31"/>
      <c r="V31"/>
      <c r="W31"/>
      <c r="X31"/>
      <c r="Y31"/>
      <c r="Z31"/>
      <c r="AA31"/>
      <c r="AB31"/>
      <c r="AC31"/>
      <c r="AD31"/>
    </row>
    <row r="32" spans="1:30" s="3" customFormat="1" ht="52.5" customHeight="1" x14ac:dyDescent="0.2">
      <c r="A32" s="489">
        <v>1</v>
      </c>
      <c r="B32" s="782" t="s">
        <v>319</v>
      </c>
      <c r="C32" s="782"/>
      <c r="D32" s="782"/>
      <c r="E32" s="782"/>
      <c r="F32" s="782"/>
      <c r="G32" s="232" t="s">
        <v>38</v>
      </c>
      <c r="H32" s="163">
        <v>55</v>
      </c>
      <c r="I32" s="163">
        <v>70</v>
      </c>
      <c r="J32" s="163">
        <v>24</v>
      </c>
      <c r="K32" s="187">
        <v>0.43636363636363634</v>
      </c>
      <c r="L32" s="187">
        <v>0.34285714285714286</v>
      </c>
      <c r="M32" s="170">
        <v>146258570</v>
      </c>
      <c r="N32" s="170">
        <v>216773408.80999997</v>
      </c>
      <c r="O32" s="170">
        <v>137823967.43000001</v>
      </c>
      <c r="P32" s="187">
        <v>0.94233088310654212</v>
      </c>
      <c r="Q32" s="187">
        <v>0.63579738947963649</v>
      </c>
      <c r="R32" s="10"/>
      <c r="S32"/>
      <c r="T32"/>
      <c r="U32"/>
      <c r="V32"/>
      <c r="W32"/>
      <c r="X32"/>
      <c r="Y32"/>
      <c r="Z32"/>
      <c r="AA32"/>
      <c r="AB32"/>
      <c r="AC32"/>
      <c r="AD32"/>
    </row>
    <row r="33" spans="1:30" s="3" customFormat="1" ht="48" customHeight="1" x14ac:dyDescent="0.2">
      <c r="A33" s="489">
        <v>2</v>
      </c>
      <c r="B33" s="825" t="s">
        <v>320</v>
      </c>
      <c r="C33" s="826"/>
      <c r="D33" s="826"/>
      <c r="E33" s="826"/>
      <c r="F33" s="827"/>
      <c r="G33" s="232" t="s">
        <v>38</v>
      </c>
      <c r="H33" s="163">
        <v>33</v>
      </c>
      <c r="I33" s="163">
        <v>38</v>
      </c>
      <c r="J33" s="163">
        <v>9</v>
      </c>
      <c r="K33" s="187">
        <v>0.27272727272727271</v>
      </c>
      <c r="L33" s="187">
        <v>0.23684210526315788</v>
      </c>
      <c r="M33" s="170">
        <v>113703093</v>
      </c>
      <c r="N33" s="170">
        <v>81956227.030000001</v>
      </c>
      <c r="O33" s="170">
        <v>10977934</v>
      </c>
      <c r="P33" s="187">
        <v>9.6549123778013668E-2</v>
      </c>
      <c r="Q33" s="187">
        <v>0.13394874798203604</v>
      </c>
      <c r="R33" s="10"/>
      <c r="S33"/>
      <c r="T33"/>
      <c r="U33"/>
      <c r="V33"/>
      <c r="W33"/>
      <c r="X33"/>
      <c r="Y33"/>
      <c r="Z33"/>
      <c r="AA33"/>
      <c r="AB33"/>
      <c r="AC33"/>
      <c r="AD33"/>
    </row>
    <row r="34" spans="1:30" s="3" customFormat="1" ht="55.5" customHeight="1" x14ac:dyDescent="0.2">
      <c r="A34" s="489">
        <v>3</v>
      </c>
      <c r="B34" s="790" t="s">
        <v>321</v>
      </c>
      <c r="C34" s="790"/>
      <c r="D34" s="790"/>
      <c r="E34" s="790"/>
      <c r="F34" s="790"/>
      <c r="G34" s="232" t="s">
        <v>177</v>
      </c>
      <c r="H34" s="163">
        <v>22</v>
      </c>
      <c r="I34" s="163">
        <v>22</v>
      </c>
      <c r="J34" s="163" t="s">
        <v>188</v>
      </c>
      <c r="K34" s="187">
        <v>0</v>
      </c>
      <c r="L34" s="187">
        <v>0</v>
      </c>
      <c r="M34" s="170">
        <v>12223140</v>
      </c>
      <c r="N34" s="170">
        <v>10748380.59</v>
      </c>
      <c r="O34" s="170">
        <v>3066572</v>
      </c>
      <c r="P34" s="187">
        <v>0.25088250645906046</v>
      </c>
      <c r="Q34" s="187">
        <v>0.28530549084324897</v>
      </c>
      <c r="R34" s="10"/>
      <c r="S34"/>
      <c r="T34"/>
      <c r="U34"/>
      <c r="V34"/>
      <c r="W34"/>
      <c r="X34"/>
      <c r="Y34"/>
      <c r="Z34"/>
      <c r="AA34"/>
      <c r="AB34"/>
      <c r="AC34"/>
      <c r="AD34"/>
    </row>
    <row r="35" spans="1:30" s="3" customFormat="1" ht="55.5" customHeight="1" x14ac:dyDescent="0.2">
      <c r="A35" s="489"/>
      <c r="B35" s="848"/>
      <c r="C35" s="849"/>
      <c r="D35" s="849"/>
      <c r="E35" s="849"/>
      <c r="F35" s="850"/>
      <c r="G35" s="232"/>
      <c r="H35" s="163"/>
      <c r="I35" s="163"/>
      <c r="J35" s="163"/>
      <c r="K35" s="187"/>
      <c r="L35" s="187"/>
      <c r="M35" s="170"/>
      <c r="N35" s="170"/>
      <c r="O35" s="170"/>
      <c r="P35" s="187"/>
      <c r="Q35" s="187"/>
      <c r="S35"/>
      <c r="T35"/>
      <c r="U35"/>
      <c r="V35"/>
      <c r="W35"/>
      <c r="X35"/>
      <c r="Y35"/>
      <c r="Z35"/>
      <c r="AA35"/>
      <c r="AB35"/>
      <c r="AC35"/>
      <c r="AD35"/>
    </row>
    <row r="36" spans="1:30" s="3" customFormat="1" ht="93.75" customHeight="1" x14ac:dyDescent="0.2">
      <c r="A36" s="488">
        <v>120</v>
      </c>
      <c r="B36" s="847" t="s">
        <v>323</v>
      </c>
      <c r="C36" s="847"/>
      <c r="D36" s="847"/>
      <c r="E36" s="847"/>
      <c r="F36" s="847"/>
      <c r="G36" s="248" t="str">
        <f>+G37</f>
        <v>Varios</v>
      </c>
      <c r="H36" s="189">
        <v>16</v>
      </c>
      <c r="I36" s="189">
        <v>22</v>
      </c>
      <c r="J36" s="189">
        <v>8</v>
      </c>
      <c r="K36" s="185">
        <v>0.5</v>
      </c>
      <c r="L36" s="185">
        <v>0.36363636363636365</v>
      </c>
      <c r="M36" s="190">
        <v>18356430</v>
      </c>
      <c r="N36" s="190">
        <v>26870681.010000002</v>
      </c>
      <c r="O36" s="190">
        <v>15157282.010000002</v>
      </c>
      <c r="P36" s="185">
        <v>0.82572057911042629</v>
      </c>
      <c r="Q36" s="185">
        <v>0.5640825405340183</v>
      </c>
      <c r="S36"/>
      <c r="T36"/>
      <c r="U36"/>
      <c r="V36"/>
      <c r="W36"/>
      <c r="X36"/>
      <c r="Y36"/>
      <c r="Z36"/>
      <c r="AA36"/>
      <c r="AB36"/>
      <c r="AC36"/>
      <c r="AD36"/>
    </row>
    <row r="37" spans="1:30" s="12" customFormat="1" ht="54.75" customHeight="1" x14ac:dyDescent="0.2">
      <c r="A37" s="488">
        <v>509</v>
      </c>
      <c r="B37" s="798" t="s">
        <v>71</v>
      </c>
      <c r="C37" s="798"/>
      <c r="D37" s="798"/>
      <c r="E37" s="798"/>
      <c r="F37" s="798"/>
      <c r="G37" s="248" t="s">
        <v>28</v>
      </c>
      <c r="H37" s="189">
        <v>16</v>
      </c>
      <c r="I37" s="189">
        <v>22</v>
      </c>
      <c r="J37" s="189">
        <v>8</v>
      </c>
      <c r="K37" s="185">
        <v>0.5</v>
      </c>
      <c r="L37" s="185">
        <v>0.36363636363636365</v>
      </c>
      <c r="M37" s="190">
        <v>18356430</v>
      </c>
      <c r="N37" s="190">
        <v>26870681.010000002</v>
      </c>
      <c r="O37" s="190">
        <v>15157282.010000002</v>
      </c>
      <c r="P37" s="185">
        <v>0.82572057911042629</v>
      </c>
      <c r="Q37" s="185">
        <v>0.5640825405340183</v>
      </c>
      <c r="S37"/>
      <c r="T37"/>
      <c r="U37"/>
      <c r="V37"/>
      <c r="W37"/>
      <c r="X37"/>
      <c r="Y37"/>
      <c r="Z37"/>
      <c r="AA37"/>
      <c r="AB37"/>
      <c r="AC37"/>
      <c r="AD37"/>
    </row>
    <row r="38" spans="1:30" s="3" customFormat="1" ht="42" customHeight="1" x14ac:dyDescent="0.2">
      <c r="A38" s="490">
        <v>1</v>
      </c>
      <c r="B38" s="790" t="s">
        <v>608</v>
      </c>
      <c r="C38" s="790"/>
      <c r="D38" s="790"/>
      <c r="E38" s="790"/>
      <c r="F38" s="790"/>
      <c r="G38" s="232" t="s">
        <v>38</v>
      </c>
      <c r="H38" s="163">
        <v>10</v>
      </c>
      <c r="I38" s="163">
        <v>15</v>
      </c>
      <c r="J38" s="163">
        <v>7</v>
      </c>
      <c r="K38" s="187">
        <v>0.7</v>
      </c>
      <c r="L38" s="187">
        <v>0.46666666666666667</v>
      </c>
      <c r="M38" s="170">
        <v>8728169</v>
      </c>
      <c r="N38" s="170">
        <v>18108204.690000001</v>
      </c>
      <c r="O38" s="170">
        <v>13165550.010000002</v>
      </c>
      <c r="P38" s="187">
        <v>1.508397696011615</v>
      </c>
      <c r="Q38" s="187">
        <v>0.72704888393880862</v>
      </c>
    </row>
    <row r="39" spans="1:30" s="3" customFormat="1" ht="55.5" customHeight="1" x14ac:dyDescent="0.2">
      <c r="A39" s="490">
        <v>2</v>
      </c>
      <c r="B39" s="757" t="s">
        <v>609</v>
      </c>
      <c r="C39" s="758"/>
      <c r="D39" s="758"/>
      <c r="E39" s="758"/>
      <c r="F39" s="759"/>
      <c r="G39" s="232" t="s">
        <v>38</v>
      </c>
      <c r="H39" s="163">
        <v>4</v>
      </c>
      <c r="I39" s="163">
        <v>5</v>
      </c>
      <c r="J39" s="163">
        <v>1</v>
      </c>
      <c r="K39" s="187">
        <v>0.25</v>
      </c>
      <c r="L39" s="187">
        <v>0.2</v>
      </c>
      <c r="M39" s="170">
        <v>5848261</v>
      </c>
      <c r="N39" s="170">
        <v>4573900</v>
      </c>
      <c r="O39" s="170">
        <v>325864</v>
      </c>
      <c r="P39" s="187">
        <v>5.5719811410605648E-2</v>
      </c>
      <c r="Q39" s="187">
        <v>7.1244233586217454E-2</v>
      </c>
    </row>
    <row r="40" spans="1:30" s="3" customFormat="1" ht="40.5" customHeight="1" x14ac:dyDescent="0.2">
      <c r="A40" s="490">
        <v>3</v>
      </c>
      <c r="B40" s="757" t="s">
        <v>610</v>
      </c>
      <c r="C40" s="758"/>
      <c r="D40" s="758"/>
      <c r="E40" s="758"/>
      <c r="F40" s="759"/>
      <c r="G40" s="232" t="s">
        <v>177</v>
      </c>
      <c r="H40" s="163">
        <v>2</v>
      </c>
      <c r="I40" s="163">
        <v>2</v>
      </c>
      <c r="J40" s="163" t="s">
        <v>188</v>
      </c>
      <c r="K40" s="187">
        <v>0</v>
      </c>
      <c r="L40" s="187">
        <v>0</v>
      </c>
      <c r="M40" s="170">
        <v>3780000</v>
      </c>
      <c r="N40" s="170">
        <v>4188576.3200000003</v>
      </c>
      <c r="O40" s="170">
        <v>1665868</v>
      </c>
      <c r="P40" s="187">
        <v>0.4407058201058201</v>
      </c>
      <c r="Q40" s="187">
        <v>0.39771699802762572</v>
      </c>
    </row>
    <row r="41" spans="1:30" s="3" customFormat="1" ht="19.5" customHeight="1" x14ac:dyDescent="0.2">
      <c r="A41" s="491"/>
      <c r="B41" s="838"/>
      <c r="C41" s="839"/>
      <c r="D41" s="839"/>
      <c r="E41" s="839"/>
      <c r="F41" s="840"/>
      <c r="G41" s="248"/>
      <c r="H41" s="189"/>
      <c r="I41" s="189"/>
      <c r="J41" s="189"/>
      <c r="K41" s="185"/>
      <c r="L41" s="185"/>
      <c r="M41" s="190"/>
      <c r="N41" s="190"/>
      <c r="O41" s="190"/>
      <c r="P41" s="185"/>
      <c r="Q41" s="185"/>
    </row>
    <row r="42" spans="1:30" s="3" customFormat="1" ht="12" customHeight="1" x14ac:dyDescent="0.2">
      <c r="A42" s="490"/>
      <c r="B42" s="841"/>
      <c r="C42" s="841"/>
      <c r="D42" s="841"/>
      <c r="E42" s="841"/>
      <c r="F42" s="841"/>
      <c r="G42" s="232"/>
      <c r="H42" s="163"/>
      <c r="I42" s="163"/>
      <c r="J42" s="163"/>
      <c r="K42" s="187"/>
      <c r="L42" s="187"/>
      <c r="M42" s="170"/>
      <c r="N42" s="170"/>
      <c r="O42" s="170"/>
      <c r="P42" s="187"/>
      <c r="Q42" s="187"/>
    </row>
    <row r="43" spans="1:30" s="3" customFormat="1" ht="13.5" customHeight="1" x14ac:dyDescent="0.2">
      <c r="A43" s="489"/>
      <c r="B43" s="790"/>
      <c r="C43" s="790"/>
      <c r="D43" s="790"/>
      <c r="E43" s="790"/>
      <c r="F43" s="790"/>
      <c r="G43" s="168"/>
      <c r="H43" s="168"/>
      <c r="I43" s="168"/>
      <c r="J43" s="163"/>
      <c r="K43" s="187"/>
      <c r="L43" s="187"/>
      <c r="M43" s="163"/>
      <c r="N43" s="163"/>
      <c r="O43" s="163"/>
      <c r="P43" s="187"/>
      <c r="Q43" s="187"/>
    </row>
    <row r="44" spans="1:30" ht="19.5" customHeight="1" x14ac:dyDescent="0.2">
      <c r="A44" s="490"/>
      <c r="B44" s="790"/>
      <c r="C44" s="790"/>
      <c r="D44" s="790"/>
      <c r="E44" s="790"/>
      <c r="F44" s="790"/>
      <c r="G44" s="167"/>
      <c r="H44" s="163"/>
      <c r="I44" s="163"/>
      <c r="J44" s="163"/>
      <c r="K44" s="187"/>
      <c r="L44" s="187"/>
      <c r="M44" s="163"/>
      <c r="N44" s="163"/>
      <c r="O44" s="163"/>
      <c r="P44" s="187"/>
      <c r="Q44" s="187"/>
    </row>
    <row r="45" spans="1:30" ht="48" customHeight="1" x14ac:dyDescent="0.2">
      <c r="A45" s="845" t="s">
        <v>114</v>
      </c>
      <c r="B45" s="837"/>
      <c r="C45" s="837"/>
      <c r="D45" s="837"/>
      <c r="E45" s="837"/>
      <c r="F45" s="837"/>
      <c r="G45" s="174" t="s">
        <v>28</v>
      </c>
      <c r="H45" s="174">
        <v>793</v>
      </c>
      <c r="I45" s="174">
        <v>819</v>
      </c>
      <c r="J45" s="174">
        <v>41</v>
      </c>
      <c r="K45" s="191">
        <v>5.1702395964691047E-2</v>
      </c>
      <c r="L45" s="191">
        <v>5.0061050061050064E-2</v>
      </c>
      <c r="M45" s="249">
        <v>330259475</v>
      </c>
      <c r="N45" s="249">
        <v>371244739.43999994</v>
      </c>
      <c r="O45" s="249">
        <v>168423256.02000001</v>
      </c>
      <c r="P45" s="191">
        <v>0.50997251788158393</v>
      </c>
      <c r="Q45" s="333">
        <v>0.45367176454555619</v>
      </c>
    </row>
    <row r="46" spans="1:30" ht="23.2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30" ht="23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30" ht="23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1.75" customHeight="1" x14ac:dyDescent="0.2">
      <c r="A49" s="180" t="s">
        <v>743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4" customHeight="1" x14ac:dyDescent="0.35">
      <c r="A50" s="846" t="s">
        <v>744</v>
      </c>
      <c r="B50" s="846"/>
      <c r="C50" s="846"/>
      <c r="D50" s="846"/>
      <c r="E50" s="846"/>
      <c r="F50" s="846"/>
      <c r="G50" s="846"/>
      <c r="H50" s="846"/>
      <c r="I50" s="846"/>
      <c r="J50" s="846"/>
      <c r="K50" s="846"/>
      <c r="L50" s="846"/>
      <c r="M50" s="846"/>
      <c r="N50" s="846"/>
      <c r="O50" s="846"/>
      <c r="P50" s="846"/>
      <c r="Q50" s="846"/>
    </row>
    <row r="51" spans="1:17" ht="28.5" customHeight="1" x14ac:dyDescent="0.35">
      <c r="A51" s="846" t="s">
        <v>745</v>
      </c>
      <c r="B51" s="846"/>
      <c r="C51" s="846"/>
      <c r="D51" s="846"/>
      <c r="E51" s="846"/>
      <c r="F51" s="846"/>
      <c r="G51" s="846"/>
      <c r="H51" s="846"/>
      <c r="I51" s="846"/>
      <c r="J51" s="846"/>
      <c r="K51" s="846"/>
      <c r="L51" s="846"/>
      <c r="M51" s="846"/>
      <c r="N51" s="846"/>
      <c r="O51" s="846"/>
      <c r="P51" s="846"/>
      <c r="Q51" s="846"/>
    </row>
    <row r="52" spans="1:17" ht="23.25" x14ac:dyDescent="0.2">
      <c r="A52" s="177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</row>
    <row r="53" spans="1:17" ht="23.25" x14ac:dyDescent="0.2">
      <c r="A53" s="6"/>
      <c r="B53" s="6"/>
      <c r="C53" s="3"/>
    </row>
    <row r="54" spans="1:17" ht="23.25" x14ac:dyDescent="0.2">
      <c r="A54" s="6"/>
      <c r="B54" s="6"/>
      <c r="C54" s="3"/>
    </row>
    <row r="55" spans="1:17" ht="45.75" customHeight="1" x14ac:dyDescent="0.2">
      <c r="A55" s="6"/>
      <c r="B55" s="6"/>
      <c r="C55" s="3"/>
    </row>
    <row r="56" spans="1:17" ht="23.25" x14ac:dyDescent="0.2">
      <c r="A56" s="6"/>
      <c r="B56" s="6"/>
      <c r="C56" s="3"/>
    </row>
    <row r="57" spans="1:17" ht="23.25" x14ac:dyDescent="0.2">
      <c r="A57" s="6"/>
      <c r="B57" s="6"/>
      <c r="C57" s="3"/>
    </row>
    <row r="58" spans="1:17" ht="23.25" x14ac:dyDescent="0.2">
      <c r="A58" s="6"/>
      <c r="B58" s="6"/>
      <c r="C58" s="3"/>
    </row>
    <row r="59" spans="1:17" ht="23.25" x14ac:dyDescent="0.2">
      <c r="A59" s="6"/>
      <c r="B59" s="6"/>
      <c r="C59" s="3"/>
    </row>
    <row r="60" spans="1:17" ht="23.25" x14ac:dyDescent="0.2">
      <c r="A60" s="6"/>
      <c r="B60" s="6"/>
      <c r="C60" s="3"/>
    </row>
    <row r="61" spans="1:17" ht="23.25" x14ac:dyDescent="0.2">
      <c r="A61" s="6"/>
      <c r="B61" s="6"/>
      <c r="C61" s="3"/>
    </row>
    <row r="62" spans="1:17" ht="23.25" x14ac:dyDescent="0.2">
      <c r="A62" s="6"/>
      <c r="B62" s="6"/>
      <c r="C62" s="3"/>
    </row>
    <row r="63" spans="1:17" ht="23.25" x14ac:dyDescent="0.2">
      <c r="A63" s="6"/>
      <c r="B63" s="6"/>
      <c r="C63" s="3"/>
    </row>
    <row r="64" spans="1:17" ht="23.25" x14ac:dyDescent="0.2">
      <c r="A64" s="6"/>
      <c r="B64" s="6"/>
      <c r="C64" s="3"/>
    </row>
    <row r="65" spans="1:17" ht="23.25" x14ac:dyDescent="0.2">
      <c r="A65" s="6"/>
      <c r="B65" s="6"/>
      <c r="C65" s="3"/>
      <c r="L65" s="3"/>
      <c r="M65" s="3"/>
      <c r="N65" s="3"/>
    </row>
    <row r="66" spans="1:17" ht="23.25" x14ac:dyDescent="0.2">
      <c r="A66" s="6"/>
      <c r="B66" s="6"/>
      <c r="C66" s="3"/>
      <c r="L66" s="3"/>
      <c r="M66" s="3"/>
      <c r="N66" s="3"/>
    </row>
    <row r="67" spans="1:17" ht="23.25" x14ac:dyDescent="0.2">
      <c r="A67" s="6"/>
      <c r="B67" s="6"/>
      <c r="C67" s="3"/>
      <c r="K67" s="3"/>
      <c r="L67" s="3"/>
      <c r="M67" s="3"/>
      <c r="N67" s="3"/>
    </row>
    <row r="68" spans="1:17" ht="23.25" x14ac:dyDescent="0.2">
      <c r="A68" s="6"/>
      <c r="B68" s="6"/>
      <c r="C68" s="3"/>
      <c r="K68" s="3"/>
      <c r="L68" s="6"/>
      <c r="M68" s="6"/>
      <c r="N68" s="6"/>
    </row>
    <row r="69" spans="1:17" ht="23.25" x14ac:dyDescent="0.2">
      <c r="A69" s="6"/>
      <c r="B69" s="6"/>
      <c r="C69" s="3"/>
      <c r="D69" s="3"/>
      <c r="E69" s="3"/>
      <c r="F69" s="3"/>
      <c r="G69" s="3"/>
      <c r="H69" s="3"/>
      <c r="I69" s="3"/>
      <c r="J69" s="3"/>
      <c r="K69" s="3"/>
      <c r="L69" s="6"/>
      <c r="M69" s="6"/>
      <c r="N69" s="6"/>
    </row>
    <row r="70" spans="1:17" ht="23.25" x14ac:dyDescent="0.2">
      <c r="A70" s="6"/>
      <c r="B70" s="6"/>
      <c r="C70" s="3"/>
      <c r="D70" s="3"/>
      <c r="E70" s="3"/>
      <c r="F70" s="3"/>
      <c r="G70" s="3"/>
      <c r="H70" s="3"/>
      <c r="I70" s="3"/>
      <c r="J70" s="3"/>
      <c r="K70" s="6"/>
      <c r="L70" s="6"/>
      <c r="M70" s="6"/>
      <c r="N70" s="6"/>
    </row>
    <row r="71" spans="1:17" ht="23.25" x14ac:dyDescent="0.2">
      <c r="A71" s="6"/>
      <c r="B71" s="6"/>
      <c r="C71" s="3"/>
      <c r="D71" s="3"/>
      <c r="E71" s="3"/>
      <c r="F71" s="3"/>
      <c r="G71" s="3"/>
      <c r="H71" s="3"/>
      <c r="I71" s="3"/>
      <c r="J71" s="3"/>
      <c r="K71" s="6"/>
      <c r="L71" s="6"/>
      <c r="M71" s="6"/>
      <c r="N71" s="6"/>
    </row>
    <row r="72" spans="1:17" ht="23.25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3"/>
    </row>
    <row r="73" spans="1:17" ht="23.25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3"/>
    </row>
    <row r="74" spans="1:17" ht="23.2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3"/>
      <c r="P74" s="3"/>
      <c r="Q74" s="6"/>
    </row>
    <row r="75" spans="1:17" ht="23.2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3"/>
      <c r="Q75" s="6"/>
    </row>
    <row r="76" spans="1:17" ht="23.2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3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O165" s="6"/>
      <c r="P165" s="6"/>
      <c r="Q165" s="6"/>
    </row>
    <row r="166" spans="1:17" x14ac:dyDescent="0.2">
      <c r="A166" s="6"/>
      <c r="B166" s="6"/>
      <c r="O166" s="6"/>
      <c r="P166" s="6"/>
      <c r="Q166" s="6"/>
    </row>
    <row r="167" spans="1:17" x14ac:dyDescent="0.2">
      <c r="O167" s="6"/>
      <c r="P167" s="6"/>
      <c r="Q167" s="6"/>
    </row>
    <row r="168" spans="1:17" x14ac:dyDescent="0.2">
      <c r="O168" s="6"/>
      <c r="P168" s="6"/>
      <c r="Q168" s="6"/>
    </row>
    <row r="169" spans="1:17" x14ac:dyDescent="0.2">
      <c r="P169" s="6"/>
      <c r="Q169" s="6"/>
    </row>
    <row r="170" spans="1:17" x14ac:dyDescent="0.2">
      <c r="P170" s="6"/>
      <c r="Q170" s="6"/>
    </row>
  </sheetData>
  <mergeCells count="56">
    <mergeCell ref="A51:Q51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A12:B12"/>
    <mergeCell ref="C12:N12"/>
    <mergeCell ref="A13:B13"/>
    <mergeCell ref="C13:N13"/>
    <mergeCell ref="A16:H16"/>
    <mergeCell ref="B31:F31"/>
    <mergeCell ref="B32:F32"/>
    <mergeCell ref="B23:F23"/>
    <mergeCell ref="B29:F29"/>
    <mergeCell ref="B25:F25"/>
    <mergeCell ref="B27:F27"/>
    <mergeCell ref="B28:F28"/>
    <mergeCell ref="B24:F24"/>
    <mergeCell ref="B26:F26"/>
    <mergeCell ref="B22:F22"/>
    <mergeCell ref="A50:Q50"/>
    <mergeCell ref="B33:F33"/>
    <mergeCell ref="B44:F44"/>
    <mergeCell ref="A45:F45"/>
    <mergeCell ref="B34:F34"/>
    <mergeCell ref="B36:F36"/>
    <mergeCell ref="B37:F37"/>
    <mergeCell ref="B38:F38"/>
    <mergeCell ref="B42:F42"/>
    <mergeCell ref="B39:F39"/>
    <mergeCell ref="B40:F40"/>
    <mergeCell ref="B41:F41"/>
    <mergeCell ref="B43:F43"/>
    <mergeCell ref="B35:F35"/>
    <mergeCell ref="B30:F30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8716-D38E-4CFE-9322-834E2B57CFF2}">
  <sheetPr>
    <tabColor rgb="FF00B0F0"/>
    <pageSetUpPr fitToPage="1"/>
  </sheetPr>
  <dimension ref="A1:AD18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2.28515625" style="2" customWidth="1"/>
    <col min="14" max="15" width="25.7109375" style="2" customWidth="1"/>
    <col min="16" max="16" width="24.140625" style="2" customWidth="1"/>
    <col min="17" max="17" width="24.42578125" style="2" customWidth="1"/>
    <col min="18" max="18" width="34.14062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104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30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30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30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30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30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30" s="3" customFormat="1" ht="19.5" customHeight="1" x14ac:dyDescent="0.5">
      <c r="A22" s="487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30" s="3" customFormat="1" ht="16.5" customHeight="1" x14ac:dyDescent="0.2">
      <c r="A23" s="491"/>
      <c r="B23" s="785"/>
      <c r="C23" s="785"/>
      <c r="D23" s="785"/>
      <c r="E23" s="785"/>
      <c r="F23" s="785"/>
      <c r="G23" s="184"/>
      <c r="H23" s="189"/>
      <c r="I23" s="189"/>
      <c r="J23" s="189"/>
      <c r="K23" s="185"/>
      <c r="L23" s="185"/>
      <c r="M23" s="170"/>
      <c r="N23" s="170"/>
      <c r="O23" s="170"/>
      <c r="P23" s="187"/>
      <c r="Q23" s="187"/>
    </row>
    <row r="24" spans="1:30" s="3" customFormat="1" ht="23.25" customHeight="1" x14ac:dyDescent="0.2">
      <c r="A24" s="487"/>
      <c r="B24" s="782"/>
      <c r="C24" s="782"/>
      <c r="D24" s="782"/>
      <c r="E24" s="782"/>
      <c r="F24" s="782"/>
      <c r="G24" s="114"/>
      <c r="H24" s="117"/>
      <c r="I24" s="117"/>
      <c r="J24" s="117"/>
      <c r="K24" s="115"/>
      <c r="L24" s="115"/>
      <c r="M24" s="139"/>
      <c r="N24" s="139"/>
      <c r="O24" s="139"/>
      <c r="P24" s="115"/>
      <c r="Q24" s="115"/>
    </row>
    <row r="25" spans="1:30" s="3" customFormat="1" ht="94.5" customHeight="1" x14ac:dyDescent="0.2">
      <c r="A25" s="491">
        <v>121</v>
      </c>
      <c r="B25" s="847" t="s">
        <v>327</v>
      </c>
      <c r="C25" s="847"/>
      <c r="D25" s="847"/>
      <c r="E25" s="847"/>
      <c r="F25" s="847"/>
      <c r="G25" s="184" t="str">
        <f>+G26</f>
        <v>Varios</v>
      </c>
      <c r="H25" s="189">
        <v>30</v>
      </c>
      <c r="I25" s="189">
        <v>36</v>
      </c>
      <c r="J25" s="189">
        <v>20</v>
      </c>
      <c r="K25" s="185">
        <v>0.66666666666666663</v>
      </c>
      <c r="L25" s="185">
        <v>0.55555555555555558</v>
      </c>
      <c r="M25" s="188">
        <v>132988197</v>
      </c>
      <c r="N25" s="188">
        <v>190610530.26000002</v>
      </c>
      <c r="O25" s="188">
        <v>109971237.68000001</v>
      </c>
      <c r="P25" s="185">
        <v>0.8269247960403584</v>
      </c>
      <c r="Q25" s="185">
        <v>0.57694208987297324</v>
      </c>
    </row>
    <row r="26" spans="1:30" s="3" customFormat="1" ht="63" customHeight="1" x14ac:dyDescent="0.2">
      <c r="A26" s="488">
        <v>509</v>
      </c>
      <c r="B26" s="798" t="s">
        <v>71</v>
      </c>
      <c r="C26" s="798" t="s">
        <v>10</v>
      </c>
      <c r="D26" s="798" t="s">
        <v>10</v>
      </c>
      <c r="E26" s="798" t="s">
        <v>10</v>
      </c>
      <c r="F26" s="798" t="s">
        <v>10</v>
      </c>
      <c r="G26" s="184" t="s">
        <v>28</v>
      </c>
      <c r="H26" s="189">
        <v>30</v>
      </c>
      <c r="I26" s="189">
        <v>36</v>
      </c>
      <c r="J26" s="189">
        <v>20</v>
      </c>
      <c r="K26" s="185">
        <v>0.66666666666666663</v>
      </c>
      <c r="L26" s="185">
        <v>0.55555555555555558</v>
      </c>
      <c r="M26" s="188">
        <v>132988197</v>
      </c>
      <c r="N26" s="188">
        <v>190610530.26000002</v>
      </c>
      <c r="O26" s="188">
        <v>109971237.68000001</v>
      </c>
      <c r="P26" s="185">
        <v>0.8269247960403584</v>
      </c>
      <c r="Q26" s="185">
        <v>0.57694208987297324</v>
      </c>
    </row>
    <row r="27" spans="1:30" s="3" customFormat="1" ht="49.5" customHeight="1" x14ac:dyDescent="0.2">
      <c r="A27" s="490">
        <v>1</v>
      </c>
      <c r="B27" s="782" t="s">
        <v>611</v>
      </c>
      <c r="C27" s="782" t="s">
        <v>324</v>
      </c>
      <c r="D27" s="782" t="s">
        <v>324</v>
      </c>
      <c r="E27" s="782" t="s">
        <v>324</v>
      </c>
      <c r="F27" s="782" t="s">
        <v>324</v>
      </c>
      <c r="G27" s="168" t="s">
        <v>38</v>
      </c>
      <c r="H27" s="163">
        <v>15</v>
      </c>
      <c r="I27" s="163">
        <v>19</v>
      </c>
      <c r="J27" s="163">
        <v>15</v>
      </c>
      <c r="K27" s="187">
        <v>1</v>
      </c>
      <c r="L27" s="187">
        <v>0.78947368421052633</v>
      </c>
      <c r="M27" s="194">
        <v>95409200</v>
      </c>
      <c r="N27" s="194">
        <v>145541588.36000001</v>
      </c>
      <c r="O27" s="194">
        <v>89561613.680000007</v>
      </c>
      <c r="P27" s="187">
        <v>0.93871045643397077</v>
      </c>
      <c r="Q27" s="187">
        <v>0.61536784563919678</v>
      </c>
    </row>
    <row r="28" spans="1:30" s="3" customFormat="1" ht="45.75" customHeight="1" x14ac:dyDescent="0.2">
      <c r="A28" s="489">
        <v>2</v>
      </c>
      <c r="B28" s="790" t="s">
        <v>612</v>
      </c>
      <c r="C28" s="790"/>
      <c r="D28" s="790"/>
      <c r="E28" s="790"/>
      <c r="F28" s="790"/>
      <c r="G28" s="232" t="s">
        <v>38</v>
      </c>
      <c r="H28" s="232">
        <v>12</v>
      </c>
      <c r="I28" s="232">
        <v>14</v>
      </c>
      <c r="J28" s="232">
        <v>5</v>
      </c>
      <c r="K28" s="187">
        <v>0.41666666666666669</v>
      </c>
      <c r="L28" s="187">
        <v>0.35714285714285715</v>
      </c>
      <c r="M28" s="170">
        <v>35530830</v>
      </c>
      <c r="N28" s="170">
        <v>22493785</v>
      </c>
      <c r="O28" s="170">
        <v>85388</v>
      </c>
      <c r="P28" s="187">
        <v>2.4032087063544532E-3</v>
      </c>
      <c r="Q28" s="187">
        <v>3.7960707813291536E-3</v>
      </c>
    </row>
    <row r="29" spans="1:30" s="3" customFormat="1" ht="39.75" customHeight="1" x14ac:dyDescent="0.2">
      <c r="A29" s="489">
        <v>3</v>
      </c>
      <c r="B29" s="757" t="s">
        <v>613</v>
      </c>
      <c r="C29" s="758"/>
      <c r="D29" s="758"/>
      <c r="E29" s="758"/>
      <c r="F29" s="759"/>
      <c r="G29" s="232" t="s">
        <v>177</v>
      </c>
      <c r="H29" s="232">
        <v>3</v>
      </c>
      <c r="I29" s="232">
        <v>3</v>
      </c>
      <c r="J29" s="232" t="s">
        <v>188</v>
      </c>
      <c r="K29" s="187">
        <v>0</v>
      </c>
      <c r="L29" s="187">
        <v>0</v>
      </c>
      <c r="M29" s="170">
        <v>2048167</v>
      </c>
      <c r="N29" s="170">
        <v>22575156.899999999</v>
      </c>
      <c r="O29" s="170">
        <v>20324236</v>
      </c>
      <c r="P29" s="187">
        <v>9.9231341975532263</v>
      </c>
      <c r="Q29" s="187">
        <v>0.90029212598739461</v>
      </c>
    </row>
    <row r="30" spans="1:30" s="3" customFormat="1" ht="69" customHeight="1" x14ac:dyDescent="0.2">
      <c r="A30" s="488"/>
      <c r="B30" s="847"/>
      <c r="C30" s="847"/>
      <c r="D30" s="847"/>
      <c r="E30" s="847"/>
      <c r="F30" s="847"/>
      <c r="G30" s="248"/>
      <c r="H30" s="189"/>
      <c r="I30" s="189"/>
      <c r="J30" s="189"/>
      <c r="K30" s="185"/>
      <c r="L30" s="185"/>
      <c r="M30" s="190"/>
      <c r="N30" s="190"/>
      <c r="O30" s="190"/>
      <c r="P30" s="185"/>
      <c r="Q30" s="185"/>
    </row>
    <row r="31" spans="1:30" s="3" customFormat="1" ht="108" customHeight="1" x14ac:dyDescent="0.35">
      <c r="A31" s="488">
        <v>122</v>
      </c>
      <c r="B31" s="785" t="s">
        <v>614</v>
      </c>
      <c r="C31" s="786"/>
      <c r="D31" s="786"/>
      <c r="E31" s="786"/>
      <c r="F31" s="786"/>
      <c r="G31" s="184" t="str">
        <f>+G32</f>
        <v>Varios</v>
      </c>
      <c r="H31" s="189">
        <v>91</v>
      </c>
      <c r="I31" s="189">
        <v>91</v>
      </c>
      <c r="J31" s="189">
        <v>0</v>
      </c>
      <c r="K31" s="185">
        <v>0</v>
      </c>
      <c r="L31" s="185">
        <v>0</v>
      </c>
      <c r="M31" s="188">
        <v>28393011</v>
      </c>
      <c r="N31" s="188">
        <v>27942011</v>
      </c>
      <c r="O31" s="188">
        <v>13302499.279999999</v>
      </c>
      <c r="P31" s="185">
        <v>0.46851315910101959</v>
      </c>
      <c r="Q31" s="185">
        <v>0.47607522880153469</v>
      </c>
      <c r="R31" s="10"/>
      <c r="S31"/>
      <c r="T31"/>
      <c r="U31"/>
      <c r="V31"/>
      <c r="W31"/>
      <c r="X31"/>
      <c r="Y31"/>
      <c r="Z31"/>
      <c r="AA31"/>
      <c r="AB31"/>
      <c r="AC31"/>
      <c r="AD31"/>
    </row>
    <row r="32" spans="1:30" s="3" customFormat="1" ht="52.5" customHeight="1" x14ac:dyDescent="0.2">
      <c r="A32" s="488">
        <v>509</v>
      </c>
      <c r="B32" s="798" t="s">
        <v>71</v>
      </c>
      <c r="C32" s="798"/>
      <c r="D32" s="798"/>
      <c r="E32" s="798"/>
      <c r="F32" s="798"/>
      <c r="G32" s="248" t="s">
        <v>28</v>
      </c>
      <c r="H32" s="189">
        <v>91</v>
      </c>
      <c r="I32" s="189">
        <v>91</v>
      </c>
      <c r="J32" s="189">
        <v>0</v>
      </c>
      <c r="K32" s="185">
        <v>0</v>
      </c>
      <c r="L32" s="185">
        <v>0</v>
      </c>
      <c r="M32" s="190">
        <v>28393011</v>
      </c>
      <c r="N32" s="190">
        <v>27942011</v>
      </c>
      <c r="O32" s="190">
        <v>13302499.279999999</v>
      </c>
      <c r="P32" s="185">
        <v>0.46851315910101959</v>
      </c>
      <c r="Q32" s="185">
        <v>0.47607522880153469</v>
      </c>
      <c r="R32" s="10"/>
      <c r="S32"/>
      <c r="T32"/>
      <c r="U32"/>
      <c r="V32"/>
      <c r="W32"/>
      <c r="X32"/>
      <c r="Y32"/>
      <c r="Z32"/>
      <c r="AA32"/>
      <c r="AB32"/>
      <c r="AC32"/>
      <c r="AD32"/>
    </row>
    <row r="33" spans="1:30" s="3" customFormat="1" ht="65.25" customHeight="1" x14ac:dyDescent="0.2">
      <c r="A33" s="489">
        <v>1</v>
      </c>
      <c r="B33" s="825" t="s">
        <v>328</v>
      </c>
      <c r="C33" s="826"/>
      <c r="D33" s="826"/>
      <c r="E33" s="826"/>
      <c r="F33" s="827"/>
      <c r="G33" s="232" t="s">
        <v>47</v>
      </c>
      <c r="H33" s="163">
        <v>24</v>
      </c>
      <c r="I33" s="163">
        <v>24</v>
      </c>
      <c r="J33" s="163" t="s">
        <v>188</v>
      </c>
      <c r="K33" s="187">
        <v>0</v>
      </c>
      <c r="L33" s="187">
        <v>0</v>
      </c>
      <c r="M33" s="170">
        <v>28160371</v>
      </c>
      <c r="N33" s="170">
        <v>27709371</v>
      </c>
      <c r="O33" s="170">
        <v>13147127.279999999</v>
      </c>
      <c r="P33" s="187">
        <v>0.46686626678320392</v>
      </c>
      <c r="Q33" s="187">
        <v>0.47446502051598355</v>
      </c>
      <c r="R33" s="10"/>
      <c r="S33"/>
      <c r="T33"/>
      <c r="U33"/>
      <c r="V33"/>
      <c r="W33"/>
      <c r="X33"/>
      <c r="Y33"/>
      <c r="Z33"/>
      <c r="AA33"/>
      <c r="AB33"/>
      <c r="AC33"/>
      <c r="AD33"/>
    </row>
    <row r="34" spans="1:30" s="3" customFormat="1" ht="55.5" customHeight="1" x14ac:dyDescent="0.2">
      <c r="A34" s="489">
        <v>2</v>
      </c>
      <c r="B34" s="790" t="s">
        <v>615</v>
      </c>
      <c r="C34" s="790"/>
      <c r="D34" s="790"/>
      <c r="E34" s="790"/>
      <c r="F34" s="790"/>
      <c r="G34" s="232" t="s">
        <v>47</v>
      </c>
      <c r="H34" s="163">
        <v>42</v>
      </c>
      <c r="I34" s="163">
        <v>42</v>
      </c>
      <c r="J34" s="163" t="s">
        <v>188</v>
      </c>
      <c r="K34" s="187">
        <v>0</v>
      </c>
      <c r="L34" s="187">
        <v>0</v>
      </c>
      <c r="M34" s="170">
        <v>128983</v>
      </c>
      <c r="N34" s="170">
        <v>128983</v>
      </c>
      <c r="O34" s="170">
        <v>87315</v>
      </c>
      <c r="P34" s="187">
        <v>0.67694967553863683</v>
      </c>
      <c r="Q34" s="187">
        <v>0.67694967553863683</v>
      </c>
      <c r="R34" s="10"/>
      <c r="S34"/>
      <c r="T34"/>
      <c r="U34"/>
      <c r="V34"/>
      <c r="W34"/>
      <c r="X34"/>
      <c r="Y34"/>
      <c r="Z34"/>
      <c r="AA34"/>
      <c r="AB34"/>
      <c r="AC34"/>
      <c r="AD34"/>
    </row>
    <row r="35" spans="1:30" s="3" customFormat="1" ht="57" customHeight="1" x14ac:dyDescent="0.2">
      <c r="A35" s="489">
        <v>3</v>
      </c>
      <c r="B35" s="825" t="s">
        <v>325</v>
      </c>
      <c r="C35" s="826"/>
      <c r="D35" s="826"/>
      <c r="E35" s="826"/>
      <c r="F35" s="827"/>
      <c r="G35" s="232" t="s">
        <v>47</v>
      </c>
      <c r="H35" s="163">
        <v>24</v>
      </c>
      <c r="I35" s="163">
        <v>24</v>
      </c>
      <c r="J35" s="163" t="s">
        <v>188</v>
      </c>
      <c r="K35" s="187">
        <v>0</v>
      </c>
      <c r="L35" s="187">
        <v>0</v>
      </c>
      <c r="M35" s="170">
        <v>64437</v>
      </c>
      <c r="N35" s="170">
        <v>64437</v>
      </c>
      <c r="O35" s="170">
        <v>42735</v>
      </c>
      <c r="P35" s="187">
        <v>0.66320592206341078</v>
      </c>
      <c r="Q35" s="187">
        <v>0.66320592206341078</v>
      </c>
      <c r="S35"/>
      <c r="T35"/>
      <c r="U35"/>
      <c r="V35"/>
      <c r="W35"/>
      <c r="X35"/>
      <c r="Y35"/>
      <c r="Z35"/>
      <c r="AA35"/>
      <c r="AB35"/>
      <c r="AC35"/>
      <c r="AD35"/>
    </row>
    <row r="36" spans="1:30" s="3" customFormat="1" ht="52.5" customHeight="1" x14ac:dyDescent="0.2">
      <c r="A36" s="489">
        <v>4</v>
      </c>
      <c r="B36" s="841" t="s">
        <v>329</v>
      </c>
      <c r="C36" s="841"/>
      <c r="D36" s="841"/>
      <c r="E36" s="841"/>
      <c r="F36" s="841"/>
      <c r="G36" s="232" t="s">
        <v>326</v>
      </c>
      <c r="H36" s="163">
        <v>1</v>
      </c>
      <c r="I36" s="163">
        <v>1</v>
      </c>
      <c r="J36" s="163" t="s">
        <v>188</v>
      </c>
      <c r="K36" s="187">
        <v>0</v>
      </c>
      <c r="L36" s="187">
        <v>0</v>
      </c>
      <c r="M36" s="170">
        <v>39220</v>
      </c>
      <c r="N36" s="170">
        <v>39220</v>
      </c>
      <c r="O36" s="170">
        <v>25322</v>
      </c>
      <c r="P36" s="187">
        <v>0.64563997960224373</v>
      </c>
      <c r="Q36" s="187">
        <v>0.64563997960224373</v>
      </c>
      <c r="S36"/>
      <c r="T36"/>
      <c r="U36"/>
      <c r="V36"/>
      <c r="W36"/>
      <c r="X36"/>
      <c r="Y36"/>
      <c r="Z36"/>
      <c r="AA36"/>
      <c r="AB36"/>
      <c r="AC36"/>
      <c r="AD36"/>
    </row>
    <row r="37" spans="1:30" s="12" customFormat="1" ht="16.5" customHeight="1" x14ac:dyDescent="0.2">
      <c r="A37" s="488"/>
      <c r="B37" s="798"/>
      <c r="C37" s="798"/>
      <c r="D37" s="798"/>
      <c r="E37" s="798"/>
      <c r="F37" s="798"/>
      <c r="G37" s="248"/>
      <c r="H37" s="189"/>
      <c r="I37" s="189"/>
      <c r="J37" s="189"/>
      <c r="K37" s="185"/>
      <c r="L37" s="185"/>
      <c r="M37" s="190"/>
      <c r="N37" s="190"/>
      <c r="O37" s="190"/>
      <c r="P37" s="185"/>
      <c r="Q37" s="185"/>
      <c r="S37"/>
      <c r="T37"/>
      <c r="U37"/>
      <c r="V37"/>
      <c r="W37"/>
      <c r="X37"/>
      <c r="Y37"/>
      <c r="Z37"/>
      <c r="AA37"/>
      <c r="AB37"/>
      <c r="AC37"/>
      <c r="AD37"/>
    </row>
    <row r="38" spans="1:30" s="3" customFormat="1" ht="15.75" customHeight="1" x14ac:dyDescent="0.2">
      <c r="A38" s="490"/>
      <c r="B38" s="790"/>
      <c r="C38" s="790"/>
      <c r="D38" s="790"/>
      <c r="E38" s="790"/>
      <c r="F38" s="790"/>
      <c r="G38" s="232"/>
      <c r="H38" s="163"/>
      <c r="I38" s="163"/>
      <c r="J38" s="163"/>
      <c r="K38" s="187"/>
      <c r="L38" s="187"/>
      <c r="M38" s="170"/>
      <c r="N38" s="170"/>
      <c r="O38" s="170"/>
      <c r="P38" s="187"/>
      <c r="Q38" s="187"/>
    </row>
    <row r="39" spans="1:30" s="3" customFormat="1" ht="6.75" customHeight="1" x14ac:dyDescent="0.2">
      <c r="A39" s="490"/>
      <c r="B39" s="757"/>
      <c r="C39" s="758"/>
      <c r="D39" s="758"/>
      <c r="E39" s="758"/>
      <c r="F39" s="759"/>
      <c r="G39" s="232"/>
      <c r="H39" s="163"/>
      <c r="I39" s="163"/>
      <c r="J39" s="163"/>
      <c r="K39" s="187"/>
      <c r="L39" s="187"/>
      <c r="M39" s="170"/>
      <c r="N39" s="170"/>
      <c r="O39" s="170"/>
      <c r="P39" s="187"/>
      <c r="Q39" s="187"/>
    </row>
    <row r="40" spans="1:30" s="3" customFormat="1" ht="10.5" customHeight="1" x14ac:dyDescent="0.2">
      <c r="A40" s="490"/>
      <c r="B40" s="757"/>
      <c r="C40" s="758"/>
      <c r="D40" s="758"/>
      <c r="E40" s="758"/>
      <c r="F40" s="759"/>
      <c r="G40" s="232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30" s="3" customFormat="1" ht="36.75" customHeight="1" x14ac:dyDescent="0.2">
      <c r="A41" s="536"/>
      <c r="B41" s="845" t="s">
        <v>113</v>
      </c>
      <c r="C41" s="837"/>
      <c r="D41" s="837"/>
      <c r="E41" s="837"/>
      <c r="F41" s="837"/>
      <c r="G41" s="174" t="s">
        <v>28</v>
      </c>
      <c r="H41" s="174">
        <v>121</v>
      </c>
      <c r="I41" s="174">
        <v>127</v>
      </c>
      <c r="J41" s="174">
        <v>20</v>
      </c>
      <c r="K41" s="191">
        <v>0.16528925619834711</v>
      </c>
      <c r="L41" s="191">
        <v>0.15748031496062992</v>
      </c>
      <c r="M41" s="249">
        <v>161381208</v>
      </c>
      <c r="N41" s="249">
        <v>218552541.26000002</v>
      </c>
      <c r="O41" s="249">
        <v>123273736.96000001</v>
      </c>
      <c r="P41" s="191">
        <v>0.76386673818924444</v>
      </c>
      <c r="Q41" s="333">
        <v>0.5640462300246053</v>
      </c>
    </row>
    <row r="42" spans="1:30" s="3" customFormat="1" ht="12" customHeight="1" x14ac:dyDescent="0.2">
      <c r="A42" s="490"/>
      <c r="B42" s="841"/>
      <c r="C42" s="841"/>
      <c r="D42" s="841"/>
      <c r="E42" s="841"/>
      <c r="F42" s="841"/>
      <c r="G42" s="232"/>
      <c r="H42" s="163"/>
      <c r="I42" s="163"/>
      <c r="J42" s="163"/>
      <c r="K42" s="187"/>
      <c r="L42" s="187"/>
      <c r="M42" s="170"/>
      <c r="N42" s="170"/>
      <c r="O42" s="170"/>
      <c r="P42" s="187"/>
      <c r="Q42" s="187"/>
    </row>
    <row r="43" spans="1:30" s="3" customFormat="1" ht="13.5" customHeight="1" x14ac:dyDescent="0.2">
      <c r="A43" s="489"/>
      <c r="B43" s="790"/>
      <c r="C43" s="790"/>
      <c r="D43" s="790"/>
      <c r="E43" s="790"/>
      <c r="F43" s="790"/>
      <c r="G43" s="168"/>
      <c r="H43" s="168"/>
      <c r="I43" s="168"/>
      <c r="J43" s="163"/>
      <c r="K43" s="187"/>
      <c r="L43" s="187"/>
      <c r="M43" s="163"/>
      <c r="N43" s="163"/>
      <c r="O43" s="163"/>
      <c r="P43" s="187"/>
      <c r="Q43" s="187"/>
    </row>
    <row r="44" spans="1:30" ht="19.5" customHeight="1" x14ac:dyDescent="0.2">
      <c r="A44" s="490"/>
      <c r="B44" s="790"/>
      <c r="C44" s="790"/>
      <c r="D44" s="790"/>
      <c r="E44" s="790"/>
      <c r="F44" s="790"/>
      <c r="G44" s="167"/>
      <c r="H44" s="163"/>
      <c r="I44" s="163"/>
      <c r="J44" s="163"/>
      <c r="K44" s="187"/>
      <c r="L44" s="187"/>
      <c r="M44" s="163"/>
      <c r="N44" s="163"/>
      <c r="O44" s="163"/>
      <c r="P44" s="187"/>
      <c r="Q44" s="187"/>
    </row>
    <row r="45" spans="1:30" ht="48" customHeight="1" x14ac:dyDescent="0.2">
      <c r="A45" s="845" t="s">
        <v>330</v>
      </c>
      <c r="B45" s="837"/>
      <c r="C45" s="837"/>
      <c r="D45" s="837"/>
      <c r="E45" s="837"/>
      <c r="F45" s="837"/>
      <c r="G45" s="174" t="s">
        <v>28</v>
      </c>
      <c r="H45" s="174">
        <v>914</v>
      </c>
      <c r="I45" s="174">
        <v>946</v>
      </c>
      <c r="J45" s="174">
        <v>61</v>
      </c>
      <c r="K45" s="191">
        <v>6.6739606126914666E-2</v>
      </c>
      <c r="L45" s="191">
        <v>6.4482029598308663E-2</v>
      </c>
      <c r="M45" s="249">
        <v>491640683</v>
      </c>
      <c r="N45" s="249">
        <v>589797280.69999993</v>
      </c>
      <c r="O45" s="249">
        <v>291696992.98000002</v>
      </c>
      <c r="P45" s="191">
        <v>0.59331337512603699</v>
      </c>
      <c r="Q45" s="333">
        <v>0.49457161388367188</v>
      </c>
    </row>
    <row r="46" spans="1:30" ht="23.2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30" ht="23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30" ht="23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1.75" customHeight="1" x14ac:dyDescent="0.35">
      <c r="A49" s="846" t="s">
        <v>746</v>
      </c>
      <c r="B49" s="846"/>
      <c r="C49" s="846"/>
      <c r="D49" s="846"/>
      <c r="E49" s="846"/>
      <c r="F49" s="846"/>
      <c r="G49" s="846"/>
      <c r="H49" s="846"/>
      <c r="I49" s="846"/>
      <c r="J49" s="846"/>
      <c r="K49" s="846"/>
      <c r="L49" s="846"/>
      <c r="M49" s="846"/>
      <c r="N49" s="846"/>
      <c r="O49" s="846"/>
      <c r="P49" s="846"/>
      <c r="Q49" s="846"/>
    </row>
    <row r="50" spans="1:17" ht="24" customHeight="1" x14ac:dyDescent="0.35">
      <c r="A50" s="846"/>
      <c r="B50" s="846"/>
      <c r="C50" s="846"/>
      <c r="D50" s="846"/>
      <c r="E50" s="846"/>
      <c r="F50" s="846"/>
      <c r="G50" s="846"/>
      <c r="H50" s="846"/>
      <c r="I50" s="846"/>
      <c r="J50" s="846"/>
      <c r="K50" s="846"/>
      <c r="L50" s="846"/>
      <c r="M50" s="846"/>
      <c r="N50" s="846"/>
      <c r="O50" s="846"/>
      <c r="P50" s="846"/>
      <c r="Q50" s="846"/>
    </row>
    <row r="51" spans="1:17" ht="28.5" customHeight="1" x14ac:dyDescent="0.2">
      <c r="A51" s="177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</row>
    <row r="52" spans="1:17" ht="25.5" x14ac:dyDescent="0.35">
      <c r="A52" s="6"/>
      <c r="B52" s="6"/>
      <c r="C52" s="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</row>
    <row r="53" spans="1:17" ht="25.5" x14ac:dyDescent="0.35">
      <c r="A53" s="6"/>
      <c r="B53" s="6"/>
      <c r="C53" s="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</row>
    <row r="54" spans="1:17" ht="25.5" x14ac:dyDescent="0.35">
      <c r="A54" s="6"/>
      <c r="B54" s="6"/>
      <c r="C54" s="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</row>
    <row r="55" spans="1:17" ht="45.75" customHeight="1" x14ac:dyDescent="0.35">
      <c r="A55" s="6"/>
      <c r="B55" s="6"/>
      <c r="C55" s="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</row>
    <row r="56" spans="1:17" ht="25.5" x14ac:dyDescent="0.35">
      <c r="A56" s="6"/>
      <c r="B56" s="6"/>
      <c r="C56" s="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</row>
    <row r="57" spans="1:17" ht="25.5" x14ac:dyDescent="0.35">
      <c r="A57" s="6"/>
      <c r="B57" s="6"/>
      <c r="C57" s="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</row>
    <row r="58" spans="1:17" ht="25.5" x14ac:dyDescent="0.35">
      <c r="A58" s="6"/>
      <c r="B58" s="6"/>
      <c r="C58" s="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</row>
    <row r="59" spans="1:17" ht="25.5" x14ac:dyDescent="0.35">
      <c r="A59" s="6"/>
      <c r="B59" s="6"/>
      <c r="C59" s="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</row>
    <row r="60" spans="1:17" ht="25.5" x14ac:dyDescent="0.35">
      <c r="A60" s="6"/>
      <c r="B60" s="6"/>
      <c r="C60" s="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</row>
    <row r="61" spans="1:17" ht="25.5" x14ac:dyDescent="0.35">
      <c r="A61" s="6"/>
      <c r="B61" s="6"/>
      <c r="C61" s="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</row>
    <row r="62" spans="1:17" ht="23.25" x14ac:dyDescent="0.2">
      <c r="A62" s="6"/>
      <c r="B62" s="6"/>
      <c r="C62" s="3"/>
    </row>
    <row r="63" spans="1:17" ht="23.25" x14ac:dyDescent="0.2">
      <c r="A63" s="6"/>
      <c r="B63" s="6"/>
      <c r="C63" s="3"/>
    </row>
    <row r="64" spans="1:17" ht="23.25" x14ac:dyDescent="0.2">
      <c r="A64" s="6"/>
      <c r="B64" s="6"/>
      <c r="C64" s="3"/>
    </row>
    <row r="65" spans="1:19" ht="27.75" x14ac:dyDescent="0.2">
      <c r="A65" s="6"/>
      <c r="B65" s="6"/>
      <c r="C65" s="3"/>
      <c r="S65" s="10"/>
    </row>
    <row r="66" spans="1:19" ht="27.75" x14ac:dyDescent="0.2">
      <c r="A66" s="6"/>
      <c r="B66" s="6"/>
      <c r="C66" s="3"/>
      <c r="S66" s="10"/>
    </row>
    <row r="67" spans="1:19" ht="27.75" x14ac:dyDescent="0.2">
      <c r="A67" s="6"/>
      <c r="B67" s="6"/>
      <c r="C67" s="3"/>
      <c r="S67" s="10"/>
    </row>
    <row r="68" spans="1:19" ht="27.75" x14ac:dyDescent="0.2">
      <c r="A68" s="6"/>
      <c r="B68" s="6"/>
      <c r="C68" s="3"/>
      <c r="S68" s="10"/>
    </row>
    <row r="69" spans="1:19" ht="27.75" x14ac:dyDescent="0.2">
      <c r="A69" s="6"/>
      <c r="B69" s="6"/>
      <c r="C69" s="3"/>
      <c r="S69" s="10"/>
    </row>
    <row r="70" spans="1:19" ht="27.75" x14ac:dyDescent="0.2">
      <c r="A70" s="6"/>
      <c r="B70" s="6"/>
      <c r="C70" s="3"/>
      <c r="S70" s="10"/>
    </row>
    <row r="71" spans="1:19" ht="27.75" x14ac:dyDescent="0.2">
      <c r="A71" s="6"/>
      <c r="B71" s="6"/>
      <c r="C71" s="3"/>
      <c r="S71" s="10"/>
    </row>
    <row r="72" spans="1:19" ht="27.75" x14ac:dyDescent="0.2">
      <c r="A72" s="6"/>
      <c r="B72" s="6"/>
      <c r="C72" s="3"/>
      <c r="S72" s="10"/>
    </row>
    <row r="73" spans="1:19" ht="27.75" x14ac:dyDescent="0.2">
      <c r="A73" s="6"/>
      <c r="B73" s="6"/>
      <c r="C73" s="3"/>
      <c r="S73" s="10"/>
    </row>
    <row r="74" spans="1:19" ht="27.75" x14ac:dyDescent="0.2">
      <c r="A74" s="6"/>
      <c r="B74" s="6"/>
      <c r="C74" s="3"/>
      <c r="S74" s="10"/>
    </row>
    <row r="75" spans="1:19" ht="27.75" x14ac:dyDescent="0.2">
      <c r="A75" s="6"/>
      <c r="B75" s="6"/>
      <c r="C75" s="3"/>
      <c r="S75" s="10"/>
    </row>
    <row r="76" spans="1:19" ht="27.75" x14ac:dyDescent="0.2">
      <c r="A76" s="6"/>
      <c r="B76" s="6"/>
      <c r="C76" s="3"/>
      <c r="S76" s="10"/>
    </row>
    <row r="77" spans="1:19" ht="27.75" x14ac:dyDescent="0.2">
      <c r="A77" s="6"/>
      <c r="B77" s="6"/>
      <c r="C77" s="3"/>
      <c r="L77" s="3"/>
      <c r="M77" s="3"/>
      <c r="N77" s="3"/>
      <c r="S77" s="10"/>
    </row>
    <row r="78" spans="1:19" ht="27.75" x14ac:dyDescent="0.2">
      <c r="A78" s="6"/>
      <c r="B78" s="6"/>
      <c r="C78" s="3"/>
      <c r="L78" s="3"/>
      <c r="M78" s="3"/>
      <c r="N78" s="3"/>
      <c r="S78" s="10"/>
    </row>
    <row r="79" spans="1:19" ht="23.25" x14ac:dyDescent="0.2">
      <c r="A79" s="6"/>
      <c r="B79" s="6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9" ht="23.25" x14ac:dyDescent="0.2">
      <c r="A80" s="6"/>
      <c r="B80" s="6"/>
      <c r="C80" s="3"/>
      <c r="D80" s="3"/>
      <c r="E80" s="3"/>
      <c r="F80" s="3"/>
      <c r="G80" s="3"/>
      <c r="H80" s="3"/>
      <c r="I80" s="3"/>
      <c r="J80" s="3"/>
      <c r="K80" s="3"/>
      <c r="L80" s="6"/>
      <c r="M80" s="6"/>
      <c r="N80" s="6"/>
    </row>
    <row r="81" spans="1:17" ht="23.25" x14ac:dyDescent="0.2">
      <c r="A81" s="6"/>
      <c r="B81" s="6"/>
      <c r="C81" s="3"/>
      <c r="D81" s="3"/>
      <c r="E81" s="3"/>
      <c r="F81" s="3"/>
      <c r="G81" s="3"/>
      <c r="H81" s="3"/>
      <c r="I81" s="3"/>
      <c r="J81" s="3"/>
      <c r="K81" s="3"/>
      <c r="L81" s="6"/>
      <c r="M81" s="6"/>
      <c r="N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7" ht="23.25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3"/>
      <c r="P84" s="3"/>
      <c r="Q84" s="6"/>
    </row>
    <row r="85" spans="1:17" ht="23.25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3"/>
      <c r="P85" s="3"/>
      <c r="Q85" s="6"/>
    </row>
    <row r="86" spans="1:17" ht="23.25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3"/>
      <c r="P86" s="3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O175" s="6"/>
      <c r="P175" s="6"/>
      <c r="Q175" s="6"/>
    </row>
    <row r="176" spans="1:17" x14ac:dyDescent="0.2">
      <c r="A176" s="6"/>
      <c r="B176" s="6"/>
      <c r="O176" s="6"/>
      <c r="P176" s="6"/>
      <c r="Q176" s="6"/>
    </row>
    <row r="177" spans="15:17" x14ac:dyDescent="0.2">
      <c r="O177" s="6"/>
      <c r="P177" s="6"/>
      <c r="Q177" s="6"/>
    </row>
    <row r="178" spans="15:17" x14ac:dyDescent="0.2">
      <c r="O178" s="6"/>
      <c r="P178" s="6"/>
      <c r="Q178" s="6"/>
    </row>
    <row r="179" spans="15:17" x14ac:dyDescent="0.2">
      <c r="O179" s="6"/>
      <c r="P179" s="6"/>
      <c r="Q179" s="6"/>
    </row>
    <row r="180" spans="15:17" x14ac:dyDescent="0.2">
      <c r="O180" s="6"/>
      <c r="P180" s="6"/>
      <c r="Q180" s="6"/>
    </row>
  </sheetData>
  <mergeCells count="56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G19:L19"/>
    <mergeCell ref="M19:Q19"/>
    <mergeCell ref="B20:F20"/>
    <mergeCell ref="G20:G21"/>
    <mergeCell ref="H20:I20"/>
    <mergeCell ref="J20:J21"/>
    <mergeCell ref="K20:L20"/>
    <mergeCell ref="M20:O20"/>
    <mergeCell ref="B44:F44"/>
    <mergeCell ref="A45:F45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A50:Q5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49:Q49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3F20-EEC2-40A0-9382-704DD4E95E43}">
  <sheetPr>
    <tabColor rgb="FF00B0F0"/>
    <pageSetUpPr fitToPage="1"/>
  </sheetPr>
  <dimension ref="A1:V184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43.5703125" style="2" customWidth="1"/>
    <col min="5" max="6" width="20.7109375" style="2" customWidth="1"/>
    <col min="7" max="7" width="29.28515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6.5703125" style="2" customWidth="1"/>
    <col min="14" max="14" width="36.140625" style="2" customWidth="1"/>
    <col min="15" max="15" width="35.85546875" style="2" customWidth="1"/>
    <col min="16" max="16" width="24.140625" style="2" customWidth="1"/>
    <col min="17" max="17" width="24.42578125" style="2" customWidth="1"/>
    <col min="18" max="18" width="27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764" t="s">
        <v>105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28.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53.25" customHeight="1" x14ac:dyDescent="0.2">
      <c r="A23" s="248">
        <v>1</v>
      </c>
      <c r="B23" s="785" t="s">
        <v>331</v>
      </c>
      <c r="C23" s="785"/>
      <c r="D23" s="785"/>
      <c r="E23" s="785"/>
      <c r="F23" s="785"/>
      <c r="G23" s="184" t="str">
        <f>+G24</f>
        <v>Varios</v>
      </c>
      <c r="H23" s="189">
        <v>6</v>
      </c>
      <c r="I23" s="189">
        <v>6</v>
      </c>
      <c r="J23" s="189">
        <v>2</v>
      </c>
      <c r="K23" s="185">
        <v>0.33333333333333331</v>
      </c>
      <c r="L23" s="185">
        <v>0.33333333333333331</v>
      </c>
      <c r="M23" s="188">
        <v>4013246</v>
      </c>
      <c r="N23" s="188">
        <v>4150626</v>
      </c>
      <c r="O23" s="188">
        <v>2640102</v>
      </c>
      <c r="P23" s="185">
        <v>0.65784703952860102</v>
      </c>
      <c r="Q23" s="185">
        <v>0.63607320919784149</v>
      </c>
      <c r="R23" s="10"/>
      <c r="S23" s="10"/>
      <c r="T23" s="10"/>
      <c r="U23" s="10"/>
      <c r="V23" s="10"/>
    </row>
    <row r="24" spans="1:22" s="3" customFormat="1" ht="42.75" customHeight="1" x14ac:dyDescent="0.2">
      <c r="A24" s="183">
        <v>550</v>
      </c>
      <c r="B24" s="798" t="s">
        <v>332</v>
      </c>
      <c r="C24" s="798"/>
      <c r="D24" s="798"/>
      <c r="E24" s="798"/>
      <c r="F24" s="798"/>
      <c r="G24" s="184" t="s">
        <v>28</v>
      </c>
      <c r="H24" s="189">
        <v>6</v>
      </c>
      <c r="I24" s="189">
        <v>6</v>
      </c>
      <c r="J24" s="189">
        <v>2</v>
      </c>
      <c r="K24" s="185">
        <v>0.33333333333333331</v>
      </c>
      <c r="L24" s="185">
        <v>0.33333333333333331</v>
      </c>
      <c r="M24" s="188">
        <v>4013246</v>
      </c>
      <c r="N24" s="188">
        <v>4150626</v>
      </c>
      <c r="O24" s="188">
        <v>2640102</v>
      </c>
      <c r="P24" s="185">
        <v>0.65784703952860102</v>
      </c>
      <c r="Q24" s="185">
        <v>0.63607320919784149</v>
      </c>
      <c r="R24" s="10"/>
      <c r="S24" s="10"/>
      <c r="T24" s="10"/>
      <c r="U24" s="10"/>
      <c r="V24" s="10"/>
    </row>
    <row r="25" spans="1:22" s="3" customFormat="1" ht="43.5" customHeight="1" x14ac:dyDescent="0.2">
      <c r="A25" s="232">
        <v>1</v>
      </c>
      <c r="B25" s="782" t="s">
        <v>731</v>
      </c>
      <c r="C25" s="782"/>
      <c r="D25" s="782"/>
      <c r="E25" s="782"/>
      <c r="F25" s="782"/>
      <c r="G25" s="168" t="s">
        <v>176</v>
      </c>
      <c r="H25" s="163">
        <v>2</v>
      </c>
      <c r="I25" s="163">
        <v>2</v>
      </c>
      <c r="J25" s="163" t="s">
        <v>188</v>
      </c>
      <c r="K25" s="187">
        <v>0</v>
      </c>
      <c r="L25" s="187">
        <v>0</v>
      </c>
      <c r="M25" s="194">
        <v>4013246</v>
      </c>
      <c r="N25" s="194">
        <v>4150626</v>
      </c>
      <c r="O25" s="194">
        <v>2640102</v>
      </c>
      <c r="P25" s="187">
        <v>0.65784703952860102</v>
      </c>
      <c r="Q25" s="187">
        <v>0.63607320919784149</v>
      </c>
      <c r="R25" s="10"/>
      <c r="S25" s="10"/>
      <c r="T25" s="10"/>
      <c r="U25" s="10"/>
      <c r="V25" s="10"/>
    </row>
    <row r="26" spans="1:22" s="3" customFormat="1" ht="43.5" customHeight="1" x14ac:dyDescent="0.2">
      <c r="A26" s="167">
        <v>2</v>
      </c>
      <c r="B26" s="790" t="s">
        <v>693</v>
      </c>
      <c r="C26" s="790"/>
      <c r="D26" s="790"/>
      <c r="E26" s="790"/>
      <c r="F26" s="790"/>
      <c r="G26" s="232" t="s">
        <v>42</v>
      </c>
      <c r="H26" s="163">
        <v>4</v>
      </c>
      <c r="I26" s="163">
        <v>4</v>
      </c>
      <c r="J26" s="163">
        <v>2</v>
      </c>
      <c r="K26" s="187">
        <v>0.5</v>
      </c>
      <c r="L26" s="187">
        <v>0.5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  <c r="R26" s="10"/>
      <c r="S26" s="10"/>
      <c r="T26" s="10"/>
      <c r="U26" s="10"/>
      <c r="V26" s="10"/>
    </row>
    <row r="27" spans="1:22" s="3" customFormat="1" ht="40.5" customHeight="1" x14ac:dyDescent="0.35">
      <c r="A27" s="167"/>
      <c r="B27" s="790"/>
      <c r="C27" s="786"/>
      <c r="D27" s="786"/>
      <c r="E27" s="786"/>
      <c r="F27" s="786"/>
      <c r="G27" s="168"/>
      <c r="H27" s="163"/>
      <c r="I27" s="163"/>
      <c r="J27" s="163"/>
      <c r="K27" s="187"/>
      <c r="L27" s="187"/>
      <c r="M27" s="194"/>
      <c r="N27" s="194"/>
      <c r="O27" s="194"/>
      <c r="P27" s="187"/>
      <c r="Q27" s="187"/>
    </row>
    <row r="28" spans="1:22" s="3" customFormat="1" ht="15.75" customHeight="1" x14ac:dyDescent="0.2">
      <c r="A28" s="167"/>
      <c r="B28" s="853"/>
      <c r="C28" s="854"/>
      <c r="D28" s="854"/>
      <c r="E28" s="854"/>
      <c r="F28" s="855"/>
      <c r="G28" s="184"/>
      <c r="H28" s="189"/>
      <c r="I28" s="189"/>
      <c r="J28" s="189"/>
      <c r="K28" s="185"/>
      <c r="L28" s="185"/>
      <c r="M28" s="188"/>
      <c r="N28" s="188"/>
      <c r="O28" s="188"/>
      <c r="P28" s="185"/>
      <c r="Q28" s="185"/>
    </row>
    <row r="29" spans="1:22" s="12" customFormat="1" ht="48.75" customHeight="1" x14ac:dyDescent="0.2">
      <c r="A29" s="183">
        <v>10</v>
      </c>
      <c r="B29" s="798" t="s">
        <v>334</v>
      </c>
      <c r="C29" s="798"/>
      <c r="D29" s="798"/>
      <c r="E29" s="798"/>
      <c r="F29" s="798"/>
      <c r="G29" s="248" t="str">
        <f>+G30</f>
        <v>Varios</v>
      </c>
      <c r="H29" s="189">
        <v>9</v>
      </c>
      <c r="I29" s="189">
        <v>9</v>
      </c>
      <c r="J29" s="189">
        <v>3</v>
      </c>
      <c r="K29" s="185">
        <v>0.33333333333333331</v>
      </c>
      <c r="L29" s="185">
        <v>0.33333333333333331</v>
      </c>
      <c r="M29" s="190">
        <v>21631658</v>
      </c>
      <c r="N29" s="190">
        <v>22407006</v>
      </c>
      <c r="O29" s="190">
        <v>13857988</v>
      </c>
      <c r="P29" s="185">
        <v>0.64063457364202037</v>
      </c>
      <c r="Q29" s="185">
        <v>0.61846674205380225</v>
      </c>
    </row>
    <row r="30" spans="1:22" s="3" customFormat="1" ht="42" customHeight="1" x14ac:dyDescent="0.2">
      <c r="A30" s="183">
        <v>548</v>
      </c>
      <c r="B30" s="785" t="s">
        <v>335</v>
      </c>
      <c r="C30" s="785"/>
      <c r="D30" s="785"/>
      <c r="E30" s="785"/>
      <c r="F30" s="785"/>
      <c r="G30" s="248" t="s">
        <v>28</v>
      </c>
      <c r="H30" s="189">
        <v>9</v>
      </c>
      <c r="I30" s="189">
        <v>9</v>
      </c>
      <c r="J30" s="189">
        <v>3</v>
      </c>
      <c r="K30" s="185">
        <v>0.33333333333333331</v>
      </c>
      <c r="L30" s="185">
        <v>0.33333333333333331</v>
      </c>
      <c r="M30" s="190">
        <v>21631658</v>
      </c>
      <c r="N30" s="190">
        <v>22407006</v>
      </c>
      <c r="O30" s="190">
        <v>13857988</v>
      </c>
      <c r="P30" s="185">
        <v>0.64063457364202037</v>
      </c>
      <c r="Q30" s="185">
        <v>0.61846674205380225</v>
      </c>
    </row>
    <row r="31" spans="1:22" s="3" customFormat="1" ht="49.5" customHeight="1" x14ac:dyDescent="0.2">
      <c r="A31" s="167">
        <v>1</v>
      </c>
      <c r="B31" s="782" t="s">
        <v>336</v>
      </c>
      <c r="C31" s="782"/>
      <c r="D31" s="782"/>
      <c r="E31" s="782"/>
      <c r="F31" s="782"/>
      <c r="G31" s="232" t="s">
        <v>337</v>
      </c>
      <c r="H31" s="163">
        <v>3</v>
      </c>
      <c r="I31" s="163">
        <v>3</v>
      </c>
      <c r="J31" s="163">
        <v>1</v>
      </c>
      <c r="K31" s="187">
        <v>0.33333333333333331</v>
      </c>
      <c r="L31" s="187">
        <v>0.33333333333333331</v>
      </c>
      <c r="M31" s="170">
        <v>21631658</v>
      </c>
      <c r="N31" s="170">
        <v>22407006</v>
      </c>
      <c r="O31" s="170">
        <v>13857988</v>
      </c>
      <c r="P31" s="187">
        <v>0.64063457364202037</v>
      </c>
      <c r="Q31" s="187">
        <v>0.61846674205380225</v>
      </c>
    </row>
    <row r="32" spans="1:22" s="3" customFormat="1" ht="55.5" customHeight="1" x14ac:dyDescent="0.2">
      <c r="A32" s="167">
        <v>2</v>
      </c>
      <c r="B32" s="782" t="s">
        <v>338</v>
      </c>
      <c r="C32" s="782"/>
      <c r="D32" s="782"/>
      <c r="E32" s="782"/>
      <c r="F32" s="782"/>
      <c r="G32" s="232" t="s">
        <v>339</v>
      </c>
      <c r="H32" s="163">
        <v>3</v>
      </c>
      <c r="I32" s="163">
        <v>3</v>
      </c>
      <c r="J32" s="163">
        <v>1</v>
      </c>
      <c r="K32" s="187">
        <v>0.33333333333333331</v>
      </c>
      <c r="L32" s="187">
        <v>0.33333333333333331</v>
      </c>
      <c r="M32" s="170" t="s">
        <v>333</v>
      </c>
      <c r="N32" s="170" t="s">
        <v>333</v>
      </c>
      <c r="O32" s="170" t="s">
        <v>333</v>
      </c>
      <c r="P32" s="187" t="s">
        <v>333</v>
      </c>
      <c r="Q32" s="187" t="s">
        <v>333</v>
      </c>
    </row>
    <row r="33" spans="1:17" s="3" customFormat="1" ht="72" customHeight="1" x14ac:dyDescent="0.2">
      <c r="A33" s="232">
        <v>3</v>
      </c>
      <c r="B33" s="782" t="s">
        <v>340</v>
      </c>
      <c r="C33" s="782"/>
      <c r="D33" s="782"/>
      <c r="E33" s="782"/>
      <c r="F33" s="782"/>
      <c r="G33" s="232" t="s">
        <v>341</v>
      </c>
      <c r="H33" s="163">
        <v>3</v>
      </c>
      <c r="I33" s="163">
        <v>3</v>
      </c>
      <c r="J33" s="163">
        <v>1</v>
      </c>
      <c r="K33" s="187">
        <v>0.33333333333333331</v>
      </c>
      <c r="L33" s="187">
        <v>0.33333333333333331</v>
      </c>
      <c r="M33" s="170" t="s">
        <v>333</v>
      </c>
      <c r="N33" s="170" t="s">
        <v>333</v>
      </c>
      <c r="O33" s="170" t="s">
        <v>333</v>
      </c>
      <c r="P33" s="187" t="s">
        <v>333</v>
      </c>
      <c r="Q33" s="187" t="s">
        <v>333</v>
      </c>
    </row>
    <row r="34" spans="1:17" s="3" customFormat="1" ht="39" customHeight="1" x14ac:dyDescent="0.2">
      <c r="A34" s="232"/>
      <c r="B34" s="757"/>
      <c r="C34" s="758"/>
      <c r="D34" s="758"/>
      <c r="E34" s="758"/>
      <c r="F34" s="759"/>
      <c r="G34" s="232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43.5" customHeight="1" x14ac:dyDescent="0.2">
      <c r="A35" s="248">
        <v>25</v>
      </c>
      <c r="B35" s="838" t="s">
        <v>342</v>
      </c>
      <c r="C35" s="839"/>
      <c r="D35" s="839"/>
      <c r="E35" s="839"/>
      <c r="F35" s="840"/>
      <c r="G35" s="248" t="str">
        <f>+G36</f>
        <v>Varios</v>
      </c>
      <c r="H35" s="189">
        <v>723</v>
      </c>
      <c r="I35" s="189">
        <v>723</v>
      </c>
      <c r="J35" s="189">
        <v>566</v>
      </c>
      <c r="K35" s="185">
        <v>0.78284923928077454</v>
      </c>
      <c r="L35" s="185">
        <v>0.78284923928077454</v>
      </c>
      <c r="M35" s="190">
        <v>24179375</v>
      </c>
      <c r="N35" s="190">
        <v>25908088</v>
      </c>
      <c r="O35" s="190">
        <v>12978132</v>
      </c>
      <c r="P35" s="185">
        <v>0.5367438984671854</v>
      </c>
      <c r="Q35" s="185">
        <v>0.50092974827011549</v>
      </c>
    </row>
    <row r="36" spans="1:17" ht="33" customHeight="1" x14ac:dyDescent="0.2">
      <c r="A36" s="248">
        <v>545</v>
      </c>
      <c r="B36" s="838" t="s">
        <v>343</v>
      </c>
      <c r="C36" s="839"/>
      <c r="D36" s="839"/>
      <c r="E36" s="839"/>
      <c r="F36" s="840"/>
      <c r="G36" s="248" t="s">
        <v>28</v>
      </c>
      <c r="H36" s="189">
        <v>723</v>
      </c>
      <c r="I36" s="189">
        <v>723</v>
      </c>
      <c r="J36" s="189">
        <v>566</v>
      </c>
      <c r="K36" s="185">
        <v>0.78284923928077454</v>
      </c>
      <c r="L36" s="185">
        <v>0.78284923928077454</v>
      </c>
      <c r="M36" s="190">
        <v>24179375</v>
      </c>
      <c r="N36" s="190">
        <v>25908088</v>
      </c>
      <c r="O36" s="190">
        <v>12978132</v>
      </c>
      <c r="P36" s="185">
        <v>0.5367438984671854</v>
      </c>
      <c r="Q36" s="185">
        <v>0.50092974827011549</v>
      </c>
    </row>
    <row r="37" spans="1:17" ht="44.25" customHeight="1" x14ac:dyDescent="0.2">
      <c r="A37" s="232">
        <v>1</v>
      </c>
      <c r="B37" s="757" t="s">
        <v>344</v>
      </c>
      <c r="C37" s="758"/>
      <c r="D37" s="758"/>
      <c r="E37" s="758"/>
      <c r="F37" s="759"/>
      <c r="G37" s="232" t="s">
        <v>96</v>
      </c>
      <c r="H37" s="163">
        <v>675</v>
      </c>
      <c r="I37" s="163">
        <v>675</v>
      </c>
      <c r="J37" s="163">
        <v>523</v>
      </c>
      <c r="K37" s="187">
        <v>0.77481481481481485</v>
      </c>
      <c r="L37" s="187">
        <v>0.77481481481481485</v>
      </c>
      <c r="M37" s="170">
        <v>24179375</v>
      </c>
      <c r="N37" s="170">
        <v>25908088</v>
      </c>
      <c r="O37" s="170">
        <v>12978132</v>
      </c>
      <c r="P37" s="187">
        <v>0.5367438984671854</v>
      </c>
      <c r="Q37" s="187">
        <v>0.50092974827011549</v>
      </c>
    </row>
    <row r="38" spans="1:17" ht="50.25" customHeight="1" x14ac:dyDescent="0.2">
      <c r="A38" s="232">
        <v>2</v>
      </c>
      <c r="B38" s="757" t="s">
        <v>345</v>
      </c>
      <c r="C38" s="758"/>
      <c r="D38" s="758"/>
      <c r="E38" s="758"/>
      <c r="F38" s="759"/>
      <c r="G38" s="232" t="s">
        <v>172</v>
      </c>
      <c r="H38" s="163">
        <v>38</v>
      </c>
      <c r="I38" s="163">
        <v>38</v>
      </c>
      <c r="J38" s="163">
        <v>38</v>
      </c>
      <c r="K38" s="187">
        <v>1</v>
      </c>
      <c r="L38" s="187">
        <v>1</v>
      </c>
      <c r="M38" s="170" t="s">
        <v>333</v>
      </c>
      <c r="N38" s="170" t="s">
        <v>333</v>
      </c>
      <c r="O38" s="170" t="s">
        <v>333</v>
      </c>
      <c r="P38" s="187" t="s">
        <v>333</v>
      </c>
      <c r="Q38" s="187" t="s">
        <v>333</v>
      </c>
    </row>
    <row r="39" spans="1:17" ht="45.75" customHeight="1" x14ac:dyDescent="0.2">
      <c r="A39" s="232">
        <v>3</v>
      </c>
      <c r="B39" s="757" t="s">
        <v>346</v>
      </c>
      <c r="C39" s="758"/>
      <c r="D39" s="758"/>
      <c r="E39" s="758"/>
      <c r="F39" s="759"/>
      <c r="G39" s="232" t="s">
        <v>347</v>
      </c>
      <c r="H39" s="163">
        <v>9</v>
      </c>
      <c r="I39" s="163">
        <v>9</v>
      </c>
      <c r="J39" s="163">
        <v>4</v>
      </c>
      <c r="K39" s="187">
        <v>0.44444444444444442</v>
      </c>
      <c r="L39" s="187">
        <v>0.44444444444444442</v>
      </c>
      <c r="M39" s="170" t="s">
        <v>333</v>
      </c>
      <c r="N39" s="170" t="s">
        <v>333</v>
      </c>
      <c r="O39" s="170" t="s">
        <v>333</v>
      </c>
      <c r="P39" s="187" t="s">
        <v>333</v>
      </c>
      <c r="Q39" s="187" t="s">
        <v>333</v>
      </c>
    </row>
    <row r="40" spans="1:17" ht="51" customHeight="1" x14ac:dyDescent="0.2">
      <c r="A40" s="232">
        <v>4</v>
      </c>
      <c r="B40" s="790" t="s">
        <v>348</v>
      </c>
      <c r="C40" s="790"/>
      <c r="D40" s="790"/>
      <c r="E40" s="790"/>
      <c r="F40" s="790"/>
      <c r="G40" s="232" t="s">
        <v>349</v>
      </c>
      <c r="H40" s="163">
        <v>1</v>
      </c>
      <c r="I40" s="163">
        <v>1</v>
      </c>
      <c r="J40" s="163">
        <v>1</v>
      </c>
      <c r="K40" s="187">
        <v>1</v>
      </c>
      <c r="L40" s="187">
        <v>1</v>
      </c>
      <c r="M40" s="170" t="s">
        <v>333</v>
      </c>
      <c r="N40" s="170" t="s">
        <v>333</v>
      </c>
      <c r="O40" s="170" t="s">
        <v>333</v>
      </c>
      <c r="P40" s="187" t="s">
        <v>333</v>
      </c>
      <c r="Q40" s="187" t="s">
        <v>333</v>
      </c>
    </row>
    <row r="41" spans="1:17" ht="18.75" customHeight="1" x14ac:dyDescent="0.2">
      <c r="A41" s="232"/>
      <c r="B41" s="757"/>
      <c r="C41" s="758"/>
      <c r="D41" s="758"/>
      <c r="E41" s="758"/>
      <c r="F41" s="759"/>
      <c r="G41" s="232"/>
      <c r="H41" s="163"/>
      <c r="I41" s="163"/>
      <c r="J41" s="163"/>
      <c r="K41" s="187"/>
      <c r="L41" s="187"/>
      <c r="M41" s="170"/>
      <c r="N41" s="170"/>
      <c r="O41" s="170"/>
      <c r="P41" s="187"/>
      <c r="Q41" s="187"/>
    </row>
    <row r="42" spans="1:17" ht="18" customHeight="1" x14ac:dyDescent="0.2">
      <c r="A42" s="248"/>
      <c r="B42" s="838"/>
      <c r="C42" s="839"/>
      <c r="D42" s="839"/>
      <c r="E42" s="839"/>
      <c r="F42" s="840"/>
      <c r="G42" s="248"/>
      <c r="H42" s="189"/>
      <c r="I42" s="189"/>
      <c r="J42" s="189"/>
      <c r="K42" s="185"/>
      <c r="L42" s="185"/>
      <c r="M42" s="190"/>
      <c r="N42" s="190"/>
      <c r="O42" s="190"/>
      <c r="P42" s="185"/>
      <c r="Q42" s="185"/>
    </row>
    <row r="43" spans="1:17" ht="14.25" customHeight="1" x14ac:dyDescent="0.2">
      <c r="A43" s="248"/>
      <c r="B43" s="838"/>
      <c r="C43" s="839"/>
      <c r="D43" s="839"/>
      <c r="E43" s="839"/>
      <c r="F43" s="840"/>
      <c r="G43" s="184"/>
      <c r="H43" s="189"/>
      <c r="I43" s="189"/>
      <c r="J43" s="189"/>
      <c r="K43" s="185"/>
      <c r="L43" s="185"/>
      <c r="M43" s="190"/>
      <c r="N43" s="190"/>
      <c r="O43" s="190"/>
      <c r="P43" s="185"/>
      <c r="Q43" s="185"/>
    </row>
    <row r="44" spans="1:17" ht="6.75" customHeight="1" x14ac:dyDescent="0.2">
      <c r="A44" s="167"/>
      <c r="B44" s="790"/>
      <c r="C44" s="790"/>
      <c r="D44" s="790"/>
      <c r="E44" s="790"/>
      <c r="F44" s="790"/>
      <c r="G44" s="168"/>
      <c r="H44" s="168"/>
      <c r="I44" s="168"/>
      <c r="J44" s="163"/>
      <c r="K44" s="187"/>
      <c r="L44" s="187"/>
      <c r="M44" s="170"/>
      <c r="N44" s="170"/>
      <c r="O44" s="170"/>
      <c r="P44" s="187"/>
      <c r="Q44" s="187"/>
    </row>
    <row r="45" spans="1:17" ht="8.25" customHeight="1" x14ac:dyDescent="0.2">
      <c r="A45" s="167"/>
      <c r="B45" s="825"/>
      <c r="C45" s="826"/>
      <c r="D45" s="826"/>
      <c r="E45" s="826"/>
      <c r="F45" s="827"/>
      <c r="G45" s="511"/>
      <c r="H45" s="168"/>
      <c r="I45" s="168"/>
      <c r="J45" s="163"/>
      <c r="K45" s="187"/>
      <c r="L45" s="187"/>
      <c r="M45" s="190"/>
      <c r="N45" s="190"/>
      <c r="O45" s="190"/>
      <c r="P45" s="185"/>
      <c r="Q45" s="185"/>
    </row>
    <row r="46" spans="1:17" ht="3" customHeight="1" x14ac:dyDescent="0.2">
      <c r="A46" s="167"/>
      <c r="B46" s="757"/>
      <c r="C46" s="758"/>
      <c r="D46" s="758"/>
      <c r="E46" s="758"/>
      <c r="F46" s="759"/>
      <c r="G46" s="511"/>
      <c r="H46" s="168"/>
      <c r="I46" s="168"/>
      <c r="J46" s="163"/>
      <c r="K46" s="187"/>
      <c r="L46" s="187"/>
      <c r="M46" s="190"/>
      <c r="N46" s="190"/>
      <c r="O46" s="190"/>
      <c r="P46" s="185"/>
      <c r="Q46" s="185"/>
    </row>
    <row r="47" spans="1:17" ht="9" customHeight="1" x14ac:dyDescent="0.2">
      <c r="A47" s="167"/>
      <c r="B47" s="757"/>
      <c r="C47" s="758"/>
      <c r="D47" s="758"/>
      <c r="E47" s="758"/>
      <c r="F47" s="759"/>
      <c r="G47" s="511"/>
      <c r="H47" s="168"/>
      <c r="I47" s="168"/>
      <c r="J47" s="163"/>
      <c r="K47" s="187"/>
      <c r="L47" s="187"/>
      <c r="M47" s="190"/>
      <c r="N47" s="190"/>
      <c r="O47" s="190"/>
      <c r="P47" s="185"/>
      <c r="Q47" s="185"/>
    </row>
    <row r="48" spans="1:17" ht="1.5" customHeight="1" x14ac:dyDescent="0.2">
      <c r="A48" s="167"/>
      <c r="B48" s="757"/>
      <c r="C48" s="758"/>
      <c r="D48" s="758"/>
      <c r="E48" s="758"/>
      <c r="F48" s="759"/>
      <c r="G48" s="8"/>
      <c r="H48" s="168"/>
      <c r="I48" s="168"/>
      <c r="J48" s="163"/>
      <c r="K48" s="187"/>
      <c r="L48" s="187"/>
      <c r="M48" s="190"/>
      <c r="N48" s="190"/>
      <c r="O48" s="190"/>
      <c r="P48" s="185"/>
      <c r="Q48" s="185"/>
    </row>
    <row r="49" spans="1:18" ht="8.25" hidden="1" customHeight="1" x14ac:dyDescent="0.2">
      <c r="A49" s="232"/>
      <c r="B49" s="790"/>
      <c r="C49" s="790"/>
      <c r="D49" s="790"/>
      <c r="E49" s="790"/>
      <c r="F49" s="790"/>
      <c r="G49" s="167"/>
      <c r="H49" s="163"/>
      <c r="I49" s="163"/>
      <c r="J49" s="163"/>
      <c r="K49" s="187"/>
      <c r="L49" s="187"/>
      <c r="M49" s="163"/>
      <c r="N49" s="163"/>
      <c r="O49" s="163"/>
      <c r="P49" s="187"/>
      <c r="Q49" s="187"/>
    </row>
    <row r="50" spans="1:18" ht="38.25" customHeight="1" x14ac:dyDescent="0.2">
      <c r="A50" s="845" t="s">
        <v>369</v>
      </c>
      <c r="B50" s="837"/>
      <c r="C50" s="837"/>
      <c r="D50" s="837"/>
      <c r="E50" s="837"/>
      <c r="F50" s="837"/>
      <c r="G50" s="174" t="s">
        <v>28</v>
      </c>
      <c r="H50" s="174">
        <v>738</v>
      </c>
      <c r="I50" s="174">
        <v>738</v>
      </c>
      <c r="J50" s="174">
        <v>571</v>
      </c>
      <c r="K50" s="191">
        <v>0.77371273712737132</v>
      </c>
      <c r="L50" s="191">
        <v>0.77371273712737132</v>
      </c>
      <c r="M50" s="249">
        <v>49824279</v>
      </c>
      <c r="N50" s="249">
        <v>52465720</v>
      </c>
      <c r="O50" s="249">
        <v>29476222</v>
      </c>
      <c r="P50" s="191">
        <v>0.59160358346580388</v>
      </c>
      <c r="Q50" s="333">
        <v>0.56181868846934724</v>
      </c>
    </row>
    <row r="51" spans="1:18" ht="18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8" ht="22.5" customHeight="1" x14ac:dyDescent="0.2">
      <c r="A52" s="177" t="s">
        <v>189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18" ht="23.25" x14ac:dyDescent="0.35">
      <c r="A53" s="180" t="s">
        <v>23</v>
      </c>
      <c r="B53" s="177"/>
      <c r="C53" s="177"/>
      <c r="D53" s="177"/>
      <c r="E53" s="177"/>
      <c r="F53" s="177"/>
      <c r="G53" s="177"/>
      <c r="H53" s="177"/>
      <c r="I53" s="179"/>
      <c r="J53" s="177"/>
      <c r="K53" s="177"/>
      <c r="L53" s="177"/>
      <c r="M53" s="177"/>
      <c r="N53" s="177"/>
      <c r="O53" s="177"/>
      <c r="P53" s="177"/>
      <c r="Q53" s="182" t="s">
        <v>52</v>
      </c>
      <c r="R53" s="291"/>
    </row>
    <row r="54" spans="1:18" ht="23.25" x14ac:dyDescent="0.35">
      <c r="A54" s="852" t="s">
        <v>747</v>
      </c>
      <c r="B54" s="852"/>
      <c r="C54" s="852"/>
      <c r="D54" s="852"/>
      <c r="E54" s="852"/>
      <c r="F54" s="852"/>
      <c r="G54" s="852"/>
      <c r="H54" s="852"/>
      <c r="I54" s="852"/>
      <c r="J54" s="852"/>
      <c r="K54" s="852"/>
      <c r="L54" s="852"/>
      <c r="M54" s="852"/>
      <c r="N54" s="852"/>
      <c r="O54" s="852"/>
      <c r="P54" s="852"/>
      <c r="Q54" s="852"/>
      <c r="R54" s="291"/>
    </row>
    <row r="55" spans="1:18" ht="32.25" customHeight="1" x14ac:dyDescent="0.35">
      <c r="A55" s="852" t="s">
        <v>748</v>
      </c>
      <c r="B55" s="852"/>
      <c r="C55" s="852"/>
      <c r="D55" s="852"/>
      <c r="E55" s="852"/>
      <c r="F55" s="852"/>
      <c r="G55" s="852"/>
      <c r="H55" s="852"/>
      <c r="I55" s="852"/>
      <c r="J55" s="852"/>
      <c r="K55" s="852"/>
      <c r="L55" s="852"/>
      <c r="M55" s="852"/>
      <c r="N55" s="852"/>
      <c r="O55" s="852"/>
      <c r="P55" s="852"/>
      <c r="Q55" s="852"/>
      <c r="R55" s="285"/>
    </row>
    <row r="56" spans="1:18" ht="25.9" customHeight="1" x14ac:dyDescent="0.35">
      <c r="A56" s="852" t="s">
        <v>692</v>
      </c>
      <c r="B56" s="852"/>
      <c r="C56" s="852"/>
      <c r="D56" s="852"/>
      <c r="E56" s="852"/>
      <c r="F56" s="852"/>
      <c r="G56" s="852"/>
      <c r="H56" s="852"/>
      <c r="I56" s="852"/>
      <c r="J56" s="852"/>
      <c r="K56" s="852"/>
      <c r="L56" s="852"/>
      <c r="M56" s="852"/>
      <c r="N56" s="852"/>
      <c r="O56" s="852"/>
      <c r="P56" s="852"/>
      <c r="Q56" s="852"/>
      <c r="R56" s="291"/>
    </row>
    <row r="57" spans="1:18" ht="23.25" customHeight="1" x14ac:dyDescent="0.35">
      <c r="A57" s="852" t="s">
        <v>749</v>
      </c>
      <c r="B57" s="852"/>
      <c r="C57" s="852"/>
      <c r="D57" s="852"/>
      <c r="E57" s="852"/>
      <c r="F57" s="852"/>
      <c r="G57" s="852"/>
      <c r="H57" s="852"/>
      <c r="I57" s="852"/>
      <c r="J57" s="852"/>
      <c r="K57" s="852"/>
      <c r="L57" s="852"/>
      <c r="M57" s="852"/>
      <c r="N57" s="852"/>
      <c r="O57" s="852"/>
      <c r="P57" s="852"/>
      <c r="Q57" s="852"/>
      <c r="R57" s="291"/>
    </row>
    <row r="58" spans="1:18" ht="22.5" customHeight="1" x14ac:dyDescent="0.35">
      <c r="A58" s="852" t="s">
        <v>692</v>
      </c>
      <c r="B58" s="852"/>
      <c r="C58" s="852"/>
      <c r="D58" s="852"/>
      <c r="E58" s="852"/>
      <c r="F58" s="852"/>
      <c r="G58" s="852"/>
      <c r="H58" s="852"/>
      <c r="I58" s="852"/>
      <c r="J58" s="852"/>
      <c r="K58" s="852"/>
      <c r="L58" s="852"/>
      <c r="M58" s="852"/>
      <c r="N58" s="852"/>
      <c r="O58" s="852"/>
      <c r="P58" s="852"/>
      <c r="Q58" s="852"/>
      <c r="R58" s="291"/>
    </row>
    <row r="59" spans="1:18" ht="23.25" x14ac:dyDescent="0.35">
      <c r="A59" s="852"/>
      <c r="B59" s="852"/>
      <c r="C59" s="852"/>
      <c r="D59" s="852"/>
      <c r="E59" s="852"/>
      <c r="F59" s="852"/>
      <c r="G59" s="852"/>
      <c r="H59" s="852"/>
      <c r="I59" s="852"/>
      <c r="J59" s="852"/>
      <c r="K59" s="852"/>
      <c r="L59" s="852"/>
      <c r="M59" s="852"/>
      <c r="N59" s="852"/>
      <c r="O59" s="852"/>
      <c r="P59" s="852"/>
      <c r="Q59" s="852"/>
      <c r="R59" s="285"/>
    </row>
    <row r="60" spans="1:18" ht="30.75" x14ac:dyDescent="0.2">
      <c r="A60" s="6"/>
      <c r="B60" s="6"/>
      <c r="C60" s="106"/>
      <c r="D60" s="65"/>
      <c r="E60" s="5"/>
      <c r="F60" s="5"/>
      <c r="G60" s="5"/>
      <c r="H60" s="5"/>
      <c r="I60" s="5"/>
      <c r="J60" s="5"/>
      <c r="K60" s="5"/>
      <c r="L60" s="5"/>
      <c r="M60" s="5"/>
      <c r="P60" s="41"/>
      <c r="Q60" s="41"/>
      <c r="R60" s="41"/>
    </row>
    <row r="61" spans="1:18" ht="30.75" x14ac:dyDescent="0.2">
      <c r="A61" s="6"/>
      <c r="B61" s="6"/>
      <c r="C61" s="106"/>
      <c r="D61" s="65"/>
      <c r="E61" s="5"/>
      <c r="F61" s="5"/>
      <c r="G61" s="5"/>
      <c r="H61" s="5"/>
      <c r="I61" s="5"/>
      <c r="J61" s="5"/>
      <c r="K61" s="5"/>
      <c r="L61" s="5"/>
      <c r="M61" s="5"/>
      <c r="P61" s="41"/>
      <c r="Q61" s="41"/>
      <c r="R61" s="41"/>
    </row>
    <row r="62" spans="1:18" ht="30.75" x14ac:dyDescent="0.2">
      <c r="A62" s="6"/>
      <c r="B62" s="6"/>
      <c r="C62" s="106"/>
      <c r="E62" s="5"/>
      <c r="F62" s="5"/>
      <c r="G62" s="5"/>
      <c r="H62" s="5"/>
      <c r="I62" s="5"/>
      <c r="J62" s="5"/>
      <c r="K62" s="5"/>
      <c r="L62" s="5"/>
      <c r="M62" s="5"/>
      <c r="P62" s="41"/>
      <c r="Q62" s="41"/>
      <c r="R62" s="41"/>
    </row>
    <row r="63" spans="1:18" ht="30.75" x14ac:dyDescent="0.2">
      <c r="A63" s="6"/>
      <c r="B63" s="6"/>
      <c r="C63" s="106"/>
      <c r="E63" s="5"/>
      <c r="F63" s="5"/>
      <c r="G63" s="5"/>
      <c r="H63" s="5"/>
      <c r="I63" s="5"/>
      <c r="J63" s="5"/>
      <c r="K63" s="5"/>
      <c r="L63" s="5"/>
      <c r="M63" s="5"/>
      <c r="P63" s="41"/>
      <c r="Q63" s="41"/>
      <c r="R63" s="41"/>
    </row>
    <row r="64" spans="1:18" ht="30.75" x14ac:dyDescent="0.2">
      <c r="A64" s="6"/>
      <c r="B64" s="6"/>
      <c r="C64" s="307"/>
      <c r="D64" s="5"/>
      <c r="E64" s="5"/>
      <c r="F64" s="5"/>
      <c r="G64" s="5"/>
      <c r="H64" s="5"/>
      <c r="I64" s="5"/>
      <c r="J64" s="5"/>
      <c r="K64" s="5"/>
      <c r="L64" s="5"/>
      <c r="M64" s="5"/>
      <c r="P64" s="41"/>
      <c r="Q64" s="41"/>
      <c r="R64" s="41"/>
    </row>
    <row r="65" spans="1:18" ht="30.75" x14ac:dyDescent="0.2">
      <c r="A65" s="6"/>
      <c r="B65" s="6"/>
      <c r="C65" s="106"/>
      <c r="D65" s="5"/>
      <c r="E65" s="5"/>
      <c r="F65" s="5"/>
      <c r="G65" s="5"/>
      <c r="H65" s="5"/>
      <c r="I65" s="5"/>
      <c r="J65" s="5"/>
      <c r="K65" s="5"/>
      <c r="L65" s="5"/>
      <c r="M65" s="5"/>
      <c r="P65" s="41"/>
      <c r="Q65" s="41"/>
      <c r="R65" s="41"/>
    </row>
    <row r="66" spans="1:18" ht="30.75" x14ac:dyDescent="0.2">
      <c r="A66" s="6"/>
      <c r="B66" s="6"/>
      <c r="C66" s="106"/>
      <c r="E66" s="5"/>
      <c r="F66" s="5"/>
      <c r="G66" s="5"/>
      <c r="H66" s="5"/>
      <c r="I66" s="5"/>
      <c r="J66" s="5"/>
      <c r="K66" s="5"/>
      <c r="L66" s="5"/>
      <c r="M66" s="5"/>
      <c r="P66" s="41"/>
      <c r="Q66" s="41"/>
      <c r="R66" s="41"/>
    </row>
    <row r="67" spans="1:18" ht="30.75" x14ac:dyDescent="0.2">
      <c r="A67" s="6"/>
      <c r="B67" s="6"/>
      <c r="C67" s="106"/>
      <c r="D67" s="5"/>
      <c r="E67" s="5"/>
      <c r="F67" s="5"/>
      <c r="G67" s="5"/>
      <c r="H67" s="5"/>
      <c r="I67" s="5"/>
      <c r="J67" s="5"/>
      <c r="K67" s="5"/>
      <c r="L67" s="5"/>
      <c r="M67" s="5"/>
      <c r="P67" s="41"/>
      <c r="Q67" s="41"/>
      <c r="R67" s="41"/>
    </row>
    <row r="68" spans="1:18" ht="30.75" x14ac:dyDescent="0.2">
      <c r="A68" s="6"/>
      <c r="B68" s="6"/>
      <c r="C68" s="106"/>
      <c r="D68" s="5"/>
      <c r="E68" s="5"/>
      <c r="F68" s="5"/>
      <c r="G68" s="5"/>
      <c r="H68" s="5"/>
      <c r="I68" s="5"/>
      <c r="J68" s="5"/>
      <c r="K68" s="5"/>
      <c r="L68" s="5"/>
      <c r="M68" s="5"/>
      <c r="P68" s="41"/>
      <c r="Q68" s="41"/>
      <c r="R68" s="41"/>
    </row>
    <row r="69" spans="1:18" ht="30.75" x14ac:dyDescent="0.2">
      <c r="A69" s="6"/>
      <c r="B69" s="6"/>
      <c r="C69" s="307"/>
      <c r="D69" s="5"/>
      <c r="E69" s="5"/>
      <c r="F69" s="5"/>
      <c r="G69" s="5"/>
      <c r="H69" s="5"/>
      <c r="I69" s="5"/>
      <c r="J69" s="5"/>
      <c r="K69" s="5"/>
      <c r="L69" s="5"/>
      <c r="M69" s="5"/>
      <c r="P69" s="41"/>
      <c r="Q69" s="41"/>
      <c r="R69" s="41"/>
    </row>
    <row r="70" spans="1:18" ht="30.75" x14ac:dyDescent="0.2">
      <c r="A70" s="6"/>
      <c r="B70" s="6"/>
      <c r="C70" s="106"/>
      <c r="D70" s="5"/>
      <c r="E70" s="5"/>
      <c r="F70" s="5"/>
      <c r="G70" s="5"/>
      <c r="H70" s="5"/>
      <c r="I70" s="5"/>
      <c r="J70" s="5"/>
      <c r="K70" s="5"/>
      <c r="L70" s="5"/>
      <c r="M70" s="5"/>
      <c r="P70" s="41"/>
      <c r="Q70" s="41"/>
      <c r="R70" s="41"/>
    </row>
    <row r="71" spans="1:18" ht="30.75" x14ac:dyDescent="0.2">
      <c r="A71" s="6"/>
      <c r="B71" s="6"/>
      <c r="C71" s="106"/>
      <c r="D71" s="5"/>
      <c r="E71" s="5"/>
      <c r="F71" s="5"/>
      <c r="G71" s="5"/>
      <c r="H71" s="5"/>
      <c r="I71" s="5"/>
      <c r="J71" s="5"/>
      <c r="K71" s="5"/>
      <c r="L71" s="5"/>
      <c r="M71" s="5"/>
      <c r="P71" s="41"/>
      <c r="Q71" s="41"/>
      <c r="R71" s="41"/>
    </row>
    <row r="72" spans="1:18" ht="30.75" x14ac:dyDescent="0.2">
      <c r="A72" s="6"/>
      <c r="B72" s="6"/>
      <c r="C72" s="106"/>
      <c r="D72" s="5"/>
      <c r="E72" s="5"/>
      <c r="F72" s="5"/>
      <c r="G72" s="5"/>
      <c r="H72" s="5"/>
      <c r="I72" s="5"/>
      <c r="J72" s="5"/>
      <c r="K72" s="5"/>
      <c r="L72" s="5"/>
      <c r="M72" s="5"/>
      <c r="P72" s="41"/>
      <c r="Q72" s="41"/>
      <c r="R72" s="41"/>
    </row>
    <row r="73" spans="1:18" ht="30.75" x14ac:dyDescent="0.2">
      <c r="A73" s="6"/>
      <c r="B73" s="6"/>
      <c r="C73" s="106"/>
      <c r="D73" s="5"/>
      <c r="E73" s="5"/>
      <c r="F73" s="5"/>
      <c r="G73" s="5"/>
      <c r="H73" s="5"/>
      <c r="I73" s="5"/>
      <c r="J73" s="5"/>
      <c r="K73" s="5"/>
      <c r="L73" s="5"/>
      <c r="M73" s="5"/>
      <c r="P73" s="41"/>
      <c r="Q73" s="41"/>
      <c r="R73" s="41"/>
    </row>
    <row r="74" spans="1:18" ht="30.75" x14ac:dyDescent="0.2">
      <c r="A74" s="6"/>
      <c r="B74" s="6"/>
      <c r="C74" s="106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41"/>
      <c r="Q74" s="41"/>
    </row>
    <row r="75" spans="1:18" ht="30.75" x14ac:dyDescent="0.2">
      <c r="A75" s="6"/>
      <c r="B75" s="6"/>
      <c r="C75" s="106"/>
      <c r="D75" s="41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41"/>
      <c r="Q75" s="41"/>
    </row>
    <row r="76" spans="1:18" ht="30.75" x14ac:dyDescent="0.2">
      <c r="A76" s="6"/>
      <c r="B76" s="6"/>
      <c r="C76" s="6"/>
      <c r="D76" s="307"/>
      <c r="E76" s="41"/>
      <c r="F76" s="41"/>
      <c r="G76" s="41"/>
      <c r="H76" s="41"/>
      <c r="I76" s="41"/>
      <c r="J76" s="41"/>
      <c r="K76" s="41"/>
      <c r="L76" s="5"/>
      <c r="M76" s="5"/>
      <c r="N76" s="6"/>
      <c r="O76" s="6"/>
      <c r="P76" s="41"/>
      <c r="Q76" s="41"/>
    </row>
    <row r="77" spans="1:18" ht="30.75" x14ac:dyDescent="0.2">
      <c r="A77" s="6"/>
      <c r="B77" s="6"/>
      <c r="C77" s="6"/>
      <c r="D77" s="41"/>
      <c r="E77" s="307"/>
      <c r="F77" s="307"/>
      <c r="G77" s="307"/>
      <c r="H77" s="307"/>
      <c r="I77" s="307"/>
      <c r="J77" s="307"/>
      <c r="K77" s="307"/>
      <c r="L77" s="5"/>
      <c r="M77" s="5"/>
      <c r="N77" s="6"/>
      <c r="O77" s="6"/>
      <c r="P77" s="41"/>
      <c r="Q77" s="41"/>
    </row>
    <row r="78" spans="1:18" ht="30.75" x14ac:dyDescent="0.2">
      <c r="A78" s="6"/>
      <c r="B78" s="6"/>
      <c r="C78" s="6"/>
      <c r="D78" s="6"/>
      <c r="E78" s="41"/>
      <c r="F78" s="41"/>
      <c r="G78" s="41"/>
      <c r="H78" s="41"/>
      <c r="I78" s="41"/>
      <c r="J78" s="41"/>
      <c r="K78" s="41"/>
      <c r="L78" s="5"/>
      <c r="M78" s="5"/>
      <c r="N78" s="6"/>
      <c r="O78" s="6"/>
      <c r="P78" s="41"/>
      <c r="Q78" s="41"/>
    </row>
    <row r="79" spans="1:18" ht="30.7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5"/>
      <c r="M79" s="41"/>
      <c r="N79" s="41"/>
      <c r="O79" s="41"/>
      <c r="P79" s="41"/>
      <c r="Q79" s="41"/>
    </row>
    <row r="80" spans="1:18" ht="20.25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41"/>
      <c r="M80" s="6"/>
      <c r="N80" s="6"/>
      <c r="O80" s="6"/>
      <c r="P80" s="6"/>
      <c r="Q80" s="41"/>
    </row>
    <row r="81" spans="1:17" ht="20.25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1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L182" s="6"/>
      <c r="M182" s="6"/>
      <c r="N182" s="6"/>
      <c r="O182" s="6"/>
      <c r="P182" s="6"/>
      <c r="Q182" s="6"/>
    </row>
    <row r="183" spans="1:17" x14ac:dyDescent="0.2">
      <c r="L183" s="6"/>
      <c r="Q183" s="6"/>
    </row>
    <row r="184" spans="1:17" x14ac:dyDescent="0.2">
      <c r="Q184" s="6"/>
    </row>
  </sheetData>
  <mergeCells count="65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50:F50"/>
    <mergeCell ref="A54:Q54"/>
    <mergeCell ref="B44:F44"/>
    <mergeCell ref="B45:F45"/>
    <mergeCell ref="B46:F46"/>
    <mergeCell ref="B47:F47"/>
    <mergeCell ref="B48:F48"/>
    <mergeCell ref="B49:F49"/>
    <mergeCell ref="A55:Q55"/>
    <mergeCell ref="A56:Q56"/>
    <mergeCell ref="A57:Q57"/>
    <mergeCell ref="A58:Q58"/>
    <mergeCell ref="A59:Q59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2ACB-12ED-4CDC-82C4-72E6A4156E48}">
  <sheetPr codeName="Hoja10">
    <tabColor rgb="FF00B0F0"/>
    <pageSetUpPr fitToPage="1"/>
  </sheetPr>
  <dimension ref="A1:V225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43.5703125" style="2" customWidth="1"/>
    <col min="5" max="6" width="20.7109375" style="2" customWidth="1"/>
    <col min="7" max="7" width="29.28515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6.5703125" style="2" customWidth="1"/>
    <col min="14" max="14" width="36.140625" style="2" customWidth="1"/>
    <col min="15" max="15" width="35.85546875" style="2" customWidth="1"/>
    <col min="16" max="16" width="24.140625" style="2" customWidth="1"/>
    <col min="17" max="17" width="24.42578125" style="2" customWidth="1"/>
    <col min="18" max="18" width="27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764" t="s">
        <v>105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28.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42" customHeight="1" x14ac:dyDescent="0.2">
      <c r="A23" s="248">
        <v>31</v>
      </c>
      <c r="B23" s="785" t="s">
        <v>115</v>
      </c>
      <c r="C23" s="785"/>
      <c r="D23" s="785"/>
      <c r="E23" s="785"/>
      <c r="F23" s="785"/>
      <c r="G23" s="184" t="str">
        <f>+G24</f>
        <v>Niño (a)-Atender</v>
      </c>
      <c r="H23" s="189">
        <v>53852</v>
      </c>
      <c r="I23" s="189">
        <v>53852</v>
      </c>
      <c r="J23" s="189">
        <v>54367</v>
      </c>
      <c r="K23" s="185">
        <v>1.0095632474188516</v>
      </c>
      <c r="L23" s="185">
        <v>1.0095632474188516</v>
      </c>
      <c r="M23" s="188">
        <v>1963163092</v>
      </c>
      <c r="N23" s="188">
        <v>1855329770.53</v>
      </c>
      <c r="O23" s="188">
        <v>902246561.22999978</v>
      </c>
      <c r="P23" s="185">
        <v>0.45958818444922139</v>
      </c>
      <c r="Q23" s="185">
        <v>0.48629983497341334</v>
      </c>
      <c r="R23" s="10"/>
      <c r="S23" s="10"/>
      <c r="T23" s="10"/>
      <c r="U23" s="10"/>
      <c r="V23" s="10"/>
    </row>
    <row r="24" spans="1:22" s="3" customFormat="1" ht="42.75" customHeight="1" x14ac:dyDescent="0.2">
      <c r="A24" s="183">
        <v>110</v>
      </c>
      <c r="B24" s="798" t="s">
        <v>73</v>
      </c>
      <c r="C24" s="798"/>
      <c r="D24" s="798"/>
      <c r="E24" s="798"/>
      <c r="F24" s="798"/>
      <c r="G24" s="184" t="str">
        <f>G25</f>
        <v>Niño (a)-Atender</v>
      </c>
      <c r="H24" s="189">
        <v>53852</v>
      </c>
      <c r="I24" s="189">
        <v>53852</v>
      </c>
      <c r="J24" s="189">
        <v>54367</v>
      </c>
      <c r="K24" s="185">
        <v>1.0095632474188516</v>
      </c>
      <c r="L24" s="185">
        <v>1.0095632474188516</v>
      </c>
      <c r="M24" s="188">
        <v>1963163092</v>
      </c>
      <c r="N24" s="188">
        <v>1855329770.53</v>
      </c>
      <c r="O24" s="188">
        <v>902246561.22999978</v>
      </c>
      <c r="P24" s="185">
        <v>0.45958818444922139</v>
      </c>
      <c r="Q24" s="185">
        <v>0.48629983497341334</v>
      </c>
      <c r="R24" s="10"/>
      <c r="S24" s="10"/>
      <c r="T24" s="10"/>
      <c r="U24" s="10"/>
      <c r="V24" s="10"/>
    </row>
    <row r="25" spans="1:22" s="3" customFormat="1" ht="43.5" customHeight="1" x14ac:dyDescent="0.2">
      <c r="A25" s="232">
        <v>1</v>
      </c>
      <c r="B25" s="782" t="s">
        <v>74</v>
      </c>
      <c r="C25" s="782"/>
      <c r="D25" s="782"/>
      <c r="E25" s="782"/>
      <c r="F25" s="782"/>
      <c r="G25" s="168" t="s">
        <v>99</v>
      </c>
      <c r="H25" s="163">
        <v>620</v>
      </c>
      <c r="I25" s="163">
        <v>620</v>
      </c>
      <c r="J25" s="163">
        <v>620</v>
      </c>
      <c r="K25" s="187">
        <v>1</v>
      </c>
      <c r="L25" s="187">
        <v>1</v>
      </c>
      <c r="M25" s="194">
        <v>223613070</v>
      </c>
      <c r="N25" s="194">
        <v>235132369.41999996</v>
      </c>
      <c r="O25" s="194">
        <v>94723740.959999979</v>
      </c>
      <c r="P25" s="187">
        <v>0.42360556545286004</v>
      </c>
      <c r="Q25" s="187">
        <v>0.40285283218833134</v>
      </c>
      <c r="R25" s="10"/>
      <c r="S25" s="10"/>
      <c r="T25" s="10"/>
      <c r="U25" s="10"/>
      <c r="V25" s="10"/>
    </row>
    <row r="26" spans="1:22" s="3" customFormat="1" ht="43.5" customHeight="1" x14ac:dyDescent="0.2">
      <c r="A26" s="167">
        <v>2</v>
      </c>
      <c r="B26" s="790" t="s">
        <v>350</v>
      </c>
      <c r="C26" s="790"/>
      <c r="D26" s="790"/>
      <c r="E26" s="790"/>
      <c r="F26" s="790"/>
      <c r="G26" s="232" t="s">
        <v>175</v>
      </c>
      <c r="H26" s="163">
        <v>24</v>
      </c>
      <c r="I26" s="163">
        <v>24</v>
      </c>
      <c r="J26" s="163">
        <v>24</v>
      </c>
      <c r="K26" s="187">
        <v>1</v>
      </c>
      <c r="L26" s="187">
        <v>1</v>
      </c>
      <c r="M26" s="170">
        <v>0</v>
      </c>
      <c r="N26" s="170">
        <v>16689357.18</v>
      </c>
      <c r="O26" s="170">
        <v>17548</v>
      </c>
      <c r="P26" s="187">
        <v>0</v>
      </c>
      <c r="Q26" s="187">
        <v>0</v>
      </c>
      <c r="R26" s="10"/>
      <c r="S26" s="10"/>
      <c r="T26" s="10"/>
      <c r="U26" s="10"/>
      <c r="V26" s="10"/>
    </row>
    <row r="27" spans="1:22" s="3" customFormat="1" ht="40.5" customHeight="1" x14ac:dyDescent="0.2">
      <c r="A27" s="167">
        <v>3</v>
      </c>
      <c r="B27" s="790" t="s">
        <v>193</v>
      </c>
      <c r="C27" s="790"/>
      <c r="D27" s="790"/>
      <c r="E27" s="790"/>
      <c r="F27" s="790"/>
      <c r="G27" s="168" t="s">
        <v>99</v>
      </c>
      <c r="H27" s="163">
        <v>53208</v>
      </c>
      <c r="I27" s="163">
        <v>53208</v>
      </c>
      <c r="J27" s="163">
        <v>53723</v>
      </c>
      <c r="K27" s="172">
        <v>1.0096789956397534</v>
      </c>
      <c r="L27" s="187">
        <v>1.0096789956397534</v>
      </c>
      <c r="M27" s="194">
        <v>1739550022</v>
      </c>
      <c r="N27" s="194">
        <v>1603508043.9300001</v>
      </c>
      <c r="O27" s="194">
        <v>807505272.26999986</v>
      </c>
      <c r="P27" s="187">
        <v>0.46420353657987529</v>
      </c>
      <c r="Q27" s="187">
        <v>0.50358666757349357</v>
      </c>
    </row>
    <row r="28" spans="1:22" s="3" customFormat="1" ht="53.25" customHeight="1" x14ac:dyDescent="0.2">
      <c r="A28" s="167"/>
      <c r="B28" s="853"/>
      <c r="C28" s="854"/>
      <c r="D28" s="854"/>
      <c r="E28" s="854"/>
      <c r="F28" s="855"/>
      <c r="G28" s="184"/>
      <c r="H28" s="189"/>
      <c r="I28" s="189"/>
      <c r="J28" s="189"/>
      <c r="K28" s="185"/>
      <c r="L28" s="185"/>
      <c r="M28" s="188"/>
      <c r="N28" s="188"/>
      <c r="O28" s="188"/>
      <c r="P28" s="185"/>
      <c r="Q28" s="185"/>
    </row>
    <row r="29" spans="1:22" s="12" customFormat="1" ht="32.25" customHeight="1" x14ac:dyDescent="0.2">
      <c r="A29" s="183" t="s">
        <v>268</v>
      </c>
      <c r="B29" s="798" t="s">
        <v>72</v>
      </c>
      <c r="C29" s="798"/>
      <c r="D29" s="798"/>
      <c r="E29" s="798"/>
      <c r="F29" s="798"/>
      <c r="G29" s="248" t="str">
        <f>G30</f>
        <v>Varios</v>
      </c>
      <c r="H29" s="189">
        <v>314877</v>
      </c>
      <c r="I29" s="189">
        <v>314877</v>
      </c>
      <c r="J29" s="189">
        <v>314311</v>
      </c>
      <c r="K29" s="185">
        <v>0.9982024727115667</v>
      </c>
      <c r="L29" s="185">
        <v>0.9982024727115667</v>
      </c>
      <c r="M29" s="190">
        <v>9131271169</v>
      </c>
      <c r="N29" s="190">
        <v>10170233014.699999</v>
      </c>
      <c r="O29" s="190">
        <v>4355597925.0800018</v>
      </c>
      <c r="P29" s="185">
        <v>0.47699798247881842</v>
      </c>
      <c r="Q29" s="185">
        <v>0.42826923619001106</v>
      </c>
    </row>
    <row r="30" spans="1:22" s="3" customFormat="1" ht="42" customHeight="1" x14ac:dyDescent="0.2">
      <c r="A30" s="183" t="s">
        <v>259</v>
      </c>
      <c r="B30" s="785" t="s">
        <v>73</v>
      </c>
      <c r="C30" s="785"/>
      <c r="D30" s="785"/>
      <c r="E30" s="785"/>
      <c r="F30" s="785"/>
      <c r="G30" s="248" t="s">
        <v>28</v>
      </c>
      <c r="H30" s="189">
        <v>314877</v>
      </c>
      <c r="I30" s="189">
        <v>314877</v>
      </c>
      <c r="J30" s="189">
        <v>314311</v>
      </c>
      <c r="K30" s="185">
        <v>0.9982024727115667</v>
      </c>
      <c r="L30" s="185">
        <v>0.9982024727115667</v>
      </c>
      <c r="M30" s="190">
        <v>9131271169</v>
      </c>
      <c r="N30" s="190">
        <v>10170233014.699999</v>
      </c>
      <c r="O30" s="190">
        <v>4355597925.0800018</v>
      </c>
      <c r="P30" s="185">
        <v>0.47699798247881842</v>
      </c>
      <c r="Q30" s="185">
        <v>0.42826923619001106</v>
      </c>
    </row>
    <row r="31" spans="1:22" s="3" customFormat="1" ht="49.5" customHeight="1" x14ac:dyDescent="0.2">
      <c r="A31" s="167" t="s">
        <v>256</v>
      </c>
      <c r="B31" s="782" t="s">
        <v>75</v>
      </c>
      <c r="C31" s="782"/>
      <c r="D31" s="782"/>
      <c r="E31" s="782"/>
      <c r="F31" s="782"/>
      <c r="G31" s="232" t="s">
        <v>99</v>
      </c>
      <c r="H31" s="163">
        <v>168827</v>
      </c>
      <c r="I31" s="163">
        <v>168827</v>
      </c>
      <c r="J31" s="163">
        <v>168827</v>
      </c>
      <c r="K31" s="187">
        <v>1</v>
      </c>
      <c r="L31" s="187">
        <v>1</v>
      </c>
      <c r="M31" s="170">
        <v>4746199684</v>
      </c>
      <c r="N31" s="170">
        <v>5134010823.9900007</v>
      </c>
      <c r="O31" s="170">
        <v>2275693303.4600015</v>
      </c>
      <c r="P31" s="187">
        <v>0.47947694049444073</v>
      </c>
      <c r="Q31" s="187">
        <v>0.44325837663337847</v>
      </c>
    </row>
    <row r="32" spans="1:22" s="3" customFormat="1" ht="40.5" customHeight="1" x14ac:dyDescent="0.2">
      <c r="A32" s="167" t="s">
        <v>257</v>
      </c>
      <c r="B32" s="782" t="s">
        <v>76</v>
      </c>
      <c r="C32" s="782"/>
      <c r="D32" s="782"/>
      <c r="E32" s="782"/>
      <c r="F32" s="782"/>
      <c r="G32" s="232" t="s">
        <v>99</v>
      </c>
      <c r="H32" s="163">
        <v>83550</v>
      </c>
      <c r="I32" s="163">
        <v>83550</v>
      </c>
      <c r="J32" s="163">
        <v>82984</v>
      </c>
      <c r="K32" s="187">
        <v>0.99322561340514659</v>
      </c>
      <c r="L32" s="187">
        <v>0.99322561340514659</v>
      </c>
      <c r="M32" s="170">
        <v>3933865847</v>
      </c>
      <c r="N32" s="170">
        <v>4537253784.5799999</v>
      </c>
      <c r="O32" s="170">
        <v>1851102111.9900002</v>
      </c>
      <c r="P32" s="187">
        <v>0.4705554749411871</v>
      </c>
      <c r="Q32" s="187">
        <v>0.40797852619155428</v>
      </c>
    </row>
    <row r="33" spans="1:17" s="3" customFormat="1" ht="39.75" customHeight="1" x14ac:dyDescent="0.2">
      <c r="A33" s="232" t="s">
        <v>258</v>
      </c>
      <c r="B33" s="782" t="s">
        <v>194</v>
      </c>
      <c r="C33" s="782"/>
      <c r="D33" s="782"/>
      <c r="E33" s="782"/>
      <c r="F33" s="782"/>
      <c r="G33" s="232" t="s">
        <v>99</v>
      </c>
      <c r="H33" s="163">
        <v>62500</v>
      </c>
      <c r="I33" s="163">
        <v>62500</v>
      </c>
      <c r="J33" s="163">
        <v>62500</v>
      </c>
      <c r="K33" s="187">
        <v>1</v>
      </c>
      <c r="L33" s="187">
        <v>1</v>
      </c>
      <c r="M33" s="170">
        <v>451205638</v>
      </c>
      <c r="N33" s="170">
        <v>498968406.12999988</v>
      </c>
      <c r="O33" s="170">
        <v>228802509.63000011</v>
      </c>
      <c r="P33" s="187">
        <v>0.50709142430972931</v>
      </c>
      <c r="Q33" s="187">
        <v>0.45855109625996748</v>
      </c>
    </row>
    <row r="34" spans="1:17" s="3" customFormat="1" ht="39" customHeight="1" x14ac:dyDescent="0.2">
      <c r="A34" s="232"/>
      <c r="B34" s="757"/>
      <c r="C34" s="758"/>
      <c r="D34" s="758"/>
      <c r="E34" s="758"/>
      <c r="F34" s="759"/>
      <c r="G34" s="232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13.5" customHeight="1" x14ac:dyDescent="0.2">
      <c r="A35" s="232"/>
      <c r="B35" s="829"/>
      <c r="C35" s="830"/>
      <c r="D35" s="830"/>
      <c r="E35" s="830"/>
      <c r="F35" s="831"/>
      <c r="G35" s="232"/>
      <c r="H35" s="163"/>
      <c r="I35" s="163"/>
      <c r="J35" s="163"/>
      <c r="K35" s="187"/>
      <c r="L35" s="187"/>
      <c r="M35" s="170"/>
      <c r="N35" s="170"/>
      <c r="O35" s="170"/>
      <c r="P35" s="187"/>
      <c r="Q35" s="187"/>
    </row>
    <row r="36" spans="1:17" ht="38.25" customHeight="1" x14ac:dyDescent="0.2">
      <c r="A36" s="248" t="s">
        <v>269</v>
      </c>
      <c r="B36" s="838" t="s">
        <v>116</v>
      </c>
      <c r="C36" s="839"/>
      <c r="D36" s="839"/>
      <c r="E36" s="839"/>
      <c r="F36" s="840"/>
      <c r="G36" s="248" t="str">
        <f>+G37</f>
        <v>Varios</v>
      </c>
      <c r="H36" s="189">
        <v>182836</v>
      </c>
      <c r="I36" s="189">
        <v>414210</v>
      </c>
      <c r="J36" s="189">
        <v>134770</v>
      </c>
      <c r="K36" s="185">
        <v>0.73710866568947031</v>
      </c>
      <c r="L36" s="185">
        <v>0.32536636005890734</v>
      </c>
      <c r="M36" s="190">
        <v>122878015</v>
      </c>
      <c r="N36" s="190">
        <v>146204506.30000001</v>
      </c>
      <c r="O36" s="190">
        <v>22263312.690000005</v>
      </c>
      <c r="P36" s="185">
        <v>0.18118222930277647</v>
      </c>
      <c r="Q36" s="185">
        <v>0.15227514700755843</v>
      </c>
    </row>
    <row r="37" spans="1:17" ht="44.25" customHeight="1" x14ac:dyDescent="0.2">
      <c r="A37" s="248" t="s">
        <v>259</v>
      </c>
      <c r="B37" s="838" t="s">
        <v>73</v>
      </c>
      <c r="C37" s="839"/>
      <c r="D37" s="839"/>
      <c r="E37" s="839"/>
      <c r="F37" s="840"/>
      <c r="G37" s="248" t="s">
        <v>28</v>
      </c>
      <c r="H37" s="189">
        <v>182836</v>
      </c>
      <c r="I37" s="189">
        <v>414210</v>
      </c>
      <c r="J37" s="189">
        <v>134770</v>
      </c>
      <c r="K37" s="185">
        <v>0.73710866568947031</v>
      </c>
      <c r="L37" s="185">
        <v>0.32536636005890734</v>
      </c>
      <c r="M37" s="190">
        <v>122878015</v>
      </c>
      <c r="N37" s="190">
        <v>146204506.30000001</v>
      </c>
      <c r="O37" s="190">
        <v>22263312.690000005</v>
      </c>
      <c r="P37" s="185">
        <v>0.18118222930277647</v>
      </c>
      <c r="Q37" s="185">
        <v>0.15227514700755843</v>
      </c>
    </row>
    <row r="38" spans="1:17" ht="39" customHeight="1" x14ac:dyDescent="0.2">
      <c r="A38" s="232" t="s">
        <v>256</v>
      </c>
      <c r="B38" s="757" t="s">
        <v>195</v>
      </c>
      <c r="C38" s="758"/>
      <c r="D38" s="758"/>
      <c r="E38" s="758"/>
      <c r="F38" s="759"/>
      <c r="G38" s="232" t="s">
        <v>99</v>
      </c>
      <c r="H38" s="163">
        <v>71736</v>
      </c>
      <c r="I38" s="163">
        <v>71736</v>
      </c>
      <c r="J38" s="163">
        <v>61024</v>
      </c>
      <c r="K38" s="187">
        <v>0.85067469610795132</v>
      </c>
      <c r="L38" s="187">
        <v>0.85067469610795132</v>
      </c>
      <c r="M38" s="170">
        <v>974121</v>
      </c>
      <c r="N38" s="170">
        <v>5589875.2800000003</v>
      </c>
      <c r="O38" s="170">
        <v>278423.2</v>
      </c>
      <c r="P38" s="187">
        <v>0.28581993407389844</v>
      </c>
      <c r="Q38" s="187">
        <v>4.9808481594601876E-2</v>
      </c>
    </row>
    <row r="39" spans="1:17" ht="45.75" customHeight="1" x14ac:dyDescent="0.2">
      <c r="A39" s="232" t="s">
        <v>257</v>
      </c>
      <c r="B39" s="757" t="s">
        <v>196</v>
      </c>
      <c r="C39" s="758"/>
      <c r="D39" s="758"/>
      <c r="E39" s="758"/>
      <c r="F39" s="759"/>
      <c r="G39" s="232" t="s">
        <v>99</v>
      </c>
      <c r="H39" s="163">
        <v>33350</v>
      </c>
      <c r="I39" s="163">
        <v>264724</v>
      </c>
      <c r="J39" s="163">
        <v>1600</v>
      </c>
      <c r="K39" s="187">
        <v>4.7976011994002997E-2</v>
      </c>
      <c r="L39" s="187">
        <v>6.0440307641165892E-3</v>
      </c>
      <c r="M39" s="170">
        <v>100192209</v>
      </c>
      <c r="N39" s="170">
        <v>101264620.04000001</v>
      </c>
      <c r="O39" s="170">
        <v>327020.27999999997</v>
      </c>
      <c r="P39" s="187">
        <v>3.2639292342581247E-3</v>
      </c>
      <c r="Q39" s="187">
        <v>3.2293636204908031E-3</v>
      </c>
    </row>
    <row r="40" spans="1:17" ht="51" customHeight="1" x14ac:dyDescent="0.2">
      <c r="A40" s="232" t="s">
        <v>258</v>
      </c>
      <c r="B40" s="790" t="s">
        <v>117</v>
      </c>
      <c r="C40" s="790"/>
      <c r="D40" s="790"/>
      <c r="E40" s="790"/>
      <c r="F40" s="790"/>
      <c r="G40" s="232" t="s">
        <v>46</v>
      </c>
      <c r="H40" s="163">
        <v>5600</v>
      </c>
      <c r="I40" s="163">
        <v>5600</v>
      </c>
      <c r="J40" s="163">
        <v>3084</v>
      </c>
      <c r="K40" s="187">
        <v>0.55071428571428571</v>
      </c>
      <c r="L40" s="187">
        <v>0.55071428571428571</v>
      </c>
      <c r="M40" s="170">
        <v>21415213</v>
      </c>
      <c r="N40" s="170">
        <v>39053538.979999997</v>
      </c>
      <c r="O40" s="170">
        <v>21618797.120000005</v>
      </c>
      <c r="P40" s="187">
        <v>1.0095065185669647</v>
      </c>
      <c r="Q40" s="187">
        <v>0.55356819598529527</v>
      </c>
    </row>
    <row r="41" spans="1:17" ht="43.5" customHeight="1" x14ac:dyDescent="0.2">
      <c r="A41" s="232" t="s">
        <v>270</v>
      </c>
      <c r="B41" s="757" t="s">
        <v>197</v>
      </c>
      <c r="C41" s="758"/>
      <c r="D41" s="758"/>
      <c r="E41" s="758"/>
      <c r="F41" s="759"/>
      <c r="G41" s="232" t="s">
        <v>99</v>
      </c>
      <c r="H41" s="163">
        <v>72150</v>
      </c>
      <c r="I41" s="163">
        <v>72150</v>
      </c>
      <c r="J41" s="163">
        <v>69062</v>
      </c>
      <c r="K41" s="187">
        <v>0.95720027720027723</v>
      </c>
      <c r="L41" s="187">
        <v>0.95720027720027723</v>
      </c>
      <c r="M41" s="170">
        <v>296472</v>
      </c>
      <c r="N41" s="170">
        <v>296472</v>
      </c>
      <c r="O41" s="170">
        <v>39072.089999999997</v>
      </c>
      <c r="P41" s="187">
        <v>0.13179015218975146</v>
      </c>
      <c r="Q41" s="187">
        <v>0.13179015218975146</v>
      </c>
    </row>
    <row r="42" spans="1:17" ht="14.25" customHeight="1" x14ac:dyDescent="0.2">
      <c r="A42" s="248"/>
      <c r="B42" s="838"/>
      <c r="C42" s="839"/>
      <c r="D42" s="839"/>
      <c r="E42" s="839"/>
      <c r="F42" s="840"/>
      <c r="G42" s="248"/>
      <c r="H42" s="189"/>
      <c r="I42" s="189"/>
      <c r="J42" s="189"/>
      <c r="K42" s="185"/>
      <c r="L42" s="185"/>
      <c r="M42" s="190"/>
      <c r="N42" s="190"/>
      <c r="O42" s="190"/>
      <c r="P42" s="185"/>
      <c r="Q42" s="185"/>
    </row>
    <row r="43" spans="1:17" ht="14.25" customHeight="1" x14ac:dyDescent="0.2">
      <c r="A43" s="248"/>
      <c r="B43" s="838"/>
      <c r="C43" s="839"/>
      <c r="D43" s="839"/>
      <c r="E43" s="839"/>
      <c r="F43" s="840"/>
      <c r="G43" s="184"/>
      <c r="H43" s="189"/>
      <c r="I43" s="189"/>
      <c r="J43" s="189"/>
      <c r="K43" s="185"/>
      <c r="L43" s="185"/>
      <c r="M43" s="190"/>
      <c r="N43" s="190"/>
      <c r="O43" s="190"/>
      <c r="P43" s="185"/>
      <c r="Q43" s="185"/>
    </row>
    <row r="44" spans="1:17" ht="6.75" customHeight="1" x14ac:dyDescent="0.2">
      <c r="A44" s="167"/>
      <c r="B44" s="790"/>
      <c r="C44" s="790"/>
      <c r="D44" s="790"/>
      <c r="E44" s="790"/>
      <c r="F44" s="790"/>
      <c r="G44" s="168"/>
      <c r="H44" s="168"/>
      <c r="I44" s="168"/>
      <c r="J44" s="163"/>
      <c r="K44" s="187"/>
      <c r="L44" s="187"/>
      <c r="M44" s="170"/>
      <c r="N44" s="170"/>
      <c r="O44" s="170"/>
      <c r="P44" s="187"/>
      <c r="Q44" s="187"/>
    </row>
    <row r="45" spans="1:17" ht="8.25" customHeight="1" x14ac:dyDescent="0.2">
      <c r="A45" s="167"/>
      <c r="B45" s="825"/>
      <c r="C45" s="826"/>
      <c r="D45" s="826"/>
      <c r="E45" s="826"/>
      <c r="F45" s="827"/>
      <c r="G45" s="511"/>
      <c r="H45" s="168"/>
      <c r="I45" s="168"/>
      <c r="J45" s="163"/>
      <c r="K45" s="187"/>
      <c r="L45" s="187"/>
      <c r="M45" s="190"/>
      <c r="N45" s="190"/>
      <c r="O45" s="190"/>
      <c r="P45" s="185"/>
      <c r="Q45" s="185"/>
    </row>
    <row r="46" spans="1:17" ht="3" customHeight="1" x14ac:dyDescent="0.2">
      <c r="A46" s="167"/>
      <c r="B46" s="757"/>
      <c r="C46" s="758"/>
      <c r="D46" s="758"/>
      <c r="E46" s="758"/>
      <c r="F46" s="759"/>
      <c r="G46" s="511"/>
      <c r="H46" s="168"/>
      <c r="I46" s="168"/>
      <c r="J46" s="163"/>
      <c r="K46" s="187"/>
      <c r="L46" s="187"/>
      <c r="M46" s="190"/>
      <c r="N46" s="190"/>
      <c r="O46" s="190"/>
      <c r="P46" s="185"/>
      <c r="Q46" s="185"/>
    </row>
    <row r="47" spans="1:17" ht="9" customHeight="1" x14ac:dyDescent="0.2">
      <c r="A47" s="167"/>
      <c r="B47" s="757"/>
      <c r="C47" s="758"/>
      <c r="D47" s="758"/>
      <c r="E47" s="758"/>
      <c r="F47" s="759"/>
      <c r="G47" s="511"/>
      <c r="H47" s="168"/>
      <c r="I47" s="168"/>
      <c r="J47" s="163"/>
      <c r="K47" s="187"/>
      <c r="L47" s="187"/>
      <c r="M47" s="190"/>
      <c r="N47" s="190"/>
      <c r="O47" s="190"/>
      <c r="P47" s="185"/>
      <c r="Q47" s="185"/>
    </row>
    <row r="48" spans="1:17" ht="1.5" customHeight="1" x14ac:dyDescent="0.2">
      <c r="A48" s="167"/>
      <c r="B48" s="757"/>
      <c r="C48" s="758"/>
      <c r="D48" s="758"/>
      <c r="E48" s="758"/>
      <c r="F48" s="759"/>
      <c r="G48" s="8"/>
      <c r="H48" s="168"/>
      <c r="I48" s="168"/>
      <c r="J48" s="163"/>
      <c r="K48" s="187"/>
      <c r="L48" s="187"/>
      <c r="M48" s="190"/>
      <c r="N48" s="190"/>
      <c r="O48" s="190"/>
      <c r="P48" s="185"/>
      <c r="Q48" s="185"/>
    </row>
    <row r="49" spans="1:18" ht="8.25" hidden="1" customHeight="1" x14ac:dyDescent="0.2">
      <c r="A49" s="232"/>
      <c r="B49" s="790"/>
      <c r="C49" s="790"/>
      <c r="D49" s="790"/>
      <c r="E49" s="790"/>
      <c r="F49" s="790"/>
      <c r="G49" s="167"/>
      <c r="H49" s="163"/>
      <c r="I49" s="163"/>
      <c r="J49" s="163"/>
      <c r="K49" s="187"/>
      <c r="L49" s="187"/>
      <c r="M49" s="163"/>
      <c r="N49" s="163"/>
      <c r="O49" s="163"/>
      <c r="P49" s="187"/>
      <c r="Q49" s="187"/>
    </row>
    <row r="50" spans="1:18" ht="38.25" customHeight="1" x14ac:dyDescent="0.2">
      <c r="A50" s="845" t="s">
        <v>370</v>
      </c>
      <c r="B50" s="837"/>
      <c r="C50" s="837"/>
      <c r="D50" s="837"/>
      <c r="E50" s="837"/>
      <c r="F50" s="837"/>
      <c r="G50" s="174" t="s">
        <v>28</v>
      </c>
      <c r="H50" s="174">
        <v>551565</v>
      </c>
      <c r="I50" s="174">
        <v>782939</v>
      </c>
      <c r="J50" s="174">
        <v>503448</v>
      </c>
      <c r="K50" s="191">
        <v>0.9127627750129178</v>
      </c>
      <c r="L50" s="191">
        <v>0.64302327512105029</v>
      </c>
      <c r="M50" s="249">
        <v>11217312276</v>
      </c>
      <c r="N50" s="249">
        <v>12171767291.529999</v>
      </c>
      <c r="O50" s="249">
        <v>5280107799.000001</v>
      </c>
      <c r="P50" s="191">
        <v>0.47071060063978565</v>
      </c>
      <c r="Q50" s="333">
        <v>0.43379960136719703</v>
      </c>
    </row>
    <row r="51" spans="1:18" ht="18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8" ht="22.5" customHeight="1" x14ac:dyDescent="0.2">
      <c r="A52" s="177" t="s">
        <v>189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18" ht="23.25" x14ac:dyDescent="0.35">
      <c r="A53" s="180" t="s">
        <v>23</v>
      </c>
      <c r="B53" s="177"/>
      <c r="C53" s="177"/>
      <c r="D53" s="177"/>
      <c r="E53" s="177"/>
      <c r="F53" s="177"/>
      <c r="G53" s="177"/>
      <c r="H53" s="177"/>
      <c r="I53" s="179"/>
      <c r="J53" s="177"/>
      <c r="K53" s="177"/>
      <c r="L53" s="177"/>
      <c r="M53" s="177"/>
      <c r="N53" s="177"/>
      <c r="O53" s="177"/>
      <c r="P53" s="177"/>
      <c r="Q53" s="182" t="s">
        <v>52</v>
      </c>
      <c r="R53" s="291"/>
    </row>
    <row r="54" spans="1:18" ht="23.25" x14ac:dyDescent="0.35">
      <c r="A54" s="856"/>
      <c r="B54" s="856"/>
      <c r="C54" s="856"/>
      <c r="D54" s="856"/>
      <c r="E54" s="856"/>
      <c r="F54" s="856"/>
      <c r="G54" s="856"/>
      <c r="H54" s="856"/>
      <c r="I54" s="856"/>
      <c r="J54" s="856"/>
      <c r="K54" s="856"/>
      <c r="L54" s="856"/>
      <c r="M54" s="856"/>
      <c r="N54" s="856"/>
      <c r="O54" s="856"/>
      <c r="P54" s="856"/>
      <c r="Q54" s="856"/>
      <c r="R54" s="291"/>
    </row>
    <row r="55" spans="1:18" ht="23.25" x14ac:dyDescent="0.35">
      <c r="A55" s="856"/>
      <c r="B55" s="856"/>
      <c r="C55" s="856"/>
      <c r="D55" s="856"/>
      <c r="E55" s="856"/>
      <c r="F55" s="856"/>
      <c r="G55" s="856"/>
      <c r="H55" s="856"/>
      <c r="I55" s="856"/>
      <c r="J55" s="856"/>
      <c r="K55" s="856"/>
      <c r="L55" s="856"/>
      <c r="M55" s="856"/>
      <c r="N55" s="856"/>
      <c r="O55" s="856"/>
      <c r="P55" s="856"/>
      <c r="Q55" s="856"/>
      <c r="R55" s="285"/>
    </row>
    <row r="56" spans="1:18" ht="23.25" x14ac:dyDescent="0.35">
      <c r="A56" s="857"/>
      <c r="B56" s="857"/>
      <c r="C56" s="857"/>
      <c r="D56" s="857"/>
      <c r="E56" s="857"/>
      <c r="F56" s="857"/>
      <c r="G56" s="857"/>
      <c r="H56" s="857"/>
      <c r="I56" s="857"/>
      <c r="J56" s="857"/>
      <c r="K56" s="857"/>
      <c r="L56" s="857"/>
      <c r="M56" s="857"/>
      <c r="N56" s="857"/>
      <c r="O56" s="857"/>
      <c r="P56" s="857"/>
      <c r="Q56" s="857"/>
      <c r="R56" s="291"/>
    </row>
    <row r="57" spans="1:18" ht="23.25" x14ac:dyDescent="0.35">
      <c r="A57" s="41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236"/>
      <c r="M57" s="236"/>
      <c r="N57" s="236"/>
      <c r="O57" s="236"/>
      <c r="P57" s="236"/>
      <c r="Q57" s="236"/>
      <c r="R57" s="291"/>
    </row>
    <row r="58" spans="1:18" ht="23.25" x14ac:dyDescent="0.35">
      <c r="A58" s="193"/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2"/>
      <c r="M58" s="521"/>
      <c r="N58" s="292"/>
      <c r="O58" s="293"/>
      <c r="P58" s="290"/>
      <c r="Q58" s="291"/>
      <c r="R58" s="285"/>
    </row>
    <row r="59" spans="1:18" ht="23.25" x14ac:dyDescent="0.35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68"/>
      <c r="L59" s="12"/>
      <c r="M59" s="521"/>
      <c r="N59" s="292"/>
      <c r="O59" s="293"/>
      <c r="P59" s="290"/>
      <c r="Q59" s="291"/>
      <c r="R59" s="291"/>
    </row>
    <row r="60" spans="1:18" ht="23.25" x14ac:dyDescent="0.35">
      <c r="A60" s="193"/>
      <c r="B60" s="193"/>
      <c r="C60" s="193"/>
      <c r="D60" s="193"/>
      <c r="E60" s="193"/>
      <c r="F60" s="193"/>
      <c r="G60" s="193"/>
      <c r="H60" s="179"/>
      <c r="I60" s="177"/>
      <c r="J60" s="460"/>
      <c r="K60" s="245"/>
      <c r="L60" s="3"/>
      <c r="M60" s="520"/>
      <c r="N60" s="343"/>
      <c r="O60" s="344"/>
      <c r="P60" s="284"/>
      <c r="Q60" s="285"/>
      <c r="R60" s="291"/>
    </row>
    <row r="61" spans="1:18" ht="25.5" x14ac:dyDescent="0.35">
      <c r="A61" s="193"/>
      <c r="B61" s="193"/>
      <c r="C61" s="193"/>
      <c r="D61" s="193"/>
      <c r="E61" s="193"/>
      <c r="F61" s="193"/>
      <c r="G61" s="193"/>
      <c r="H61" s="458"/>
      <c r="I61" s="413"/>
      <c r="J61" s="77"/>
      <c r="K61" s="76"/>
      <c r="L61" s="3"/>
      <c r="M61" s="520"/>
      <c r="N61" s="343"/>
      <c r="O61" s="344"/>
      <c r="P61" s="284"/>
      <c r="Q61" s="285"/>
      <c r="R61" s="285"/>
    </row>
    <row r="62" spans="1:18" ht="23.25" x14ac:dyDescent="0.35">
      <c r="A62" s="193"/>
      <c r="B62" s="193"/>
      <c r="C62" s="261"/>
      <c r="D62" s="261"/>
      <c r="E62" s="261"/>
      <c r="F62" s="261"/>
      <c r="G62" s="261"/>
      <c r="H62" s="261"/>
      <c r="I62" s="261"/>
      <c r="J62" s="261"/>
      <c r="K62" s="261"/>
      <c r="L62" s="3"/>
      <c r="M62" s="520"/>
      <c r="N62" s="343"/>
      <c r="O62" s="344"/>
      <c r="P62" s="284"/>
      <c r="Q62" s="285"/>
      <c r="R62" s="285"/>
    </row>
    <row r="63" spans="1:18" ht="23.25" x14ac:dyDescent="0.35">
      <c r="A63" s="193"/>
      <c r="B63" s="193"/>
      <c r="C63" s="262"/>
      <c r="D63" s="851"/>
      <c r="E63" s="851"/>
      <c r="F63" s="851"/>
      <c r="G63" s="851"/>
      <c r="H63" s="262"/>
      <c r="I63" s="262"/>
      <c r="J63" s="262"/>
      <c r="K63" s="262"/>
      <c r="L63" s="12"/>
      <c r="M63" s="476"/>
      <c r="N63" s="289"/>
      <c r="O63" s="290"/>
      <c r="P63" s="291"/>
      <c r="Q63" s="236"/>
      <c r="R63" s="285"/>
    </row>
    <row r="64" spans="1:18" ht="23.25" x14ac:dyDescent="0.35">
      <c r="A64" s="193"/>
      <c r="B64" s="193"/>
      <c r="C64" s="262"/>
      <c r="D64" s="262"/>
      <c r="E64" s="262"/>
      <c r="F64" s="262"/>
      <c r="G64" s="262"/>
      <c r="H64" s="262"/>
      <c r="I64" s="262"/>
      <c r="J64" s="262"/>
      <c r="K64" s="226"/>
      <c r="L64" s="226"/>
      <c r="M64" s="419"/>
      <c r="N64" s="405"/>
      <c r="O64" s="406"/>
      <c r="P64" s="291"/>
      <c r="Q64" s="226"/>
      <c r="R64" s="285"/>
    </row>
    <row r="65" spans="1:19" ht="23.25" x14ac:dyDescent="0.35">
      <c r="A65" s="6"/>
      <c r="B65" s="18"/>
      <c r="C65" s="18"/>
      <c r="D65" s="18"/>
      <c r="E65" s="18"/>
      <c r="F65" s="18"/>
      <c r="G65" s="18"/>
      <c r="H65" s="18"/>
      <c r="I65" s="18"/>
      <c r="J65" s="18"/>
      <c r="K65" s="12"/>
      <c r="L65" s="3"/>
      <c r="M65" s="422"/>
      <c r="N65" s="403"/>
      <c r="O65" s="402"/>
      <c r="P65" s="285"/>
      <c r="Q65" s="285"/>
      <c r="R65" s="285"/>
    </row>
    <row r="66" spans="1:19" ht="23.25" x14ac:dyDescent="0.35">
      <c r="A66" s="6"/>
      <c r="B66" s="18"/>
      <c r="C66" s="18"/>
      <c r="D66" s="18"/>
      <c r="E66" s="18"/>
      <c r="F66" s="18"/>
      <c r="G66" s="18"/>
      <c r="H66" s="18"/>
      <c r="I66" s="18"/>
      <c r="J66" s="18"/>
      <c r="K66" s="71"/>
      <c r="L66" s="18"/>
      <c r="M66" s="421"/>
      <c r="N66" s="404"/>
      <c r="O66" s="402"/>
      <c r="P66" s="285"/>
      <c r="Q66" s="285"/>
      <c r="R66" s="291"/>
    </row>
    <row r="67" spans="1:19" ht="23.25" x14ac:dyDescent="0.35">
      <c r="A67" s="6"/>
      <c r="B67" s="18"/>
      <c r="C67" s="18"/>
      <c r="D67" s="18"/>
      <c r="E67" s="18"/>
      <c r="F67" s="18"/>
      <c r="G67" s="18"/>
      <c r="H67" s="18"/>
      <c r="I67" s="18"/>
      <c r="J67" s="18"/>
      <c r="K67" s="101"/>
      <c r="L67" s="18"/>
      <c r="M67" s="475"/>
      <c r="N67" s="401"/>
      <c r="O67" s="402"/>
      <c r="P67" s="285"/>
      <c r="Q67" s="285"/>
      <c r="R67" s="291"/>
    </row>
    <row r="68" spans="1:19" ht="25.5" x14ac:dyDescent="0.35">
      <c r="A68" s="6"/>
      <c r="B68" s="6"/>
      <c r="C68" s="6"/>
      <c r="D68" s="6"/>
      <c r="E68" s="81"/>
      <c r="F68" s="6"/>
      <c r="G68" s="6"/>
      <c r="H68" s="6"/>
      <c r="I68" s="6"/>
      <c r="J68" s="6"/>
      <c r="K68" s="12"/>
      <c r="L68" s="12"/>
      <c r="M68" s="420"/>
      <c r="N68" s="407"/>
      <c r="O68" s="406"/>
      <c r="P68" s="291"/>
      <c r="Q68" s="291"/>
      <c r="R68" s="285"/>
    </row>
    <row r="69" spans="1:19" ht="23.25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3"/>
      <c r="L69" s="12"/>
      <c r="M69" s="476"/>
      <c r="N69" s="408"/>
      <c r="O69" s="406"/>
      <c r="P69" s="291"/>
      <c r="Q69" s="291"/>
    </row>
    <row r="70" spans="1:19" ht="25.5" x14ac:dyDescent="0.35">
      <c r="A70" s="6"/>
      <c r="B70" s="6"/>
      <c r="C70" s="82"/>
      <c r="D70" s="82"/>
      <c r="E70" s="82"/>
      <c r="F70" s="82"/>
      <c r="G70" s="82"/>
      <c r="H70" s="82"/>
      <c r="I70" s="82"/>
      <c r="J70" s="82"/>
      <c r="K70" s="12"/>
      <c r="L70" s="3"/>
      <c r="M70" s="475"/>
      <c r="N70" s="401"/>
      <c r="O70" s="402"/>
      <c r="P70" s="285"/>
      <c r="Q70" s="285"/>
    </row>
    <row r="71" spans="1:19" ht="25.5" x14ac:dyDescent="0.35">
      <c r="A71" s="6"/>
      <c r="B71" s="6"/>
      <c r="C71" s="82"/>
      <c r="D71" s="82"/>
      <c r="E71" s="82"/>
      <c r="F71" s="82"/>
      <c r="G71" s="82"/>
      <c r="H71" s="82"/>
      <c r="I71" s="82"/>
      <c r="J71" s="82"/>
      <c r="K71" s="12"/>
      <c r="L71" s="3"/>
      <c r="M71" s="522"/>
      <c r="N71" s="403"/>
      <c r="O71" s="402"/>
      <c r="P71" s="285"/>
      <c r="Q71" s="285"/>
    </row>
    <row r="72" spans="1:19" ht="25.5" x14ac:dyDescent="0.35">
      <c r="A72" s="6"/>
      <c r="B72" s="6"/>
      <c r="C72" s="82"/>
      <c r="D72" s="82"/>
      <c r="E72" s="82"/>
      <c r="F72" s="82"/>
      <c r="G72" s="82"/>
      <c r="H72" s="82"/>
      <c r="I72" s="82"/>
      <c r="J72" s="82"/>
      <c r="K72" s="3"/>
      <c r="L72" s="3"/>
      <c r="M72" s="522"/>
      <c r="N72" s="403"/>
      <c r="O72" s="402"/>
      <c r="P72" s="285"/>
      <c r="Q72" s="285"/>
    </row>
    <row r="73" spans="1:19" ht="23.25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3"/>
      <c r="L73" s="3"/>
      <c r="M73" s="522"/>
      <c r="N73" s="403"/>
      <c r="O73" s="402"/>
      <c r="P73" s="285"/>
      <c r="Q73" s="285"/>
    </row>
    <row r="74" spans="1:19" ht="23.25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3"/>
      <c r="L74" s="68"/>
      <c r="M74" s="322"/>
      <c r="N74" s="404"/>
      <c r="O74" s="402"/>
      <c r="P74" s="285"/>
      <c r="Q74" s="285"/>
    </row>
    <row r="75" spans="1:19" ht="23.25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12"/>
      <c r="L75" s="92"/>
      <c r="M75" s="292"/>
      <c r="N75" s="405"/>
      <c r="O75" s="406"/>
      <c r="P75" s="291"/>
      <c r="Q75" s="291"/>
    </row>
    <row r="76" spans="1:19" ht="26.25" x14ac:dyDescent="0.4">
      <c r="A76" s="6"/>
      <c r="B76" s="6"/>
      <c r="C76" s="6"/>
      <c r="D76" s="6"/>
      <c r="E76" s="11"/>
      <c r="F76" s="11"/>
      <c r="G76" s="11"/>
      <c r="H76" s="11"/>
      <c r="I76" s="80"/>
      <c r="J76" s="80"/>
      <c r="K76" s="81"/>
      <c r="L76" s="88"/>
      <c r="M76" s="667"/>
      <c r="N76" s="668"/>
      <c r="O76" s="669"/>
      <c r="P76" s="295"/>
      <c r="Q76" s="295"/>
      <c r="R76" s="11"/>
      <c r="S76" s="11"/>
    </row>
    <row r="77" spans="1:19" ht="25.5" x14ac:dyDescent="0.35">
      <c r="A77" s="6"/>
      <c r="B77" s="6"/>
      <c r="C77" s="6"/>
      <c r="D77" s="6"/>
      <c r="E77" s="11"/>
      <c r="F77" s="11"/>
      <c r="G77" s="11"/>
      <c r="H77" s="11"/>
      <c r="I77" s="11"/>
      <c r="J77" s="11"/>
      <c r="K77" s="11"/>
      <c r="L77" s="11"/>
      <c r="M77" s="318"/>
      <c r="N77" s="318"/>
      <c r="O77" s="318"/>
      <c r="P77" s="11"/>
      <c r="Q77" s="294"/>
      <c r="R77" s="11"/>
      <c r="S77" s="11"/>
    </row>
    <row r="78" spans="1:19" ht="25.5" x14ac:dyDescent="0.35">
      <c r="A78" s="6"/>
      <c r="B78" s="6"/>
      <c r="C78" s="6"/>
      <c r="D78" s="6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294"/>
      <c r="R78" s="11"/>
      <c r="S78" s="11"/>
    </row>
    <row r="79" spans="1:19" ht="25.5" x14ac:dyDescent="0.2">
      <c r="A79" s="6"/>
      <c r="B79" s="6"/>
      <c r="C79" s="6"/>
      <c r="D79" s="307"/>
      <c r="E79" s="11"/>
      <c r="F79" s="11"/>
      <c r="G79" s="11"/>
      <c r="H79" s="11"/>
      <c r="I79" s="11"/>
      <c r="J79" s="11"/>
      <c r="K79" s="11"/>
      <c r="L79" s="11"/>
      <c r="M79" s="81"/>
      <c r="N79" s="81"/>
      <c r="O79" s="81"/>
      <c r="P79" s="81"/>
      <c r="Q79" s="81"/>
      <c r="R79" s="11"/>
      <c r="S79" s="11"/>
    </row>
    <row r="80" spans="1:19" ht="25.5" x14ac:dyDescent="0.2">
      <c r="A80" s="6"/>
      <c r="B80" s="6"/>
      <c r="C80" s="6"/>
      <c r="D80" s="41"/>
      <c r="E80" s="11"/>
      <c r="F80" s="11"/>
      <c r="G80" s="11"/>
      <c r="H80" s="11"/>
      <c r="I80" s="11"/>
      <c r="J80" s="11"/>
      <c r="K80" s="11"/>
      <c r="L80" s="11"/>
      <c r="M80" s="81"/>
      <c r="N80" s="81"/>
      <c r="O80" s="81"/>
      <c r="P80" s="81"/>
      <c r="Q80" s="81"/>
      <c r="R80" s="11"/>
      <c r="S80" s="11"/>
    </row>
    <row r="81" spans="1:19" ht="25.5" x14ac:dyDescent="0.2">
      <c r="A81" s="6"/>
      <c r="B81" s="6"/>
      <c r="C81" s="6"/>
      <c r="D81" s="4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</row>
    <row r="82" spans="1:19" ht="25.5" x14ac:dyDescent="0.2">
      <c r="A82" s="6"/>
      <c r="B82" s="6"/>
      <c r="C82" s="6"/>
      <c r="D82" s="4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</row>
    <row r="83" spans="1:19" ht="25.5" x14ac:dyDescent="0.2">
      <c r="A83" s="6"/>
      <c r="B83" s="6"/>
      <c r="C83" s="6"/>
      <c r="D83" s="4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</row>
    <row r="84" spans="1:19" ht="25.5" x14ac:dyDescent="0.2">
      <c r="A84" s="6"/>
      <c r="B84" s="6"/>
      <c r="C84" s="6"/>
      <c r="D84" s="4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</row>
    <row r="85" spans="1:19" ht="25.5" x14ac:dyDescent="0.2">
      <c r="A85" s="6"/>
      <c r="B85" s="6"/>
      <c r="C85" s="6"/>
      <c r="D85" s="4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</row>
    <row r="86" spans="1:19" ht="25.5" x14ac:dyDescent="0.2">
      <c r="A86" s="6"/>
      <c r="B86" s="6"/>
      <c r="C86" s="6"/>
      <c r="D86" s="3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</row>
    <row r="87" spans="1:19" ht="25.5" x14ac:dyDescent="0.2">
      <c r="A87" s="6"/>
      <c r="B87" s="6"/>
      <c r="C87" s="6"/>
      <c r="D87" s="3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</row>
    <row r="88" spans="1:19" ht="25.5" x14ac:dyDescent="0.2">
      <c r="A88" s="6"/>
      <c r="B88" s="6"/>
      <c r="C88" s="6"/>
      <c r="D88" s="3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</row>
    <row r="89" spans="1:19" ht="25.5" x14ac:dyDescent="0.2">
      <c r="A89" s="6"/>
      <c r="B89" s="6"/>
      <c r="C89" s="307"/>
      <c r="D89" s="3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</row>
    <row r="90" spans="1:19" ht="25.5" x14ac:dyDescent="0.2">
      <c r="A90" s="6"/>
      <c r="B90" s="6"/>
      <c r="C90" s="106"/>
      <c r="D90" s="4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</row>
    <row r="91" spans="1:19" ht="25.5" x14ac:dyDescent="0.2">
      <c r="A91" s="6"/>
      <c r="B91" s="6"/>
      <c r="C91" s="106"/>
      <c r="D91" s="65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</row>
    <row r="92" spans="1:19" ht="25.5" x14ac:dyDescent="0.2">
      <c r="A92" s="6"/>
      <c r="B92" s="6"/>
      <c r="C92" s="106"/>
      <c r="D92" s="65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1:19" ht="25.5" x14ac:dyDescent="0.2">
      <c r="A93" s="6"/>
      <c r="B93" s="6"/>
      <c r="C93" s="106"/>
      <c r="D93" s="65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</row>
    <row r="94" spans="1:19" ht="30.75" x14ac:dyDescent="0.2">
      <c r="A94" s="6"/>
      <c r="B94" s="6"/>
      <c r="C94" s="106"/>
      <c r="D94" s="65"/>
      <c r="E94" s="5"/>
      <c r="F94" s="5"/>
      <c r="G94" s="5"/>
      <c r="H94" s="5"/>
      <c r="I94" s="5"/>
      <c r="J94" s="5"/>
      <c r="K94" s="5"/>
      <c r="L94" s="41"/>
      <c r="M94" s="41"/>
      <c r="N94" s="41"/>
      <c r="O94" s="41"/>
      <c r="P94" s="41"/>
      <c r="Q94" s="41"/>
      <c r="R94" s="41"/>
    </row>
    <row r="95" spans="1:19" ht="30.75" x14ac:dyDescent="0.2">
      <c r="A95" s="6"/>
      <c r="B95" s="6"/>
      <c r="C95" s="307"/>
      <c r="D95" s="65"/>
      <c r="E95" s="5"/>
      <c r="F95" s="5"/>
      <c r="G95" s="5"/>
      <c r="H95" s="5"/>
      <c r="I95" s="5"/>
      <c r="J95" s="5"/>
      <c r="K95" s="5"/>
      <c r="L95" s="5"/>
      <c r="M95" s="5"/>
      <c r="P95" s="41"/>
      <c r="Q95" s="41"/>
      <c r="R95" s="41"/>
    </row>
    <row r="96" spans="1:19" ht="30.75" x14ac:dyDescent="0.2">
      <c r="A96" s="6"/>
      <c r="B96" s="6"/>
      <c r="C96" s="106"/>
      <c r="D96" s="65"/>
      <c r="E96" s="5"/>
      <c r="F96" s="5"/>
      <c r="G96" s="5"/>
      <c r="H96" s="5"/>
      <c r="I96" s="5"/>
      <c r="J96" s="5"/>
      <c r="K96" s="5"/>
      <c r="L96" s="5"/>
      <c r="M96" s="5"/>
      <c r="P96" s="41"/>
      <c r="Q96" s="41"/>
      <c r="R96" s="41"/>
    </row>
    <row r="97" spans="1:18" ht="30.75" x14ac:dyDescent="0.2">
      <c r="A97" s="6"/>
      <c r="B97" s="6"/>
      <c r="C97" s="106"/>
      <c r="D97" s="65"/>
      <c r="E97" s="5"/>
      <c r="F97" s="5"/>
      <c r="G97" s="5"/>
      <c r="H97" s="5"/>
      <c r="I97" s="5"/>
      <c r="J97" s="5"/>
      <c r="K97" s="5"/>
      <c r="L97" s="5"/>
      <c r="M97" s="5"/>
      <c r="P97" s="41"/>
      <c r="Q97" s="41"/>
      <c r="R97" s="41"/>
    </row>
    <row r="98" spans="1:18" ht="30.75" x14ac:dyDescent="0.2">
      <c r="A98" s="6"/>
      <c r="B98" s="6"/>
      <c r="C98" s="106"/>
      <c r="D98" s="65"/>
      <c r="E98" s="5"/>
      <c r="F98" s="5"/>
      <c r="G98" s="5"/>
      <c r="H98" s="5"/>
      <c r="I98" s="5"/>
      <c r="J98" s="5"/>
      <c r="K98" s="5"/>
      <c r="L98" s="5"/>
      <c r="M98" s="5"/>
      <c r="P98" s="41"/>
      <c r="Q98" s="41"/>
      <c r="R98" s="41"/>
    </row>
    <row r="99" spans="1:18" ht="30.75" x14ac:dyDescent="0.2">
      <c r="A99" s="6"/>
      <c r="B99" s="6"/>
      <c r="C99" s="106"/>
      <c r="D99" s="65"/>
      <c r="E99" s="5"/>
      <c r="F99" s="5"/>
      <c r="G99" s="5"/>
      <c r="H99" s="5"/>
      <c r="I99" s="5"/>
      <c r="J99" s="5"/>
      <c r="K99" s="5"/>
      <c r="L99" s="5"/>
      <c r="M99" s="5"/>
      <c r="P99" s="41"/>
      <c r="Q99" s="41"/>
      <c r="R99" s="41"/>
    </row>
    <row r="100" spans="1:18" ht="30.75" x14ac:dyDescent="0.2">
      <c r="A100" s="6"/>
      <c r="B100" s="6"/>
      <c r="C100" s="106"/>
      <c r="D100" s="65"/>
      <c r="E100" s="5"/>
      <c r="F100" s="5"/>
      <c r="G100" s="5"/>
      <c r="H100" s="5"/>
      <c r="I100" s="5"/>
      <c r="J100" s="5"/>
      <c r="K100" s="5"/>
      <c r="L100" s="5"/>
      <c r="M100" s="5"/>
      <c r="P100" s="41"/>
      <c r="Q100" s="41"/>
      <c r="R100" s="41"/>
    </row>
    <row r="101" spans="1:18" ht="30.75" x14ac:dyDescent="0.2">
      <c r="A101" s="6"/>
      <c r="B101" s="6"/>
      <c r="C101" s="106"/>
      <c r="D101" s="65"/>
      <c r="E101" s="5"/>
      <c r="F101" s="5"/>
      <c r="G101" s="5"/>
      <c r="H101" s="5"/>
      <c r="I101" s="5"/>
      <c r="J101" s="5"/>
      <c r="K101" s="5"/>
      <c r="L101" s="5"/>
      <c r="M101" s="5"/>
      <c r="P101" s="41"/>
      <c r="Q101" s="41"/>
      <c r="R101" s="41"/>
    </row>
    <row r="102" spans="1:18" ht="30.75" x14ac:dyDescent="0.2">
      <c r="A102" s="6"/>
      <c r="B102" s="6"/>
      <c r="C102" s="106"/>
      <c r="D102" s="65"/>
      <c r="E102" s="5"/>
      <c r="F102" s="5"/>
      <c r="G102" s="5"/>
      <c r="H102" s="5"/>
      <c r="I102" s="5"/>
      <c r="J102" s="5"/>
      <c r="K102" s="5"/>
      <c r="L102" s="5"/>
      <c r="M102" s="5"/>
      <c r="P102" s="41"/>
      <c r="Q102" s="41"/>
      <c r="R102" s="41"/>
    </row>
    <row r="103" spans="1:18" ht="30.75" x14ac:dyDescent="0.2">
      <c r="A103" s="6"/>
      <c r="B103" s="6"/>
      <c r="C103" s="106"/>
      <c r="E103" s="5"/>
      <c r="F103" s="5"/>
      <c r="G103" s="5"/>
      <c r="H103" s="5"/>
      <c r="I103" s="5"/>
      <c r="J103" s="5"/>
      <c r="K103" s="5"/>
      <c r="L103" s="5"/>
      <c r="M103" s="5"/>
      <c r="P103" s="41"/>
      <c r="Q103" s="41"/>
      <c r="R103" s="41"/>
    </row>
    <row r="104" spans="1:18" ht="30.75" x14ac:dyDescent="0.2">
      <c r="A104" s="6"/>
      <c r="B104" s="6"/>
      <c r="C104" s="106"/>
      <c r="E104" s="5"/>
      <c r="F104" s="5"/>
      <c r="G104" s="5"/>
      <c r="H104" s="5"/>
      <c r="I104" s="5"/>
      <c r="J104" s="5"/>
      <c r="K104" s="5"/>
      <c r="L104" s="5"/>
      <c r="M104" s="5"/>
      <c r="P104" s="41"/>
      <c r="Q104" s="41"/>
      <c r="R104" s="41"/>
    </row>
    <row r="105" spans="1:18" ht="30.75" x14ac:dyDescent="0.2">
      <c r="A105" s="6"/>
      <c r="B105" s="6"/>
      <c r="C105" s="307"/>
      <c r="D105" s="5"/>
      <c r="E105" s="5"/>
      <c r="F105" s="5"/>
      <c r="G105" s="5"/>
      <c r="H105" s="5"/>
      <c r="I105" s="5"/>
      <c r="J105" s="5"/>
      <c r="K105" s="5"/>
      <c r="L105" s="5"/>
      <c r="M105" s="5"/>
      <c r="P105" s="41"/>
      <c r="Q105" s="41"/>
      <c r="R105" s="41"/>
    </row>
    <row r="106" spans="1:18" ht="30.75" x14ac:dyDescent="0.2">
      <c r="A106" s="6"/>
      <c r="B106" s="6"/>
      <c r="C106" s="106"/>
      <c r="D106" s="5"/>
      <c r="E106" s="5"/>
      <c r="F106" s="5"/>
      <c r="G106" s="5"/>
      <c r="H106" s="5"/>
      <c r="I106" s="5"/>
      <c r="J106" s="5"/>
      <c r="K106" s="5"/>
      <c r="L106" s="5"/>
      <c r="M106" s="5"/>
      <c r="P106" s="41"/>
      <c r="Q106" s="41"/>
      <c r="R106" s="41"/>
    </row>
    <row r="107" spans="1:18" ht="30.75" x14ac:dyDescent="0.2">
      <c r="A107" s="6"/>
      <c r="B107" s="6"/>
      <c r="C107" s="106"/>
      <c r="E107" s="5"/>
      <c r="F107" s="5"/>
      <c r="G107" s="5"/>
      <c r="H107" s="5"/>
      <c r="I107" s="5"/>
      <c r="J107" s="5"/>
      <c r="K107" s="5"/>
      <c r="L107" s="5"/>
      <c r="M107" s="5"/>
      <c r="P107" s="41"/>
      <c r="Q107" s="41"/>
      <c r="R107" s="41"/>
    </row>
    <row r="108" spans="1:18" ht="30.75" x14ac:dyDescent="0.2">
      <c r="A108" s="6"/>
      <c r="B108" s="6"/>
      <c r="C108" s="106"/>
      <c r="D108" s="5"/>
      <c r="E108" s="5"/>
      <c r="F108" s="5"/>
      <c r="G108" s="5"/>
      <c r="H108" s="5"/>
      <c r="I108" s="5"/>
      <c r="J108" s="5"/>
      <c r="K108" s="5"/>
      <c r="L108" s="5"/>
      <c r="M108" s="5"/>
      <c r="P108" s="41"/>
      <c r="Q108" s="41"/>
      <c r="R108" s="41"/>
    </row>
    <row r="109" spans="1:18" ht="30.75" x14ac:dyDescent="0.2">
      <c r="A109" s="6"/>
      <c r="B109" s="6"/>
      <c r="C109" s="106"/>
      <c r="D109" s="5"/>
      <c r="E109" s="5"/>
      <c r="F109" s="5"/>
      <c r="G109" s="5"/>
      <c r="H109" s="5"/>
      <c r="I109" s="5"/>
      <c r="J109" s="5"/>
      <c r="K109" s="5"/>
      <c r="L109" s="5"/>
      <c r="M109" s="5"/>
      <c r="P109" s="41"/>
      <c r="Q109" s="41"/>
      <c r="R109" s="41"/>
    </row>
    <row r="110" spans="1:18" ht="30.75" x14ac:dyDescent="0.2">
      <c r="A110" s="6"/>
      <c r="B110" s="6"/>
      <c r="C110" s="307"/>
      <c r="D110" s="5"/>
      <c r="E110" s="5"/>
      <c r="F110" s="5"/>
      <c r="G110" s="5"/>
      <c r="H110" s="5"/>
      <c r="I110" s="5"/>
      <c r="J110" s="5"/>
      <c r="K110" s="5"/>
      <c r="L110" s="5"/>
      <c r="M110" s="5"/>
      <c r="P110" s="41"/>
      <c r="Q110" s="41"/>
      <c r="R110" s="41"/>
    </row>
    <row r="111" spans="1:18" ht="30.75" x14ac:dyDescent="0.2">
      <c r="A111" s="6"/>
      <c r="B111" s="6"/>
      <c r="C111" s="106"/>
      <c r="D111" s="5"/>
      <c r="E111" s="5"/>
      <c r="F111" s="5"/>
      <c r="G111" s="5"/>
      <c r="H111" s="5"/>
      <c r="I111" s="5"/>
      <c r="J111" s="5"/>
      <c r="K111" s="5"/>
      <c r="L111" s="5"/>
      <c r="M111" s="5"/>
      <c r="P111" s="41"/>
      <c r="Q111" s="41"/>
      <c r="R111" s="41"/>
    </row>
    <row r="112" spans="1:18" ht="30.75" x14ac:dyDescent="0.2">
      <c r="A112" s="6"/>
      <c r="B112" s="6"/>
      <c r="C112" s="106"/>
      <c r="D112" s="5"/>
      <c r="E112" s="5"/>
      <c r="F112" s="5"/>
      <c r="G112" s="5"/>
      <c r="H112" s="5"/>
      <c r="I112" s="5"/>
      <c r="J112" s="5"/>
      <c r="K112" s="5"/>
      <c r="L112" s="5"/>
      <c r="M112" s="5"/>
      <c r="P112" s="41"/>
      <c r="Q112" s="41"/>
      <c r="R112" s="41"/>
    </row>
    <row r="113" spans="1:18" ht="30.75" x14ac:dyDescent="0.2">
      <c r="A113" s="6"/>
      <c r="B113" s="6"/>
      <c r="C113" s="106"/>
      <c r="D113" s="5"/>
      <c r="E113" s="5"/>
      <c r="F113" s="5"/>
      <c r="G113" s="5"/>
      <c r="H113" s="5"/>
      <c r="I113" s="5"/>
      <c r="J113" s="5"/>
      <c r="K113" s="5"/>
      <c r="L113" s="5"/>
      <c r="M113" s="5"/>
      <c r="P113" s="41"/>
      <c r="Q113" s="41"/>
      <c r="R113" s="41"/>
    </row>
    <row r="114" spans="1:18" ht="30.75" x14ac:dyDescent="0.2">
      <c r="A114" s="6"/>
      <c r="B114" s="6"/>
      <c r="C114" s="106"/>
      <c r="D114" s="5"/>
      <c r="E114" s="5"/>
      <c r="F114" s="5"/>
      <c r="G114" s="5"/>
      <c r="H114" s="5"/>
      <c r="I114" s="5"/>
      <c r="J114" s="5"/>
      <c r="K114" s="5"/>
      <c r="L114" s="5"/>
      <c r="M114" s="5"/>
      <c r="P114" s="41"/>
      <c r="Q114" s="41"/>
      <c r="R114" s="41"/>
    </row>
    <row r="115" spans="1:18" ht="30.75" x14ac:dyDescent="0.2">
      <c r="A115" s="6"/>
      <c r="B115" s="6"/>
      <c r="C115" s="106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41"/>
      <c r="Q115" s="41"/>
      <c r="R115" s="41"/>
    </row>
    <row r="116" spans="1:18" ht="30.75" x14ac:dyDescent="0.2">
      <c r="A116" s="6"/>
      <c r="B116" s="6"/>
      <c r="C116" s="106"/>
      <c r="D116" s="41"/>
      <c r="E116" s="41"/>
      <c r="F116" s="41"/>
      <c r="G116" s="41"/>
      <c r="H116" s="41"/>
      <c r="I116" s="41"/>
      <c r="J116" s="41"/>
      <c r="K116" s="41"/>
      <c r="L116" s="5"/>
      <c r="M116" s="5"/>
      <c r="N116" s="6"/>
      <c r="O116" s="6"/>
      <c r="P116" s="41"/>
      <c r="Q116" s="41"/>
    </row>
    <row r="117" spans="1:18" ht="30.75" x14ac:dyDescent="0.2">
      <c r="A117" s="6"/>
      <c r="B117" s="6"/>
      <c r="C117" s="6"/>
      <c r="D117" s="307"/>
      <c r="E117" s="307"/>
      <c r="F117" s="307"/>
      <c r="G117" s="307"/>
      <c r="H117" s="307"/>
      <c r="I117" s="307"/>
      <c r="J117" s="307"/>
      <c r="K117" s="307"/>
      <c r="L117" s="5"/>
      <c r="M117" s="5"/>
      <c r="N117" s="6"/>
      <c r="O117" s="6"/>
      <c r="P117" s="41"/>
      <c r="Q117" s="41"/>
    </row>
    <row r="118" spans="1:18" ht="30.75" x14ac:dyDescent="0.2">
      <c r="A118" s="6"/>
      <c r="B118" s="6"/>
      <c r="C118" s="6"/>
      <c r="D118" s="41"/>
      <c r="E118" s="41"/>
      <c r="F118" s="41"/>
      <c r="G118" s="41"/>
      <c r="H118" s="41"/>
      <c r="I118" s="41"/>
      <c r="J118" s="41"/>
      <c r="K118" s="41"/>
      <c r="L118" s="5"/>
      <c r="M118" s="5"/>
      <c r="N118" s="6"/>
      <c r="O118" s="6"/>
      <c r="P118" s="41"/>
      <c r="Q118" s="41"/>
    </row>
    <row r="119" spans="1:18" ht="30.75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5"/>
      <c r="M119" s="5"/>
      <c r="N119" s="6"/>
      <c r="O119" s="6"/>
      <c r="P119" s="41"/>
      <c r="Q119" s="41"/>
    </row>
    <row r="120" spans="1:18" ht="20.25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41"/>
      <c r="M120" s="41"/>
      <c r="N120" s="41"/>
      <c r="O120" s="41"/>
      <c r="P120" s="41"/>
      <c r="Q120" s="41"/>
    </row>
    <row r="121" spans="1:18" ht="20.25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1"/>
    </row>
    <row r="122" spans="1:18" ht="20.25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1"/>
    </row>
    <row r="123" spans="1:18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8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8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8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">
      <c r="L222" s="6"/>
      <c r="M222" s="6"/>
      <c r="N222" s="6"/>
      <c r="O222" s="6"/>
      <c r="P222" s="6"/>
      <c r="Q222" s="6"/>
    </row>
    <row r="223" spans="1:17" x14ac:dyDescent="0.2">
      <c r="L223" s="6"/>
      <c r="M223" s="6"/>
      <c r="N223" s="6"/>
      <c r="O223" s="6"/>
      <c r="P223" s="6"/>
      <c r="Q223" s="6"/>
    </row>
    <row r="224" spans="1:17" x14ac:dyDescent="0.2">
      <c r="Q224" s="6"/>
    </row>
    <row r="225" spans="17:17" x14ac:dyDescent="0.2">
      <c r="Q225" s="6"/>
    </row>
  </sheetData>
  <mergeCells count="63">
    <mergeCell ref="A55:Q55"/>
    <mergeCell ref="A56:Q56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9:F29"/>
    <mergeCell ref="B30:F30"/>
    <mergeCell ref="B28:F28"/>
    <mergeCell ref="B32:F32"/>
    <mergeCell ref="B33:F33"/>
    <mergeCell ref="B34:F34"/>
    <mergeCell ref="B36:F36"/>
    <mergeCell ref="B37:F37"/>
    <mergeCell ref="D63:G63"/>
    <mergeCell ref="B35:F35"/>
    <mergeCell ref="B39:F39"/>
    <mergeCell ref="B40:F40"/>
    <mergeCell ref="B44:F44"/>
    <mergeCell ref="B49:F49"/>
    <mergeCell ref="A50:F50"/>
    <mergeCell ref="A54:Q54"/>
    <mergeCell ref="B38:F38"/>
    <mergeCell ref="B41:F41"/>
    <mergeCell ref="B42:F42"/>
    <mergeCell ref="B43:F43"/>
    <mergeCell ref="B48:F48"/>
    <mergeCell ref="B45:F45"/>
    <mergeCell ref="B46:F46"/>
    <mergeCell ref="B47:F47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CCB4F-4DFE-4D67-9F18-48EA295D7591}">
  <sheetPr>
    <tabColor rgb="FF00B0F0"/>
    <pageSetUpPr fitToPage="1"/>
  </sheetPr>
  <dimension ref="A1:V22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43.5703125" style="2" customWidth="1"/>
    <col min="5" max="6" width="20.7109375" style="2" customWidth="1"/>
    <col min="7" max="7" width="29.28515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6.5703125" style="2" customWidth="1"/>
    <col min="14" max="14" width="36.140625" style="2" customWidth="1"/>
    <col min="15" max="15" width="35.85546875" style="2" customWidth="1"/>
    <col min="16" max="16" width="24.140625" style="2" customWidth="1"/>
    <col min="17" max="17" width="24.42578125" style="2" customWidth="1"/>
    <col min="18" max="18" width="27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764" t="s">
        <v>105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28.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42" customHeight="1" x14ac:dyDescent="0.2">
      <c r="A23" s="248">
        <v>42</v>
      </c>
      <c r="B23" s="785" t="s">
        <v>198</v>
      </c>
      <c r="C23" s="785"/>
      <c r="D23" s="785"/>
      <c r="E23" s="785"/>
      <c r="F23" s="785"/>
      <c r="G23" s="184" t="str">
        <f>G24</f>
        <v>Varios</v>
      </c>
      <c r="H23" s="189">
        <v>380</v>
      </c>
      <c r="I23" s="189">
        <v>380</v>
      </c>
      <c r="J23" s="189">
        <v>178</v>
      </c>
      <c r="K23" s="185">
        <v>0.46842105263157896</v>
      </c>
      <c r="L23" s="185">
        <v>0.46842105263157896</v>
      </c>
      <c r="M23" s="188">
        <v>57876600</v>
      </c>
      <c r="N23" s="188">
        <v>52154190.279999986</v>
      </c>
      <c r="O23" s="188">
        <v>21499059.49000001</v>
      </c>
      <c r="P23" s="185">
        <v>0.37146376065629305</v>
      </c>
      <c r="Q23" s="185">
        <v>0.41222113457381082</v>
      </c>
      <c r="R23" s="10"/>
      <c r="S23" s="10"/>
      <c r="T23" s="10"/>
      <c r="U23" s="10"/>
      <c r="V23" s="10"/>
    </row>
    <row r="24" spans="1:22" s="3" customFormat="1" ht="42.75" customHeight="1" x14ac:dyDescent="0.2">
      <c r="A24" s="183">
        <v>110</v>
      </c>
      <c r="B24" s="798" t="s">
        <v>73</v>
      </c>
      <c r="C24" s="798"/>
      <c r="D24" s="798"/>
      <c r="E24" s="798"/>
      <c r="F24" s="798"/>
      <c r="G24" s="184" t="s">
        <v>28</v>
      </c>
      <c r="H24" s="189">
        <v>380</v>
      </c>
      <c r="I24" s="189">
        <v>380</v>
      </c>
      <c r="J24" s="189">
        <v>178</v>
      </c>
      <c r="K24" s="185">
        <v>0.46842105263157896</v>
      </c>
      <c r="L24" s="185">
        <v>0.46842105263157896</v>
      </c>
      <c r="M24" s="188">
        <v>57876600</v>
      </c>
      <c r="N24" s="188">
        <v>52154190.279999986</v>
      </c>
      <c r="O24" s="188">
        <v>21499059.49000001</v>
      </c>
      <c r="P24" s="185">
        <v>0.37146376065629305</v>
      </c>
      <c r="Q24" s="185">
        <v>0.41222113457381082</v>
      </c>
      <c r="R24" s="10"/>
      <c r="S24" s="10"/>
      <c r="T24" s="10"/>
      <c r="U24" s="10"/>
      <c r="V24" s="10"/>
    </row>
    <row r="25" spans="1:22" s="3" customFormat="1" ht="43.5" customHeight="1" x14ac:dyDescent="0.2">
      <c r="A25" s="232">
        <v>1</v>
      </c>
      <c r="B25" s="782" t="s">
        <v>199</v>
      </c>
      <c r="C25" s="782"/>
      <c r="D25" s="782"/>
      <c r="E25" s="782"/>
      <c r="F25" s="782"/>
      <c r="G25" s="168" t="s">
        <v>42</v>
      </c>
      <c r="H25" s="163">
        <v>150</v>
      </c>
      <c r="I25" s="163">
        <v>150</v>
      </c>
      <c r="J25" s="163">
        <v>55</v>
      </c>
      <c r="K25" s="187">
        <v>0.36666666666666664</v>
      </c>
      <c r="L25" s="187">
        <v>0.36666666666666664</v>
      </c>
      <c r="M25" s="194">
        <v>9440856</v>
      </c>
      <c r="N25" s="194">
        <v>8508326.549999997</v>
      </c>
      <c r="O25" s="194">
        <v>3637016.8800000013</v>
      </c>
      <c r="P25" s="187">
        <v>0.38524227887810186</v>
      </c>
      <c r="Q25" s="187">
        <v>0.42746559604015227</v>
      </c>
      <c r="R25" s="10"/>
      <c r="S25" s="10"/>
      <c r="T25" s="10"/>
      <c r="U25" s="10"/>
      <c r="V25" s="10"/>
    </row>
    <row r="26" spans="1:22" s="3" customFormat="1" ht="43.5" customHeight="1" x14ac:dyDescent="0.2">
      <c r="A26" s="167">
        <v>2</v>
      </c>
      <c r="B26" s="790" t="s">
        <v>200</v>
      </c>
      <c r="C26" s="790"/>
      <c r="D26" s="790"/>
      <c r="E26" s="790"/>
      <c r="F26" s="790"/>
      <c r="G26" s="232" t="s">
        <v>42</v>
      </c>
      <c r="H26" s="163">
        <v>175</v>
      </c>
      <c r="I26" s="163">
        <v>175</v>
      </c>
      <c r="J26" s="163">
        <v>83</v>
      </c>
      <c r="K26" s="187">
        <v>0.47428571428571431</v>
      </c>
      <c r="L26" s="187">
        <v>0.47428571428571431</v>
      </c>
      <c r="M26" s="170">
        <v>4898496</v>
      </c>
      <c r="N26" s="170">
        <v>4058797.4000000032</v>
      </c>
      <c r="O26" s="170">
        <v>1500042.5499999998</v>
      </c>
      <c r="P26" s="187">
        <v>0.30622512501796467</v>
      </c>
      <c r="Q26" s="187">
        <v>0.36957807995047959</v>
      </c>
      <c r="R26" s="10"/>
      <c r="S26" s="10"/>
      <c r="T26" s="10"/>
      <c r="U26" s="10"/>
      <c r="V26" s="10"/>
    </row>
    <row r="27" spans="1:22" s="3" customFormat="1" ht="55.5" customHeight="1" x14ac:dyDescent="0.2">
      <c r="A27" s="167">
        <v>3</v>
      </c>
      <c r="B27" s="790" t="s">
        <v>118</v>
      </c>
      <c r="C27" s="790"/>
      <c r="D27" s="790"/>
      <c r="E27" s="790"/>
      <c r="F27" s="790"/>
      <c r="G27" s="168" t="s">
        <v>46</v>
      </c>
      <c r="H27" s="163">
        <v>55</v>
      </c>
      <c r="I27" s="163">
        <v>55</v>
      </c>
      <c r="J27" s="163">
        <v>40</v>
      </c>
      <c r="K27" s="187">
        <v>0.72727272727272729</v>
      </c>
      <c r="L27" s="187">
        <v>0.72727272727272729</v>
      </c>
      <c r="M27" s="194">
        <v>43537248</v>
      </c>
      <c r="N27" s="194">
        <v>39587066.329999991</v>
      </c>
      <c r="O27" s="194">
        <v>16362000.060000006</v>
      </c>
      <c r="P27" s="187">
        <v>0.37581613013298421</v>
      </c>
      <c r="Q27" s="187">
        <v>0.4133168122033965</v>
      </c>
    </row>
    <row r="28" spans="1:22" s="3" customFormat="1" ht="21.75" customHeight="1" x14ac:dyDescent="0.2">
      <c r="A28" s="167"/>
      <c r="B28" s="853"/>
      <c r="C28" s="854"/>
      <c r="D28" s="854"/>
      <c r="E28" s="854"/>
      <c r="F28" s="855"/>
      <c r="G28" s="184"/>
      <c r="H28" s="189"/>
      <c r="I28" s="189"/>
      <c r="J28" s="189"/>
      <c r="K28" s="185"/>
      <c r="L28" s="185"/>
      <c r="M28" s="188"/>
      <c r="N28" s="188"/>
      <c r="O28" s="188"/>
      <c r="P28" s="185"/>
      <c r="Q28" s="185"/>
    </row>
    <row r="29" spans="1:22" s="12" customFormat="1" ht="18.75" customHeight="1" x14ac:dyDescent="0.2">
      <c r="A29" s="183"/>
      <c r="B29" s="798"/>
      <c r="C29" s="798"/>
      <c r="D29" s="798"/>
      <c r="E29" s="798"/>
      <c r="F29" s="798"/>
      <c r="G29" s="248"/>
      <c r="H29" s="189"/>
      <c r="I29" s="189"/>
      <c r="J29" s="189"/>
      <c r="K29" s="185"/>
      <c r="L29" s="185"/>
      <c r="M29" s="190"/>
      <c r="N29" s="190"/>
      <c r="O29" s="190"/>
      <c r="P29" s="185"/>
      <c r="Q29" s="185"/>
    </row>
    <row r="30" spans="1:22" s="3" customFormat="1" ht="42" customHeight="1" x14ac:dyDescent="0.2">
      <c r="A30" s="183">
        <v>43</v>
      </c>
      <c r="B30" s="785" t="s">
        <v>79</v>
      </c>
      <c r="C30" s="785"/>
      <c r="D30" s="785"/>
      <c r="E30" s="785"/>
      <c r="F30" s="785"/>
      <c r="G30" s="248" t="str">
        <f>+G31</f>
        <v>Varios</v>
      </c>
      <c r="H30" s="189">
        <v>820</v>
      </c>
      <c r="I30" s="189">
        <v>820</v>
      </c>
      <c r="J30" s="189">
        <v>96</v>
      </c>
      <c r="K30" s="185">
        <v>0.11707317073170732</v>
      </c>
      <c r="L30" s="185">
        <v>0.11707317073170732</v>
      </c>
      <c r="M30" s="190">
        <v>1072083025</v>
      </c>
      <c r="N30" s="190">
        <v>1274821282.79</v>
      </c>
      <c r="O30" s="190">
        <v>427556676.74999976</v>
      </c>
      <c r="P30" s="185">
        <v>0.39880929627628398</v>
      </c>
      <c r="Q30" s="185">
        <v>0.33538558111790695</v>
      </c>
    </row>
    <row r="31" spans="1:22" s="3" customFormat="1" ht="49.5" customHeight="1" x14ac:dyDescent="0.2">
      <c r="A31" s="183">
        <v>110</v>
      </c>
      <c r="B31" s="798" t="s">
        <v>73</v>
      </c>
      <c r="C31" s="798"/>
      <c r="D31" s="798"/>
      <c r="E31" s="798"/>
      <c r="F31" s="798"/>
      <c r="G31" s="248" t="s">
        <v>28</v>
      </c>
      <c r="H31" s="189">
        <v>820</v>
      </c>
      <c r="I31" s="189">
        <v>820</v>
      </c>
      <c r="J31" s="189">
        <v>96</v>
      </c>
      <c r="K31" s="185">
        <v>0.11707317073170732</v>
      </c>
      <c r="L31" s="185">
        <v>0.11707317073170732</v>
      </c>
      <c r="M31" s="190">
        <v>1072083025</v>
      </c>
      <c r="N31" s="190">
        <v>1274821282.79</v>
      </c>
      <c r="O31" s="190">
        <v>427556676.74999976</v>
      </c>
      <c r="P31" s="185">
        <v>0.39880929627628398</v>
      </c>
      <c r="Q31" s="185">
        <v>0.33538558111790695</v>
      </c>
    </row>
    <row r="32" spans="1:22" s="3" customFormat="1" ht="40.5" customHeight="1" x14ac:dyDescent="0.2">
      <c r="A32" s="167">
        <v>1</v>
      </c>
      <c r="B32" s="782" t="s">
        <v>80</v>
      </c>
      <c r="C32" s="782"/>
      <c r="D32" s="782"/>
      <c r="E32" s="782"/>
      <c r="F32" s="782"/>
      <c r="G32" s="232" t="s">
        <v>97</v>
      </c>
      <c r="H32" s="163">
        <v>89</v>
      </c>
      <c r="I32" s="163">
        <v>89</v>
      </c>
      <c r="J32" s="163">
        <v>89</v>
      </c>
      <c r="K32" s="187">
        <v>1</v>
      </c>
      <c r="L32" s="187">
        <v>1</v>
      </c>
      <c r="M32" s="170">
        <v>1053981525</v>
      </c>
      <c r="N32" s="170">
        <v>1264792025.8999999</v>
      </c>
      <c r="O32" s="170">
        <v>426603005.50999975</v>
      </c>
      <c r="P32" s="187">
        <v>0.40475377925623485</v>
      </c>
      <c r="Q32" s="187">
        <v>0.33729103028336843</v>
      </c>
    </row>
    <row r="33" spans="1:17" s="3" customFormat="1" ht="39.75" customHeight="1" x14ac:dyDescent="0.2">
      <c r="A33" s="232">
        <v>2</v>
      </c>
      <c r="B33" s="782" t="s">
        <v>120</v>
      </c>
      <c r="C33" s="782"/>
      <c r="D33" s="782"/>
      <c r="E33" s="782"/>
      <c r="F33" s="782"/>
      <c r="G33" s="232" t="s">
        <v>184</v>
      </c>
      <c r="H33" s="163">
        <v>731</v>
      </c>
      <c r="I33" s="163">
        <v>731</v>
      </c>
      <c r="J33" s="163">
        <v>7</v>
      </c>
      <c r="K33" s="187">
        <v>9.575923392612859E-3</v>
      </c>
      <c r="L33" s="187">
        <v>9.575923392612859E-3</v>
      </c>
      <c r="M33" s="170">
        <v>18101500</v>
      </c>
      <c r="N33" s="170">
        <v>10029256.890000001</v>
      </c>
      <c r="O33" s="170">
        <v>953671.24</v>
      </c>
      <c r="P33" s="187">
        <v>5.2684652653095049E-2</v>
      </c>
      <c r="Q33" s="187">
        <v>9.508892338283699E-2</v>
      </c>
    </row>
    <row r="34" spans="1:17" s="3" customFormat="1" ht="14.25" customHeight="1" x14ac:dyDescent="0.2">
      <c r="A34" s="232"/>
      <c r="B34" s="757"/>
      <c r="C34" s="758"/>
      <c r="D34" s="758"/>
      <c r="E34" s="758"/>
      <c r="F34" s="759"/>
      <c r="G34" s="232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13.5" customHeight="1" x14ac:dyDescent="0.2">
      <c r="A35" s="232"/>
      <c r="B35" s="829"/>
      <c r="C35" s="830"/>
      <c r="D35" s="830"/>
      <c r="E35" s="830"/>
      <c r="F35" s="831"/>
      <c r="G35" s="232"/>
      <c r="H35" s="163"/>
      <c r="I35" s="163"/>
      <c r="J35" s="163"/>
      <c r="K35" s="187"/>
      <c r="L35" s="187"/>
      <c r="M35" s="170"/>
      <c r="N35" s="170"/>
      <c r="O35" s="170"/>
      <c r="P35" s="187"/>
      <c r="Q35" s="187"/>
    </row>
    <row r="36" spans="1:17" ht="15.75" customHeight="1" x14ac:dyDescent="0.2">
      <c r="A36" s="248"/>
      <c r="B36" s="838"/>
      <c r="C36" s="839"/>
      <c r="D36" s="839"/>
      <c r="E36" s="839"/>
      <c r="F36" s="840"/>
      <c r="G36" s="248"/>
      <c r="H36" s="189"/>
      <c r="I36" s="189"/>
      <c r="J36" s="189"/>
      <c r="K36" s="185"/>
      <c r="L36" s="185"/>
      <c r="M36" s="190"/>
      <c r="N36" s="190"/>
      <c r="O36" s="190"/>
      <c r="P36" s="185"/>
      <c r="Q36" s="185"/>
    </row>
    <row r="37" spans="1:17" ht="44.25" customHeight="1" x14ac:dyDescent="0.2">
      <c r="A37" s="248">
        <v>53</v>
      </c>
      <c r="B37" s="838" t="s">
        <v>67</v>
      </c>
      <c r="C37" s="839"/>
      <c r="D37" s="839"/>
      <c r="E37" s="839"/>
      <c r="F37" s="840"/>
      <c r="G37" s="248" t="str">
        <f>G38</f>
        <v>Varios</v>
      </c>
      <c r="H37" s="189">
        <v>102070</v>
      </c>
      <c r="I37" s="189">
        <v>102070</v>
      </c>
      <c r="J37" s="189">
        <v>57935</v>
      </c>
      <c r="K37" s="185">
        <v>0.56760066620946414</v>
      </c>
      <c r="L37" s="185">
        <v>0.56760066620946414</v>
      </c>
      <c r="M37" s="190">
        <v>101684106</v>
      </c>
      <c r="N37" s="190">
        <v>105825721.45999999</v>
      </c>
      <c r="O37" s="190">
        <v>55973917.460000001</v>
      </c>
      <c r="P37" s="185">
        <v>0.55046869822506972</v>
      </c>
      <c r="Q37" s="185">
        <v>0.5289254510885335</v>
      </c>
    </row>
    <row r="38" spans="1:17" ht="39" customHeight="1" x14ac:dyDescent="0.2">
      <c r="A38" s="248">
        <v>555</v>
      </c>
      <c r="B38" s="838" t="s">
        <v>68</v>
      </c>
      <c r="C38" s="839"/>
      <c r="D38" s="839"/>
      <c r="E38" s="839"/>
      <c r="F38" s="840"/>
      <c r="G38" s="248" t="s">
        <v>28</v>
      </c>
      <c r="H38" s="189">
        <v>102070</v>
      </c>
      <c r="I38" s="189">
        <v>102070</v>
      </c>
      <c r="J38" s="189">
        <v>57935</v>
      </c>
      <c r="K38" s="185">
        <v>0.56760066620946414</v>
      </c>
      <c r="L38" s="185">
        <v>0.56760066620946414</v>
      </c>
      <c r="M38" s="190">
        <v>101684106</v>
      </c>
      <c r="N38" s="190">
        <v>105825721.45999999</v>
      </c>
      <c r="O38" s="190">
        <v>55973917.460000001</v>
      </c>
      <c r="P38" s="185">
        <v>0.55046869822506972</v>
      </c>
      <c r="Q38" s="185">
        <v>0.5289254510885335</v>
      </c>
    </row>
    <row r="39" spans="1:17" ht="45.75" customHeight="1" x14ac:dyDescent="0.2">
      <c r="A39" s="232">
        <v>1</v>
      </c>
      <c r="B39" s="757" t="s">
        <v>351</v>
      </c>
      <c r="C39" s="758"/>
      <c r="D39" s="758"/>
      <c r="E39" s="758"/>
      <c r="F39" s="759"/>
      <c r="G39" s="232" t="s">
        <v>95</v>
      </c>
      <c r="H39" s="163">
        <v>15000</v>
      </c>
      <c r="I39" s="163">
        <v>15000</v>
      </c>
      <c r="J39" s="163">
        <v>7536</v>
      </c>
      <c r="K39" s="187">
        <v>0.50239999999999996</v>
      </c>
      <c r="L39" s="187">
        <v>0.50239999999999996</v>
      </c>
      <c r="M39" s="170">
        <v>101684106</v>
      </c>
      <c r="N39" s="170">
        <v>105825721.45999999</v>
      </c>
      <c r="O39" s="170">
        <v>55973917.460000001</v>
      </c>
      <c r="P39" s="187">
        <v>0.55046869822506972</v>
      </c>
      <c r="Q39" s="187">
        <v>0.5289254510885335</v>
      </c>
    </row>
    <row r="40" spans="1:17" ht="51" customHeight="1" x14ac:dyDescent="0.2">
      <c r="A40" s="232">
        <v>2</v>
      </c>
      <c r="B40" s="790" t="s">
        <v>352</v>
      </c>
      <c r="C40" s="790"/>
      <c r="D40" s="790"/>
      <c r="E40" s="790"/>
      <c r="F40" s="790"/>
      <c r="G40" s="232" t="s">
        <v>95</v>
      </c>
      <c r="H40" s="163">
        <v>7670</v>
      </c>
      <c r="I40" s="163">
        <v>7670</v>
      </c>
      <c r="J40" s="163">
        <v>3504</v>
      </c>
      <c r="K40" s="187">
        <v>0.45684485006518905</v>
      </c>
      <c r="L40" s="187">
        <v>0.45684485006518905</v>
      </c>
      <c r="M40" s="170" t="s">
        <v>333</v>
      </c>
      <c r="N40" s="170" t="s">
        <v>333</v>
      </c>
      <c r="O40" s="170" t="s">
        <v>333</v>
      </c>
      <c r="P40" s="187" t="s">
        <v>333</v>
      </c>
      <c r="Q40" s="187" t="s">
        <v>333</v>
      </c>
    </row>
    <row r="41" spans="1:17" ht="79.5" customHeight="1" x14ac:dyDescent="0.2">
      <c r="A41" s="232">
        <v>3</v>
      </c>
      <c r="B41" s="757" t="s">
        <v>353</v>
      </c>
      <c r="C41" s="758"/>
      <c r="D41" s="758"/>
      <c r="E41" s="758"/>
      <c r="F41" s="759"/>
      <c r="G41" s="232" t="s">
        <v>95</v>
      </c>
      <c r="H41" s="163">
        <v>10610</v>
      </c>
      <c r="I41" s="163">
        <v>10610</v>
      </c>
      <c r="J41" s="163">
        <v>5403</v>
      </c>
      <c r="K41" s="187">
        <v>0.50923656927426952</v>
      </c>
      <c r="L41" s="187">
        <v>0.50923656927426952</v>
      </c>
      <c r="M41" s="170" t="s">
        <v>333</v>
      </c>
      <c r="N41" s="170" t="s">
        <v>333</v>
      </c>
      <c r="O41" s="170" t="s">
        <v>333</v>
      </c>
      <c r="P41" s="187" t="s">
        <v>333</v>
      </c>
      <c r="Q41" s="187" t="s">
        <v>333</v>
      </c>
    </row>
    <row r="42" spans="1:17" ht="51.75" customHeight="1" x14ac:dyDescent="0.2">
      <c r="A42" s="232">
        <v>4</v>
      </c>
      <c r="B42" s="757" t="s">
        <v>694</v>
      </c>
      <c r="C42" s="758"/>
      <c r="D42" s="758"/>
      <c r="E42" s="758"/>
      <c r="F42" s="759"/>
      <c r="G42" s="232" t="s">
        <v>244</v>
      </c>
      <c r="H42" s="163">
        <v>43500</v>
      </c>
      <c r="I42" s="163">
        <v>43500</v>
      </c>
      <c r="J42" s="163">
        <v>26128</v>
      </c>
      <c r="K42" s="187">
        <v>0.60064367816091957</v>
      </c>
      <c r="L42" s="187">
        <v>0.60064367816091957</v>
      </c>
      <c r="M42" s="170" t="s">
        <v>333</v>
      </c>
      <c r="N42" s="170" t="s">
        <v>333</v>
      </c>
      <c r="O42" s="170" t="s">
        <v>333</v>
      </c>
      <c r="P42" s="187" t="s">
        <v>333</v>
      </c>
      <c r="Q42" s="187" t="s">
        <v>333</v>
      </c>
    </row>
    <row r="43" spans="1:17" ht="45" customHeight="1" x14ac:dyDescent="0.2">
      <c r="A43" s="232">
        <v>5</v>
      </c>
      <c r="B43" s="757" t="s">
        <v>695</v>
      </c>
      <c r="C43" s="758"/>
      <c r="D43" s="758"/>
      <c r="E43" s="758"/>
      <c r="F43" s="759"/>
      <c r="G43" s="168" t="s">
        <v>182</v>
      </c>
      <c r="H43" s="163">
        <v>25290</v>
      </c>
      <c r="I43" s="163">
        <v>25290</v>
      </c>
      <c r="J43" s="163">
        <v>15364</v>
      </c>
      <c r="K43" s="187">
        <v>0.60751285092922103</v>
      </c>
      <c r="L43" s="187">
        <v>0.60751285092922103</v>
      </c>
      <c r="M43" s="170" t="s">
        <v>333</v>
      </c>
      <c r="N43" s="170" t="s">
        <v>333</v>
      </c>
      <c r="O43" s="170" t="s">
        <v>333</v>
      </c>
      <c r="P43" s="187" t="s">
        <v>333</v>
      </c>
      <c r="Q43" s="187" t="s">
        <v>333</v>
      </c>
    </row>
    <row r="44" spans="1:17" ht="6.75" customHeight="1" x14ac:dyDescent="0.2">
      <c r="A44" s="167"/>
      <c r="B44" s="790"/>
      <c r="C44" s="790"/>
      <c r="D44" s="790"/>
      <c r="E44" s="790"/>
      <c r="F44" s="790"/>
      <c r="G44" s="168"/>
      <c r="H44" s="168"/>
      <c r="I44" s="168"/>
      <c r="J44" s="163"/>
      <c r="K44" s="187"/>
      <c r="L44" s="187"/>
      <c r="M44" s="170"/>
      <c r="N44" s="170"/>
      <c r="O44" s="170"/>
      <c r="P44" s="187"/>
      <c r="Q44" s="187"/>
    </row>
    <row r="45" spans="1:17" ht="8.25" customHeight="1" x14ac:dyDescent="0.2">
      <c r="A45" s="167"/>
      <c r="B45" s="825"/>
      <c r="C45" s="826"/>
      <c r="D45" s="826"/>
      <c r="E45" s="826"/>
      <c r="F45" s="827"/>
      <c r="G45" s="511"/>
      <c r="H45" s="168"/>
      <c r="I45" s="168"/>
      <c r="J45" s="163"/>
      <c r="K45" s="187"/>
      <c r="L45" s="187"/>
      <c r="M45" s="190"/>
      <c r="N45" s="190"/>
      <c r="O45" s="190"/>
      <c r="P45" s="185"/>
      <c r="Q45" s="185"/>
    </row>
    <row r="46" spans="1:17" ht="16.5" customHeight="1" x14ac:dyDescent="0.2">
      <c r="A46" s="167"/>
      <c r="B46" s="757"/>
      <c r="C46" s="758"/>
      <c r="D46" s="758"/>
      <c r="E46" s="758"/>
      <c r="F46" s="759"/>
      <c r="G46" s="511"/>
      <c r="H46" s="168"/>
      <c r="I46" s="168"/>
      <c r="J46" s="163"/>
      <c r="K46" s="187"/>
      <c r="L46" s="187"/>
      <c r="M46" s="190"/>
      <c r="N46" s="190"/>
      <c r="O46" s="190"/>
      <c r="P46" s="185"/>
      <c r="Q46" s="185"/>
    </row>
    <row r="47" spans="1:17" ht="9" customHeight="1" x14ac:dyDescent="0.2">
      <c r="A47" s="167"/>
      <c r="B47" s="757"/>
      <c r="C47" s="758"/>
      <c r="D47" s="758"/>
      <c r="E47" s="758"/>
      <c r="F47" s="759"/>
      <c r="G47" s="511"/>
      <c r="H47" s="168"/>
      <c r="I47" s="168"/>
      <c r="J47" s="163"/>
      <c r="K47" s="187"/>
      <c r="L47" s="187"/>
      <c r="M47" s="190"/>
      <c r="N47" s="190"/>
      <c r="O47" s="190"/>
      <c r="P47" s="185"/>
      <c r="Q47" s="185"/>
    </row>
    <row r="48" spans="1:17" ht="1.5" customHeight="1" x14ac:dyDescent="0.2">
      <c r="A48" s="167"/>
      <c r="B48" s="757"/>
      <c r="C48" s="758"/>
      <c r="D48" s="758"/>
      <c r="E48" s="758"/>
      <c r="F48" s="759"/>
      <c r="G48" s="8"/>
      <c r="H48" s="168"/>
      <c r="I48" s="168"/>
      <c r="J48" s="163"/>
      <c r="K48" s="187"/>
      <c r="L48" s="187"/>
      <c r="M48" s="190"/>
      <c r="N48" s="190"/>
      <c r="O48" s="190"/>
      <c r="P48" s="185"/>
      <c r="Q48" s="185"/>
    </row>
    <row r="49" spans="1:18" ht="8.25" hidden="1" customHeight="1" x14ac:dyDescent="0.2">
      <c r="A49" s="232"/>
      <c r="B49" s="790"/>
      <c r="C49" s="790"/>
      <c r="D49" s="790"/>
      <c r="E49" s="790"/>
      <c r="F49" s="790"/>
      <c r="G49" s="167"/>
      <c r="H49" s="163"/>
      <c r="I49" s="163"/>
      <c r="J49" s="163"/>
      <c r="K49" s="187"/>
      <c r="L49" s="187"/>
      <c r="M49" s="163"/>
      <c r="N49" s="163"/>
      <c r="O49" s="163"/>
      <c r="P49" s="187"/>
      <c r="Q49" s="187"/>
    </row>
    <row r="50" spans="1:18" ht="38.25" customHeight="1" x14ac:dyDescent="0.2">
      <c r="A50" s="845" t="s">
        <v>371</v>
      </c>
      <c r="B50" s="837"/>
      <c r="C50" s="837"/>
      <c r="D50" s="837"/>
      <c r="E50" s="837"/>
      <c r="F50" s="837"/>
      <c r="G50" s="174" t="s">
        <v>28</v>
      </c>
      <c r="H50" s="174">
        <v>103270</v>
      </c>
      <c r="I50" s="174">
        <v>103270</v>
      </c>
      <c r="J50" s="174">
        <v>58209</v>
      </c>
      <c r="K50" s="191">
        <v>0.56365837125980445</v>
      </c>
      <c r="L50" s="191">
        <v>0.56365837125980445</v>
      </c>
      <c r="M50" s="249">
        <v>1231643731</v>
      </c>
      <c r="N50" s="249">
        <v>1432801194.53</v>
      </c>
      <c r="O50" s="249">
        <v>505029653.69999975</v>
      </c>
      <c r="P50" s="191">
        <v>0.41004524359487832</v>
      </c>
      <c r="Q50" s="333">
        <v>0.35247713055240998</v>
      </c>
    </row>
    <row r="51" spans="1:18" ht="18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8" ht="22.5" customHeight="1" x14ac:dyDescent="0.2">
      <c r="A52" s="177" t="s">
        <v>189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18" ht="23.25" x14ac:dyDescent="0.35">
      <c r="A53" s="180" t="s">
        <v>23</v>
      </c>
      <c r="B53" s="177"/>
      <c r="C53" s="177"/>
      <c r="D53" s="177"/>
      <c r="E53" s="177"/>
      <c r="F53" s="177"/>
      <c r="G53" s="177"/>
      <c r="H53" s="177"/>
      <c r="I53" s="179"/>
      <c r="J53" s="177"/>
      <c r="K53" s="177"/>
      <c r="L53" s="177"/>
      <c r="M53" s="177"/>
      <c r="N53" s="177"/>
      <c r="O53" s="177"/>
      <c r="P53" s="177"/>
      <c r="Q53" s="182" t="s">
        <v>52</v>
      </c>
      <c r="R53" s="291"/>
    </row>
    <row r="54" spans="1:18" ht="23.25" customHeight="1" x14ac:dyDescent="0.35">
      <c r="A54" s="3" t="s">
        <v>750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291"/>
    </row>
    <row r="55" spans="1:18" ht="23.25" x14ac:dyDescent="0.35">
      <c r="A55" s="3" t="s">
        <v>751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285"/>
    </row>
    <row r="56" spans="1:18" ht="23.25" x14ac:dyDescent="0.35">
      <c r="A56" s="3" t="s">
        <v>752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291"/>
    </row>
    <row r="57" spans="1:18" ht="44.25" customHeight="1" x14ac:dyDescent="0.35">
      <c r="A57" s="824" t="s">
        <v>753</v>
      </c>
      <c r="B57" s="824"/>
      <c r="C57" s="824"/>
      <c r="D57" s="824"/>
      <c r="E57" s="824"/>
      <c r="F57" s="824"/>
      <c r="G57" s="824"/>
      <c r="H57" s="824"/>
      <c r="I57" s="824"/>
      <c r="J57" s="824"/>
      <c r="K57" s="824"/>
      <c r="L57" s="824"/>
      <c r="M57" s="824"/>
      <c r="N57" s="824"/>
      <c r="O57" s="824"/>
      <c r="P57" s="824"/>
      <c r="Q57" s="824"/>
      <c r="R57" s="291"/>
    </row>
    <row r="58" spans="1:18" ht="23.25" x14ac:dyDescent="0.35">
      <c r="A58" s="3"/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291"/>
    </row>
    <row r="59" spans="1:18" ht="23.25" x14ac:dyDescent="0.35">
      <c r="A59" s="3"/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291"/>
    </row>
    <row r="60" spans="1:18" ht="23.25" x14ac:dyDescent="0.2">
      <c r="A60" s="193"/>
      <c r="B60" s="193"/>
      <c r="C60" s="106"/>
      <c r="D60" s="41"/>
      <c r="E60" s="41"/>
      <c r="F60" s="41"/>
      <c r="G60" s="41"/>
      <c r="H60" s="41"/>
      <c r="I60" s="41"/>
      <c r="J60" s="41"/>
      <c r="K60" s="41"/>
      <c r="L60" s="41"/>
      <c r="M60" s="3"/>
      <c r="N60" s="3"/>
      <c r="O60" s="3"/>
      <c r="P60" s="3"/>
      <c r="Q60" s="3"/>
      <c r="R60" s="41"/>
    </row>
    <row r="61" spans="1:18" ht="23.25" x14ac:dyDescent="0.2">
      <c r="A61" s="193"/>
      <c r="B61" s="193"/>
      <c r="C61" s="106"/>
      <c r="D61" s="65"/>
      <c r="E61" s="41"/>
      <c r="F61" s="41"/>
      <c r="G61" s="41"/>
      <c r="H61" s="41"/>
      <c r="I61" s="41"/>
      <c r="J61" s="41"/>
      <c r="K61" s="41"/>
      <c r="L61" s="41"/>
      <c r="M61" s="3"/>
      <c r="N61" s="3"/>
      <c r="O61" s="3"/>
      <c r="P61" s="3"/>
      <c r="Q61" s="3"/>
      <c r="R61" s="41"/>
    </row>
    <row r="62" spans="1:18" ht="20.25" x14ac:dyDescent="0.2">
      <c r="A62" s="193"/>
      <c r="B62" s="193"/>
      <c r="C62" s="106"/>
      <c r="D62" s="65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1:18" ht="30.75" x14ac:dyDescent="0.2">
      <c r="A63" s="193"/>
      <c r="B63" s="193"/>
      <c r="C63" s="106"/>
      <c r="D63" s="65"/>
      <c r="E63" s="5"/>
      <c r="F63" s="5"/>
      <c r="G63" s="5"/>
      <c r="H63" s="5"/>
      <c r="I63" s="5"/>
      <c r="J63" s="5"/>
      <c r="K63" s="5"/>
      <c r="L63" s="41"/>
      <c r="M63" s="41"/>
      <c r="N63" s="41"/>
      <c r="O63" s="41"/>
      <c r="P63" s="41"/>
      <c r="Q63" s="41"/>
      <c r="R63" s="41"/>
    </row>
    <row r="64" spans="1:18" ht="30.75" x14ac:dyDescent="0.2">
      <c r="A64" s="193"/>
      <c r="B64" s="193"/>
      <c r="C64" s="106"/>
      <c r="D64" s="65"/>
      <c r="E64" s="5"/>
      <c r="F64" s="5"/>
      <c r="G64" s="5"/>
      <c r="H64" s="5"/>
      <c r="I64" s="5"/>
      <c r="J64" s="5"/>
      <c r="K64" s="5"/>
      <c r="L64" s="41"/>
      <c r="M64" s="41"/>
      <c r="N64" s="41"/>
      <c r="O64" s="41"/>
      <c r="P64" s="41"/>
      <c r="Q64" s="41"/>
      <c r="R64" s="41"/>
    </row>
    <row r="65" spans="1:18" ht="30.75" x14ac:dyDescent="0.2">
      <c r="A65" s="193"/>
      <c r="B65" s="193"/>
      <c r="C65" s="307"/>
      <c r="D65" s="65"/>
      <c r="E65" s="5"/>
      <c r="F65" s="5"/>
      <c r="G65" s="5"/>
      <c r="H65" s="5"/>
      <c r="I65" s="5"/>
      <c r="J65" s="5"/>
      <c r="K65" s="5"/>
      <c r="L65" s="5"/>
      <c r="M65" s="5"/>
      <c r="P65" s="41"/>
      <c r="Q65" s="41"/>
      <c r="R65" s="41"/>
    </row>
    <row r="66" spans="1:18" ht="30.75" x14ac:dyDescent="0.2">
      <c r="A66" s="193"/>
      <c r="B66" s="193"/>
      <c r="C66" s="106"/>
      <c r="D66" s="65"/>
      <c r="E66" s="5"/>
      <c r="F66" s="5"/>
      <c r="G66" s="5"/>
      <c r="H66" s="5"/>
      <c r="I66" s="5"/>
      <c r="J66" s="5"/>
      <c r="K66" s="5"/>
      <c r="L66" s="5"/>
      <c r="M66" s="5"/>
      <c r="P66" s="41"/>
      <c r="Q66" s="41"/>
      <c r="R66" s="41"/>
    </row>
    <row r="67" spans="1:18" ht="30.75" x14ac:dyDescent="0.35">
      <c r="A67" s="6"/>
      <c r="B67" s="18"/>
      <c r="C67" s="106"/>
      <c r="D67" s="65"/>
      <c r="E67" s="5"/>
      <c r="F67" s="5"/>
      <c r="G67" s="5"/>
      <c r="H67" s="5"/>
      <c r="I67" s="5"/>
      <c r="J67" s="5"/>
      <c r="K67" s="5"/>
      <c r="L67" s="5"/>
      <c r="M67" s="5"/>
      <c r="P67" s="41"/>
      <c r="Q67" s="41"/>
      <c r="R67" s="41"/>
    </row>
    <row r="68" spans="1:18" ht="30.75" x14ac:dyDescent="0.35">
      <c r="A68" s="6"/>
      <c r="B68" s="18"/>
      <c r="C68" s="106"/>
      <c r="D68" s="65"/>
      <c r="E68" s="5"/>
      <c r="F68" s="5"/>
      <c r="G68" s="5"/>
      <c r="H68" s="5"/>
      <c r="I68" s="5"/>
      <c r="J68" s="5"/>
      <c r="K68" s="5"/>
      <c r="L68" s="5"/>
      <c r="M68" s="5"/>
      <c r="P68" s="41"/>
      <c r="Q68" s="41"/>
      <c r="R68" s="41"/>
    </row>
    <row r="69" spans="1:18" ht="30.75" x14ac:dyDescent="0.35">
      <c r="A69" s="6"/>
      <c r="B69" s="18"/>
      <c r="C69" s="106"/>
      <c r="D69" s="65"/>
      <c r="E69" s="5"/>
      <c r="F69" s="5"/>
      <c r="G69" s="5"/>
      <c r="H69" s="5"/>
      <c r="I69" s="5"/>
      <c r="J69" s="5"/>
      <c r="K69" s="5"/>
      <c r="L69" s="5"/>
      <c r="M69" s="5"/>
      <c r="P69" s="41"/>
      <c r="Q69" s="41"/>
      <c r="R69" s="41"/>
    </row>
    <row r="70" spans="1:18" ht="30.75" x14ac:dyDescent="0.2">
      <c r="A70" s="6"/>
      <c r="B70" s="6"/>
      <c r="C70" s="106"/>
      <c r="D70" s="65"/>
      <c r="E70" s="5"/>
      <c r="F70" s="5"/>
      <c r="G70" s="5"/>
      <c r="H70" s="5"/>
      <c r="I70" s="5"/>
      <c r="J70" s="5"/>
      <c r="K70" s="5"/>
      <c r="L70" s="5"/>
      <c r="M70" s="5"/>
      <c r="P70" s="41"/>
      <c r="Q70" s="41"/>
      <c r="R70" s="41"/>
    </row>
    <row r="71" spans="1:18" ht="30.75" x14ac:dyDescent="0.2">
      <c r="A71" s="6"/>
      <c r="B71" s="6"/>
      <c r="C71" s="106"/>
      <c r="D71" s="65"/>
      <c r="E71" s="5"/>
      <c r="F71" s="5"/>
      <c r="G71" s="5"/>
      <c r="H71" s="5"/>
      <c r="I71" s="5"/>
      <c r="J71" s="5"/>
      <c r="K71" s="5"/>
      <c r="L71" s="5"/>
      <c r="M71" s="5"/>
      <c r="P71" s="41"/>
      <c r="Q71" s="41"/>
      <c r="R71" s="41"/>
    </row>
    <row r="72" spans="1:18" ht="30.75" x14ac:dyDescent="0.2">
      <c r="A72" s="6"/>
      <c r="B72" s="6"/>
      <c r="C72" s="106"/>
      <c r="D72" s="65"/>
      <c r="E72" s="5"/>
      <c r="F72" s="5"/>
      <c r="G72" s="5"/>
      <c r="H72" s="5"/>
      <c r="I72" s="5"/>
      <c r="J72" s="5"/>
      <c r="K72" s="5"/>
      <c r="L72" s="5"/>
      <c r="M72" s="5"/>
      <c r="P72" s="41"/>
      <c r="Q72" s="41"/>
      <c r="R72" s="41"/>
    </row>
    <row r="73" spans="1:18" ht="30.75" x14ac:dyDescent="0.2">
      <c r="A73" s="6"/>
      <c r="B73" s="6"/>
      <c r="C73" s="106"/>
      <c r="E73" s="5"/>
      <c r="F73" s="5"/>
      <c r="G73" s="5"/>
      <c r="H73" s="5"/>
      <c r="I73" s="5"/>
      <c r="J73" s="5"/>
      <c r="K73" s="5"/>
      <c r="L73" s="5"/>
      <c r="M73" s="5"/>
      <c r="P73" s="41"/>
      <c r="Q73" s="41"/>
      <c r="R73" s="41"/>
    </row>
    <row r="74" spans="1:18" ht="30.75" x14ac:dyDescent="0.2">
      <c r="A74" s="6"/>
      <c r="B74" s="6"/>
      <c r="C74" s="106"/>
      <c r="E74" s="5"/>
      <c r="F74" s="5"/>
      <c r="G74" s="5"/>
      <c r="H74" s="5"/>
      <c r="I74" s="5"/>
      <c r="J74" s="5"/>
      <c r="K74" s="5"/>
      <c r="L74" s="5"/>
      <c r="M74" s="5"/>
      <c r="P74" s="41"/>
      <c r="Q74" s="41"/>
      <c r="R74" s="41"/>
    </row>
    <row r="75" spans="1:18" ht="30.75" x14ac:dyDescent="0.2">
      <c r="A75" s="6"/>
      <c r="B75" s="6"/>
      <c r="C75" s="307"/>
      <c r="D75" s="5"/>
      <c r="E75" s="5"/>
      <c r="F75" s="5"/>
      <c r="G75" s="5"/>
      <c r="H75" s="5"/>
      <c r="I75" s="5"/>
      <c r="J75" s="5"/>
      <c r="K75" s="5"/>
      <c r="L75" s="5"/>
      <c r="M75" s="5"/>
      <c r="P75" s="41"/>
      <c r="Q75" s="41"/>
      <c r="R75" s="41"/>
    </row>
    <row r="76" spans="1:18" ht="30.75" x14ac:dyDescent="0.2">
      <c r="A76" s="6"/>
      <c r="B76" s="6"/>
      <c r="C76" s="106"/>
      <c r="D76" s="5"/>
      <c r="E76" s="5"/>
      <c r="F76" s="5"/>
      <c r="G76" s="5"/>
      <c r="H76" s="5"/>
      <c r="I76" s="5"/>
      <c r="J76" s="5"/>
      <c r="K76" s="5"/>
      <c r="L76" s="5"/>
      <c r="M76" s="5"/>
      <c r="P76" s="41"/>
      <c r="Q76" s="41"/>
      <c r="R76" s="41"/>
    </row>
    <row r="77" spans="1:18" ht="30.75" x14ac:dyDescent="0.2">
      <c r="A77" s="6"/>
      <c r="B77" s="6"/>
      <c r="C77" s="106"/>
      <c r="E77" s="5"/>
      <c r="F77" s="5"/>
      <c r="G77" s="5"/>
      <c r="H77" s="5"/>
      <c r="I77" s="5"/>
      <c r="J77" s="5"/>
      <c r="K77" s="5"/>
      <c r="L77" s="5"/>
      <c r="M77" s="5"/>
      <c r="P77" s="41"/>
      <c r="Q77" s="41"/>
      <c r="R77" s="41"/>
    </row>
    <row r="78" spans="1:18" ht="30.75" x14ac:dyDescent="0.2">
      <c r="A78" s="6"/>
      <c r="B78" s="6"/>
      <c r="C78" s="106"/>
      <c r="D78" s="5"/>
      <c r="E78" s="5"/>
      <c r="F78" s="5"/>
      <c r="G78" s="5"/>
      <c r="H78" s="5"/>
      <c r="I78" s="5"/>
      <c r="J78" s="5"/>
      <c r="K78" s="5"/>
      <c r="L78" s="5"/>
      <c r="M78" s="5"/>
      <c r="P78" s="41"/>
      <c r="Q78" s="41"/>
      <c r="R78" s="41"/>
    </row>
    <row r="79" spans="1:18" ht="30.75" x14ac:dyDescent="0.2">
      <c r="A79" s="6"/>
      <c r="B79" s="6"/>
      <c r="C79" s="106"/>
      <c r="D79" s="5"/>
      <c r="E79" s="5"/>
      <c r="F79" s="5"/>
      <c r="G79" s="5"/>
      <c r="H79" s="5"/>
      <c r="I79" s="5"/>
      <c r="J79" s="5"/>
      <c r="K79" s="5"/>
      <c r="L79" s="5"/>
      <c r="M79" s="5"/>
      <c r="P79" s="41"/>
      <c r="Q79" s="41"/>
      <c r="R79" s="41"/>
    </row>
    <row r="80" spans="1:18" ht="30.75" x14ac:dyDescent="0.2">
      <c r="A80" s="6"/>
      <c r="B80" s="6"/>
      <c r="C80" s="307"/>
      <c r="D80" s="5"/>
      <c r="E80" s="5"/>
      <c r="F80" s="5"/>
      <c r="G80" s="5"/>
      <c r="H80" s="5"/>
      <c r="I80" s="5"/>
      <c r="J80" s="5"/>
      <c r="K80" s="5"/>
      <c r="L80" s="5"/>
      <c r="M80" s="5"/>
      <c r="P80" s="41"/>
      <c r="Q80" s="41"/>
      <c r="R80" s="41"/>
    </row>
    <row r="81" spans="1:18" ht="30.75" x14ac:dyDescent="0.2">
      <c r="A81" s="6"/>
      <c r="B81" s="6"/>
      <c r="C81" s="106"/>
      <c r="D81" s="5"/>
      <c r="E81" s="5"/>
      <c r="F81" s="5"/>
      <c r="G81" s="5"/>
      <c r="H81" s="5"/>
      <c r="I81" s="5"/>
      <c r="J81" s="5"/>
      <c r="K81" s="5"/>
      <c r="L81" s="5"/>
      <c r="M81" s="5"/>
      <c r="P81" s="41"/>
      <c r="Q81" s="41"/>
      <c r="R81" s="41"/>
    </row>
    <row r="82" spans="1:18" ht="30.75" x14ac:dyDescent="0.2">
      <c r="A82" s="6"/>
      <c r="B82" s="6"/>
      <c r="C82" s="106"/>
      <c r="D82" s="5"/>
      <c r="E82" s="5"/>
      <c r="F82" s="5"/>
      <c r="G82" s="5"/>
      <c r="H82" s="5"/>
      <c r="I82" s="5"/>
      <c r="J82" s="5"/>
      <c r="K82" s="5"/>
      <c r="L82" s="5"/>
      <c r="M82" s="5"/>
      <c r="P82" s="41"/>
      <c r="Q82" s="41"/>
      <c r="R82" s="41"/>
    </row>
    <row r="83" spans="1:18" ht="30.75" x14ac:dyDescent="0.2">
      <c r="A83" s="6"/>
      <c r="B83" s="6"/>
      <c r="C83" s="106"/>
      <c r="D83" s="5"/>
      <c r="E83" s="5"/>
      <c r="F83" s="5"/>
      <c r="G83" s="5"/>
      <c r="H83" s="5"/>
      <c r="I83" s="5"/>
      <c r="J83" s="5"/>
      <c r="K83" s="5"/>
      <c r="L83" s="5"/>
      <c r="M83" s="5"/>
      <c r="P83" s="41"/>
      <c r="Q83" s="41"/>
      <c r="R83" s="41"/>
    </row>
    <row r="84" spans="1:18" ht="30.75" x14ac:dyDescent="0.2">
      <c r="A84" s="6"/>
      <c r="B84" s="6"/>
      <c r="C84" s="106"/>
      <c r="D84" s="5"/>
      <c r="E84" s="5"/>
      <c r="F84" s="5"/>
      <c r="G84" s="5"/>
      <c r="H84" s="5"/>
      <c r="I84" s="5"/>
      <c r="J84" s="5"/>
      <c r="K84" s="5"/>
      <c r="L84" s="5"/>
      <c r="M84" s="5"/>
      <c r="P84" s="41"/>
      <c r="Q84" s="41"/>
      <c r="R84" s="41"/>
    </row>
    <row r="85" spans="1:18" ht="30.75" x14ac:dyDescent="0.2">
      <c r="A85" s="6"/>
      <c r="B85" s="6"/>
      <c r="C85" s="106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41"/>
      <c r="Q85" s="41"/>
      <c r="R85" s="41"/>
    </row>
    <row r="86" spans="1:18" ht="30.75" x14ac:dyDescent="0.2">
      <c r="A86" s="6"/>
      <c r="B86" s="6"/>
      <c r="C86" s="106"/>
      <c r="D86" s="41"/>
      <c r="E86" s="41"/>
      <c r="F86" s="41"/>
      <c r="G86" s="41"/>
      <c r="H86" s="41"/>
      <c r="I86" s="41"/>
      <c r="J86" s="41"/>
      <c r="K86" s="41"/>
      <c r="L86" s="5"/>
      <c r="M86" s="5"/>
      <c r="N86" s="6"/>
      <c r="O86" s="6"/>
      <c r="P86" s="41"/>
      <c r="Q86" s="41"/>
    </row>
    <row r="87" spans="1:18" ht="30.75" x14ac:dyDescent="0.2">
      <c r="A87" s="6"/>
      <c r="B87" s="6"/>
      <c r="C87" s="6"/>
      <c r="D87" s="307"/>
      <c r="E87" s="307"/>
      <c r="F87" s="307"/>
      <c r="G87" s="307"/>
      <c r="H87" s="307"/>
      <c r="I87" s="307"/>
      <c r="J87" s="307"/>
      <c r="K87" s="307"/>
      <c r="L87" s="5"/>
      <c r="M87" s="5"/>
      <c r="N87" s="6"/>
      <c r="O87" s="6"/>
      <c r="P87" s="41"/>
      <c r="Q87" s="41"/>
    </row>
    <row r="88" spans="1:18" ht="30.75" x14ac:dyDescent="0.2">
      <c r="A88" s="6"/>
      <c r="B88" s="6"/>
      <c r="C88" s="6"/>
      <c r="D88" s="41"/>
      <c r="E88" s="41"/>
      <c r="F88" s="41"/>
      <c r="G88" s="41"/>
      <c r="H88" s="41"/>
      <c r="I88" s="41"/>
      <c r="J88" s="41"/>
      <c r="K88" s="41"/>
      <c r="L88" s="5"/>
      <c r="M88" s="5"/>
      <c r="N88" s="6"/>
      <c r="O88" s="6"/>
      <c r="P88" s="41"/>
      <c r="Q88" s="41"/>
    </row>
    <row r="89" spans="1:18" ht="30.75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5"/>
      <c r="M89" s="5"/>
      <c r="N89" s="6"/>
      <c r="O89" s="6"/>
      <c r="P89" s="41"/>
      <c r="Q89" s="41"/>
    </row>
    <row r="90" spans="1:18" ht="20.25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41"/>
      <c r="M90" s="41"/>
      <c r="N90" s="41"/>
      <c r="O90" s="41"/>
      <c r="P90" s="41"/>
      <c r="Q90" s="41"/>
    </row>
    <row r="91" spans="1:18" ht="20.25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1"/>
    </row>
    <row r="92" spans="1:18" ht="20.25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1"/>
    </row>
    <row r="93" spans="1:18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8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8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8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Q194" s="6"/>
    </row>
    <row r="195" spans="1:17" x14ac:dyDescent="0.2">
      <c r="A195" s="6"/>
      <c r="B195" s="6"/>
      <c r="Q195" s="6"/>
    </row>
    <row r="196" spans="1:17" x14ac:dyDescent="0.2">
      <c r="A196" s="6"/>
      <c r="B196" s="6"/>
    </row>
    <row r="197" spans="1:17" x14ac:dyDescent="0.2">
      <c r="A197" s="6"/>
      <c r="B197" s="6"/>
    </row>
    <row r="198" spans="1:17" x14ac:dyDescent="0.2">
      <c r="A198" s="6"/>
      <c r="B198" s="6"/>
    </row>
    <row r="199" spans="1:17" x14ac:dyDescent="0.2">
      <c r="A199" s="6"/>
      <c r="B199" s="6"/>
    </row>
    <row r="200" spans="1:17" x14ac:dyDescent="0.2">
      <c r="A200" s="6"/>
      <c r="B200" s="6"/>
    </row>
    <row r="201" spans="1:17" x14ac:dyDescent="0.2">
      <c r="A201" s="6"/>
      <c r="B201" s="6"/>
    </row>
    <row r="202" spans="1:17" x14ac:dyDescent="0.2">
      <c r="A202" s="6"/>
      <c r="B202" s="6"/>
    </row>
    <row r="203" spans="1:17" x14ac:dyDescent="0.2">
      <c r="A203" s="6"/>
      <c r="B203" s="6"/>
    </row>
    <row r="204" spans="1:17" x14ac:dyDescent="0.2">
      <c r="A204" s="6"/>
      <c r="B204" s="6"/>
    </row>
    <row r="205" spans="1:17" x14ac:dyDescent="0.2">
      <c r="A205" s="6"/>
      <c r="B205" s="6"/>
    </row>
    <row r="206" spans="1:17" x14ac:dyDescent="0.2">
      <c r="A206" s="6"/>
      <c r="B206" s="6"/>
    </row>
    <row r="207" spans="1:17" x14ac:dyDescent="0.2">
      <c r="A207" s="6"/>
      <c r="B207" s="6"/>
    </row>
    <row r="208" spans="1:17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  <row r="211" spans="1:2" x14ac:dyDescent="0.2">
      <c r="A211" s="6"/>
      <c r="B211" s="6"/>
    </row>
    <row r="212" spans="1:2" x14ac:dyDescent="0.2">
      <c r="A212" s="6"/>
      <c r="B212" s="6"/>
    </row>
    <row r="213" spans="1:2" x14ac:dyDescent="0.2">
      <c r="A213" s="6"/>
      <c r="B213" s="6"/>
    </row>
    <row r="214" spans="1:2" x14ac:dyDescent="0.2">
      <c r="A214" s="6"/>
      <c r="B214" s="6"/>
    </row>
    <row r="215" spans="1:2" x14ac:dyDescent="0.2">
      <c r="A215" s="6"/>
      <c r="B215" s="6"/>
    </row>
    <row r="216" spans="1:2" x14ac:dyDescent="0.2">
      <c r="A216" s="6"/>
      <c r="B216" s="6"/>
    </row>
    <row r="217" spans="1:2" x14ac:dyDescent="0.2">
      <c r="A217" s="6"/>
      <c r="B217" s="6"/>
    </row>
    <row r="218" spans="1:2" x14ac:dyDescent="0.2">
      <c r="A218" s="6"/>
      <c r="B218" s="6"/>
    </row>
    <row r="219" spans="1:2" x14ac:dyDescent="0.2">
      <c r="A219" s="6"/>
      <c r="B219" s="6"/>
    </row>
    <row r="220" spans="1:2" x14ac:dyDescent="0.2">
      <c r="A220" s="6"/>
      <c r="B220" s="6"/>
    </row>
    <row r="221" spans="1:2" x14ac:dyDescent="0.2">
      <c r="A221" s="6"/>
      <c r="B221" s="6"/>
    </row>
    <row r="222" spans="1:2" x14ac:dyDescent="0.2">
      <c r="A222" s="6"/>
      <c r="B222" s="6"/>
    </row>
    <row r="223" spans="1:2" x14ac:dyDescent="0.2">
      <c r="A223" s="6"/>
      <c r="B223" s="6"/>
    </row>
  </sheetData>
  <mergeCells count="60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50:F50"/>
    <mergeCell ref="B44:F44"/>
    <mergeCell ref="B45:F45"/>
    <mergeCell ref="B46:F46"/>
    <mergeCell ref="B47:F47"/>
    <mergeCell ref="B48:F48"/>
    <mergeCell ref="B49:F49"/>
    <mergeCell ref="A57:Q57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CF661-255B-417E-88E5-289B87766715}">
  <sheetPr>
    <tabColor rgb="FF00B0F0"/>
    <pageSetUpPr fitToPage="1"/>
  </sheetPr>
  <dimension ref="A1:V221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43.5703125" style="2" customWidth="1"/>
    <col min="5" max="6" width="20.7109375" style="2" customWidth="1"/>
    <col min="7" max="7" width="29.28515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6.5703125" style="2" customWidth="1"/>
    <col min="14" max="14" width="36.140625" style="2" customWidth="1"/>
    <col min="15" max="15" width="35.85546875" style="2" customWidth="1"/>
    <col min="16" max="16" width="24.140625" style="2" customWidth="1"/>
    <col min="17" max="17" width="24.42578125" style="2" customWidth="1"/>
    <col min="18" max="18" width="27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764" t="s">
        <v>105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28.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42" customHeight="1" x14ac:dyDescent="0.2">
      <c r="A23" s="248">
        <v>58</v>
      </c>
      <c r="B23" s="785" t="s">
        <v>354</v>
      </c>
      <c r="C23" s="785"/>
      <c r="D23" s="785"/>
      <c r="E23" s="785"/>
      <c r="F23" s="785"/>
      <c r="G23" s="184" t="str">
        <f>G24</f>
        <v>Actividad-Realizar</v>
      </c>
      <c r="H23" s="189">
        <v>34</v>
      </c>
      <c r="I23" s="189">
        <v>34</v>
      </c>
      <c r="J23" s="189">
        <v>17</v>
      </c>
      <c r="K23" s="185">
        <v>0.5</v>
      </c>
      <c r="L23" s="185">
        <v>0.5</v>
      </c>
      <c r="M23" s="188">
        <v>326324067</v>
      </c>
      <c r="N23" s="188">
        <v>595207324.21000004</v>
      </c>
      <c r="O23" s="188">
        <v>490427612.20999998</v>
      </c>
      <c r="P23" s="185">
        <v>1.5028852046330985</v>
      </c>
      <c r="Q23" s="185">
        <v>0.82396098344543911</v>
      </c>
      <c r="R23" s="10"/>
      <c r="S23" s="10"/>
      <c r="T23" s="10"/>
      <c r="U23" s="10"/>
      <c r="V23" s="10"/>
    </row>
    <row r="24" spans="1:22" s="3" customFormat="1" ht="42.75" customHeight="1" x14ac:dyDescent="0.2">
      <c r="A24" s="183">
        <v>551</v>
      </c>
      <c r="B24" s="798" t="s">
        <v>355</v>
      </c>
      <c r="C24" s="798"/>
      <c r="D24" s="798"/>
      <c r="E24" s="798"/>
      <c r="F24" s="798"/>
      <c r="G24" s="184" t="str">
        <f>G25</f>
        <v>Actividad-Realizar</v>
      </c>
      <c r="H24" s="189">
        <v>34</v>
      </c>
      <c r="I24" s="189">
        <v>34</v>
      </c>
      <c r="J24" s="189">
        <v>17</v>
      </c>
      <c r="K24" s="185">
        <v>0.5</v>
      </c>
      <c r="L24" s="185">
        <v>0.5</v>
      </c>
      <c r="M24" s="188">
        <v>326324067</v>
      </c>
      <c r="N24" s="188">
        <v>595207324.21000004</v>
      </c>
      <c r="O24" s="188">
        <v>490427612.20999998</v>
      </c>
      <c r="P24" s="185">
        <v>1.5028852046330985</v>
      </c>
      <c r="Q24" s="185">
        <v>0.82396098344543911</v>
      </c>
      <c r="R24" s="10"/>
      <c r="S24" s="10"/>
      <c r="T24" s="10"/>
      <c r="U24" s="10"/>
      <c r="V24" s="10"/>
    </row>
    <row r="25" spans="1:22" s="3" customFormat="1" ht="43.5" customHeight="1" x14ac:dyDescent="0.2">
      <c r="A25" s="232">
        <v>1</v>
      </c>
      <c r="B25" s="782" t="s">
        <v>356</v>
      </c>
      <c r="C25" s="782"/>
      <c r="D25" s="782"/>
      <c r="E25" s="782"/>
      <c r="F25" s="782"/>
      <c r="G25" s="168" t="s">
        <v>46</v>
      </c>
      <c r="H25" s="163">
        <v>12</v>
      </c>
      <c r="I25" s="163">
        <v>12</v>
      </c>
      <c r="J25" s="163">
        <v>6</v>
      </c>
      <c r="K25" s="187">
        <v>0.5</v>
      </c>
      <c r="L25" s="187">
        <v>0.5</v>
      </c>
      <c r="M25" s="194">
        <v>326324067</v>
      </c>
      <c r="N25" s="194">
        <v>595207324.21000004</v>
      </c>
      <c r="O25" s="194">
        <v>490427612.20999998</v>
      </c>
      <c r="P25" s="187">
        <v>1.5028852046330985</v>
      </c>
      <c r="Q25" s="187">
        <v>0.82396098344543911</v>
      </c>
      <c r="R25" s="10"/>
      <c r="S25" s="10"/>
      <c r="T25" s="10"/>
      <c r="U25" s="10"/>
      <c r="V25" s="10"/>
    </row>
    <row r="26" spans="1:22" s="3" customFormat="1" ht="43.5" customHeight="1" x14ac:dyDescent="0.2">
      <c r="A26" s="167">
        <v>2</v>
      </c>
      <c r="B26" s="790" t="s">
        <v>357</v>
      </c>
      <c r="C26" s="790"/>
      <c r="D26" s="790"/>
      <c r="E26" s="790"/>
      <c r="F26" s="790"/>
      <c r="G26" s="232" t="s">
        <v>46</v>
      </c>
      <c r="H26" s="163">
        <v>12</v>
      </c>
      <c r="I26" s="163">
        <v>12</v>
      </c>
      <c r="J26" s="163">
        <v>6</v>
      </c>
      <c r="K26" s="187">
        <v>0.5</v>
      </c>
      <c r="L26" s="187">
        <v>0.5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  <c r="R26" s="10"/>
      <c r="S26" s="10"/>
      <c r="T26" s="10"/>
      <c r="U26" s="10"/>
      <c r="V26" s="10"/>
    </row>
    <row r="27" spans="1:22" s="3" customFormat="1" ht="55.5" customHeight="1" x14ac:dyDescent="0.2">
      <c r="A27" s="167">
        <v>3</v>
      </c>
      <c r="B27" s="790" t="s">
        <v>358</v>
      </c>
      <c r="C27" s="790"/>
      <c r="D27" s="790"/>
      <c r="E27" s="790"/>
      <c r="F27" s="790"/>
      <c r="G27" s="168" t="s">
        <v>46</v>
      </c>
      <c r="H27" s="163">
        <v>10</v>
      </c>
      <c r="I27" s="163">
        <v>10</v>
      </c>
      <c r="J27" s="163">
        <v>5</v>
      </c>
      <c r="K27" s="187">
        <v>0.5</v>
      </c>
      <c r="L27" s="187">
        <v>0.5</v>
      </c>
      <c r="M27" s="170" t="s">
        <v>333</v>
      </c>
      <c r="N27" s="170" t="s">
        <v>333</v>
      </c>
      <c r="O27" s="170" t="s">
        <v>333</v>
      </c>
      <c r="P27" s="187" t="s">
        <v>333</v>
      </c>
      <c r="Q27" s="187" t="s">
        <v>333</v>
      </c>
    </row>
    <row r="28" spans="1:22" s="3" customFormat="1" ht="34.5" customHeight="1" x14ac:dyDescent="0.2">
      <c r="A28" s="167"/>
      <c r="B28" s="853"/>
      <c r="C28" s="854"/>
      <c r="D28" s="854"/>
      <c r="E28" s="854"/>
      <c r="F28" s="855"/>
      <c r="G28" s="184"/>
      <c r="H28" s="189"/>
      <c r="I28" s="189"/>
      <c r="J28" s="189"/>
      <c r="K28" s="185"/>
      <c r="L28" s="185"/>
      <c r="M28" s="188"/>
      <c r="N28" s="188"/>
      <c r="O28" s="188"/>
      <c r="P28" s="185"/>
      <c r="Q28" s="185"/>
    </row>
    <row r="29" spans="1:22" s="12" customFormat="1" ht="24.75" customHeight="1" x14ac:dyDescent="0.2">
      <c r="A29" s="183"/>
      <c r="B29" s="798"/>
      <c r="C29" s="798"/>
      <c r="D29" s="798"/>
      <c r="E29" s="798"/>
      <c r="F29" s="798"/>
      <c r="G29" s="248"/>
      <c r="H29" s="189"/>
      <c r="I29" s="189"/>
      <c r="J29" s="189"/>
      <c r="K29" s="185"/>
      <c r="L29" s="185"/>
      <c r="M29" s="190"/>
      <c r="N29" s="190"/>
      <c r="O29" s="190"/>
      <c r="P29" s="185"/>
      <c r="Q29" s="185"/>
    </row>
    <row r="30" spans="1:22" s="3" customFormat="1" ht="42" customHeight="1" x14ac:dyDescent="0.2">
      <c r="A30" s="183">
        <v>80</v>
      </c>
      <c r="B30" s="785" t="s">
        <v>359</v>
      </c>
      <c r="C30" s="785"/>
      <c r="D30" s="785"/>
      <c r="E30" s="785"/>
      <c r="F30" s="785"/>
      <c r="G30" s="248" t="str">
        <f>G31</f>
        <v xml:space="preserve">Varios </v>
      </c>
      <c r="H30" s="189">
        <v>9</v>
      </c>
      <c r="I30" s="189">
        <v>9</v>
      </c>
      <c r="J30" s="189">
        <v>9</v>
      </c>
      <c r="K30" s="185">
        <v>1</v>
      </c>
      <c r="L30" s="185">
        <v>1</v>
      </c>
      <c r="M30" s="190">
        <v>22846285</v>
      </c>
      <c r="N30" s="190">
        <v>26479647</v>
      </c>
      <c r="O30" s="190">
        <v>18160327</v>
      </c>
      <c r="P30" s="185">
        <v>0.79489190474512594</v>
      </c>
      <c r="Q30" s="185">
        <v>0.68582209574017361</v>
      </c>
    </row>
    <row r="31" spans="1:22" s="3" customFormat="1" ht="49.5" customHeight="1" x14ac:dyDescent="0.2">
      <c r="A31" s="183">
        <v>546</v>
      </c>
      <c r="B31" s="798" t="s">
        <v>360</v>
      </c>
      <c r="C31" s="798"/>
      <c r="D31" s="798"/>
      <c r="E31" s="798"/>
      <c r="F31" s="798"/>
      <c r="G31" s="248" t="s">
        <v>53</v>
      </c>
      <c r="H31" s="189">
        <v>9</v>
      </c>
      <c r="I31" s="189">
        <v>9</v>
      </c>
      <c r="J31" s="189">
        <v>9</v>
      </c>
      <c r="K31" s="185">
        <v>1</v>
      </c>
      <c r="L31" s="185">
        <v>1</v>
      </c>
      <c r="M31" s="190">
        <v>22846285</v>
      </c>
      <c r="N31" s="190">
        <v>26479647</v>
      </c>
      <c r="O31" s="190">
        <v>18160327</v>
      </c>
      <c r="P31" s="185">
        <v>0.79489190474512594</v>
      </c>
      <c r="Q31" s="185">
        <v>0.68582209574017361</v>
      </c>
    </row>
    <row r="32" spans="1:22" s="3" customFormat="1" ht="50.25" customHeight="1" x14ac:dyDescent="0.2">
      <c r="A32" s="167">
        <v>1</v>
      </c>
      <c r="B32" s="782" t="s">
        <v>361</v>
      </c>
      <c r="C32" s="782"/>
      <c r="D32" s="782"/>
      <c r="E32" s="782"/>
      <c r="F32" s="782"/>
      <c r="G32" s="232" t="s">
        <v>349</v>
      </c>
      <c r="H32" s="163">
        <v>4</v>
      </c>
      <c r="I32" s="163">
        <v>4</v>
      </c>
      <c r="J32" s="163">
        <v>4</v>
      </c>
      <c r="K32" s="187">
        <v>1</v>
      </c>
      <c r="L32" s="187">
        <v>1</v>
      </c>
      <c r="M32" s="170">
        <v>22846285</v>
      </c>
      <c r="N32" s="170">
        <v>26479647</v>
      </c>
      <c r="O32" s="170">
        <v>18160327</v>
      </c>
      <c r="P32" s="187">
        <v>0.79489190474512594</v>
      </c>
      <c r="Q32" s="187">
        <v>0.68582209574017361</v>
      </c>
    </row>
    <row r="33" spans="1:17" s="3" customFormat="1" ht="47.25" customHeight="1" x14ac:dyDescent="0.2">
      <c r="A33" s="232">
        <v>2</v>
      </c>
      <c r="B33" s="782" t="s">
        <v>362</v>
      </c>
      <c r="C33" s="782"/>
      <c r="D33" s="782"/>
      <c r="E33" s="782"/>
      <c r="F33" s="782"/>
      <c r="G33" s="232" t="s">
        <v>47</v>
      </c>
      <c r="H33" s="163">
        <v>3</v>
      </c>
      <c r="I33" s="163">
        <v>3</v>
      </c>
      <c r="J33" s="163">
        <v>3</v>
      </c>
      <c r="K33" s="187">
        <v>1</v>
      </c>
      <c r="L33" s="187">
        <v>1</v>
      </c>
      <c r="M33" s="170" t="s">
        <v>333</v>
      </c>
      <c r="N33" s="170" t="s">
        <v>333</v>
      </c>
      <c r="O33" s="170" t="s">
        <v>333</v>
      </c>
      <c r="P33" s="187" t="s">
        <v>333</v>
      </c>
      <c r="Q33" s="187" t="s">
        <v>333</v>
      </c>
    </row>
    <row r="34" spans="1:17" s="3" customFormat="1" ht="57.75" customHeight="1" x14ac:dyDescent="0.2">
      <c r="A34" s="232">
        <v>3</v>
      </c>
      <c r="B34" s="757" t="s">
        <v>363</v>
      </c>
      <c r="C34" s="758"/>
      <c r="D34" s="758"/>
      <c r="E34" s="758"/>
      <c r="F34" s="759"/>
      <c r="G34" s="232" t="s">
        <v>47</v>
      </c>
      <c r="H34" s="163">
        <v>2</v>
      </c>
      <c r="I34" s="163">
        <v>2</v>
      </c>
      <c r="J34" s="163">
        <v>2</v>
      </c>
      <c r="K34" s="187">
        <v>1</v>
      </c>
      <c r="L34" s="187">
        <v>1</v>
      </c>
      <c r="M34" s="170" t="s">
        <v>333</v>
      </c>
      <c r="N34" s="170" t="s">
        <v>333</v>
      </c>
      <c r="O34" s="170" t="s">
        <v>333</v>
      </c>
      <c r="P34" s="187" t="s">
        <v>333</v>
      </c>
      <c r="Q34" s="187" t="s">
        <v>333</v>
      </c>
    </row>
    <row r="35" spans="1:17" s="3" customFormat="1" ht="13.5" customHeight="1" x14ac:dyDescent="0.2">
      <c r="A35" s="232"/>
      <c r="B35" s="829"/>
      <c r="C35" s="830"/>
      <c r="D35" s="830"/>
      <c r="E35" s="830"/>
      <c r="F35" s="831"/>
      <c r="G35" s="232"/>
      <c r="H35" s="163"/>
      <c r="I35" s="163"/>
      <c r="J35" s="163"/>
      <c r="K35" s="187"/>
      <c r="L35" s="187"/>
      <c r="M35" s="170"/>
      <c r="N35" s="170"/>
      <c r="O35" s="170"/>
      <c r="P35" s="187"/>
      <c r="Q35" s="187"/>
    </row>
    <row r="36" spans="1:17" ht="27" customHeight="1" x14ac:dyDescent="0.2">
      <c r="A36" s="248"/>
      <c r="B36" s="838"/>
      <c r="C36" s="839"/>
      <c r="D36" s="839"/>
      <c r="E36" s="839"/>
      <c r="F36" s="840"/>
      <c r="G36" s="248"/>
      <c r="H36" s="189"/>
      <c r="I36" s="189"/>
      <c r="J36" s="189"/>
      <c r="K36" s="185"/>
      <c r="L36" s="185"/>
      <c r="M36" s="190"/>
      <c r="N36" s="190"/>
      <c r="O36" s="190"/>
      <c r="P36" s="185"/>
      <c r="Q36" s="185"/>
    </row>
    <row r="37" spans="1:17" ht="61.5" customHeight="1" x14ac:dyDescent="0.2">
      <c r="A37" s="248">
        <v>81</v>
      </c>
      <c r="B37" s="838" t="s">
        <v>364</v>
      </c>
      <c r="C37" s="839"/>
      <c r="D37" s="839"/>
      <c r="E37" s="839"/>
      <c r="F37" s="840"/>
      <c r="G37" s="248" t="str">
        <f>G38</f>
        <v>Varios</v>
      </c>
      <c r="H37" s="189">
        <v>5423</v>
      </c>
      <c r="I37" s="189">
        <v>5423</v>
      </c>
      <c r="J37" s="189">
        <v>2805</v>
      </c>
      <c r="K37" s="185">
        <v>0.51724137931034486</v>
      </c>
      <c r="L37" s="185">
        <v>0.51724137931034486</v>
      </c>
      <c r="M37" s="190">
        <v>178557489</v>
      </c>
      <c r="N37" s="190">
        <v>331389042</v>
      </c>
      <c r="O37" s="190">
        <v>300185642</v>
      </c>
      <c r="P37" s="185">
        <v>1.6811708300848698</v>
      </c>
      <c r="Q37" s="185">
        <v>0.9058405799670346</v>
      </c>
    </row>
    <row r="38" spans="1:17" ht="54" customHeight="1" x14ac:dyDescent="0.2">
      <c r="A38" s="248">
        <v>553</v>
      </c>
      <c r="B38" s="838" t="s">
        <v>365</v>
      </c>
      <c r="C38" s="839"/>
      <c r="D38" s="839"/>
      <c r="E38" s="839"/>
      <c r="F38" s="840"/>
      <c r="G38" s="248" t="s">
        <v>28</v>
      </c>
      <c r="H38" s="189">
        <v>5423</v>
      </c>
      <c r="I38" s="189">
        <v>5423</v>
      </c>
      <c r="J38" s="189">
        <v>2805</v>
      </c>
      <c r="K38" s="185">
        <v>0.51724137931034486</v>
      </c>
      <c r="L38" s="185">
        <v>0.51724137931034486</v>
      </c>
      <c r="M38" s="190">
        <v>178557489</v>
      </c>
      <c r="N38" s="190">
        <v>331389042</v>
      </c>
      <c r="O38" s="190">
        <v>300185642</v>
      </c>
      <c r="P38" s="185">
        <v>1.6811708300848698</v>
      </c>
      <c r="Q38" s="185">
        <v>0.9058405799670346</v>
      </c>
    </row>
    <row r="39" spans="1:17" ht="72" customHeight="1" x14ac:dyDescent="0.2">
      <c r="A39" s="232">
        <v>1</v>
      </c>
      <c r="B39" s="757" t="s">
        <v>616</v>
      </c>
      <c r="C39" s="758"/>
      <c r="D39" s="758"/>
      <c r="E39" s="758"/>
      <c r="F39" s="759"/>
      <c r="G39" s="232" t="s">
        <v>96</v>
      </c>
      <c r="H39" s="163">
        <v>2455</v>
      </c>
      <c r="I39" s="163">
        <v>2455</v>
      </c>
      <c r="J39" s="163">
        <v>1311</v>
      </c>
      <c r="K39" s="187">
        <v>0.53401221995926684</v>
      </c>
      <c r="L39" s="187">
        <v>0.53401221995926684</v>
      </c>
      <c r="M39" s="170">
        <v>178557489</v>
      </c>
      <c r="N39" s="170">
        <v>331389042</v>
      </c>
      <c r="O39" s="170">
        <v>300185642</v>
      </c>
      <c r="P39" s="187">
        <v>1.6811708300848698</v>
      </c>
      <c r="Q39" s="187">
        <v>0.9058405799670346</v>
      </c>
    </row>
    <row r="40" spans="1:17" ht="51" customHeight="1" x14ac:dyDescent="0.2">
      <c r="A40" s="232">
        <v>2</v>
      </c>
      <c r="B40" s="790" t="s">
        <v>696</v>
      </c>
      <c r="C40" s="790"/>
      <c r="D40" s="790"/>
      <c r="E40" s="790"/>
      <c r="F40" s="790"/>
      <c r="G40" s="232" t="s">
        <v>96</v>
      </c>
      <c r="H40" s="163">
        <v>2037</v>
      </c>
      <c r="I40" s="163">
        <v>2037</v>
      </c>
      <c r="J40" s="163">
        <v>1030</v>
      </c>
      <c r="K40" s="187">
        <v>0.50564555719194892</v>
      </c>
      <c r="L40" s="187">
        <v>0.50564555719194892</v>
      </c>
      <c r="M40" s="170" t="s">
        <v>333</v>
      </c>
      <c r="N40" s="170" t="s">
        <v>333</v>
      </c>
      <c r="O40" s="170" t="s">
        <v>333</v>
      </c>
      <c r="P40" s="187" t="s">
        <v>333</v>
      </c>
      <c r="Q40" s="187" t="s">
        <v>333</v>
      </c>
    </row>
    <row r="41" spans="1:17" ht="43.5" customHeight="1" x14ac:dyDescent="0.2">
      <c r="A41" s="232">
        <v>3</v>
      </c>
      <c r="B41" s="757" t="s">
        <v>806</v>
      </c>
      <c r="C41" s="758"/>
      <c r="D41" s="758"/>
      <c r="E41" s="758"/>
      <c r="F41" s="759"/>
      <c r="G41" s="232" t="s">
        <v>366</v>
      </c>
      <c r="H41" s="163">
        <v>931</v>
      </c>
      <c r="I41" s="163">
        <v>931</v>
      </c>
      <c r="J41" s="163">
        <v>464</v>
      </c>
      <c r="K41" s="187">
        <v>0.49838882921589689</v>
      </c>
      <c r="L41" s="187">
        <v>0.49838882921589689</v>
      </c>
      <c r="M41" s="170" t="s">
        <v>333</v>
      </c>
      <c r="N41" s="170" t="s">
        <v>333</v>
      </c>
      <c r="O41" s="170" t="s">
        <v>333</v>
      </c>
      <c r="P41" s="187" t="s">
        <v>333</v>
      </c>
      <c r="Q41" s="187" t="s">
        <v>333</v>
      </c>
    </row>
    <row r="42" spans="1:17" ht="20.25" customHeight="1" x14ac:dyDescent="0.2">
      <c r="A42" s="232"/>
      <c r="B42" s="757"/>
      <c r="C42" s="758"/>
      <c r="D42" s="758"/>
      <c r="E42" s="758"/>
      <c r="F42" s="759"/>
      <c r="G42" s="232"/>
      <c r="H42" s="163"/>
      <c r="I42" s="163"/>
      <c r="J42" s="163"/>
      <c r="K42" s="187"/>
      <c r="L42" s="187"/>
      <c r="M42" s="170"/>
      <c r="N42" s="170"/>
      <c r="O42" s="170"/>
      <c r="P42" s="187"/>
      <c r="Q42" s="187"/>
    </row>
    <row r="43" spans="1:17" ht="18.75" customHeight="1" x14ac:dyDescent="0.2">
      <c r="A43" s="232"/>
      <c r="B43" s="757"/>
      <c r="C43" s="758"/>
      <c r="D43" s="758"/>
      <c r="E43" s="758"/>
      <c r="F43" s="759"/>
      <c r="G43" s="168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17" ht="6.75" customHeight="1" x14ac:dyDescent="0.2">
      <c r="A44" s="167"/>
      <c r="B44" s="790"/>
      <c r="C44" s="790"/>
      <c r="D44" s="790"/>
      <c r="E44" s="790"/>
      <c r="F44" s="790"/>
      <c r="G44" s="168"/>
      <c r="H44" s="168"/>
      <c r="I44" s="168"/>
      <c r="J44" s="163"/>
      <c r="K44" s="187"/>
      <c r="L44" s="187"/>
      <c r="M44" s="170"/>
      <c r="N44" s="170"/>
      <c r="O44" s="170"/>
      <c r="P44" s="187"/>
      <c r="Q44" s="187"/>
    </row>
    <row r="45" spans="1:17" ht="8.25" customHeight="1" x14ac:dyDescent="0.2">
      <c r="A45" s="167"/>
      <c r="B45" s="825"/>
      <c r="C45" s="826"/>
      <c r="D45" s="826"/>
      <c r="E45" s="826"/>
      <c r="F45" s="827"/>
      <c r="G45" s="511"/>
      <c r="H45" s="168"/>
      <c r="I45" s="168"/>
      <c r="J45" s="163"/>
      <c r="K45" s="187"/>
      <c r="L45" s="187"/>
      <c r="M45" s="190"/>
      <c r="N45" s="190"/>
      <c r="O45" s="190"/>
      <c r="P45" s="185"/>
      <c r="Q45" s="185"/>
    </row>
    <row r="46" spans="1:17" ht="16.5" customHeight="1" x14ac:dyDescent="0.2">
      <c r="A46" s="167"/>
      <c r="B46" s="757"/>
      <c r="C46" s="758"/>
      <c r="D46" s="758"/>
      <c r="E46" s="758"/>
      <c r="F46" s="759"/>
      <c r="G46" s="511"/>
      <c r="H46" s="168"/>
      <c r="I46" s="168"/>
      <c r="J46" s="163"/>
      <c r="K46" s="187"/>
      <c r="L46" s="187"/>
      <c r="M46" s="190"/>
      <c r="N46" s="190"/>
      <c r="O46" s="190"/>
      <c r="P46" s="185"/>
      <c r="Q46" s="185"/>
    </row>
    <row r="47" spans="1:17" ht="9" customHeight="1" x14ac:dyDescent="0.2">
      <c r="A47" s="167"/>
      <c r="B47" s="757"/>
      <c r="C47" s="758"/>
      <c r="D47" s="758"/>
      <c r="E47" s="758"/>
      <c r="F47" s="759"/>
      <c r="G47" s="511"/>
      <c r="H47" s="168"/>
      <c r="I47" s="168"/>
      <c r="J47" s="163"/>
      <c r="K47" s="187"/>
      <c r="L47" s="187"/>
      <c r="M47" s="190"/>
      <c r="N47" s="190"/>
      <c r="O47" s="190"/>
      <c r="P47" s="185"/>
      <c r="Q47" s="185"/>
    </row>
    <row r="48" spans="1:17" ht="1.5" customHeight="1" x14ac:dyDescent="0.2">
      <c r="A48" s="167"/>
      <c r="B48" s="757"/>
      <c r="C48" s="758"/>
      <c r="D48" s="758"/>
      <c r="E48" s="758"/>
      <c r="F48" s="759"/>
      <c r="G48" s="8"/>
      <c r="H48" s="168"/>
      <c r="I48" s="168"/>
      <c r="J48" s="163"/>
      <c r="K48" s="187"/>
      <c r="L48" s="187"/>
      <c r="M48" s="190"/>
      <c r="N48" s="190"/>
      <c r="O48" s="190"/>
      <c r="P48" s="185"/>
      <c r="Q48" s="185"/>
    </row>
    <row r="49" spans="1:18" ht="8.25" hidden="1" customHeight="1" x14ac:dyDescent="0.2">
      <c r="A49" s="232"/>
      <c r="B49" s="790"/>
      <c r="C49" s="790"/>
      <c r="D49" s="790"/>
      <c r="E49" s="790"/>
      <c r="F49" s="790"/>
      <c r="G49" s="167"/>
      <c r="H49" s="163"/>
      <c r="I49" s="163"/>
      <c r="J49" s="163"/>
      <c r="K49" s="187"/>
      <c r="L49" s="187"/>
      <c r="M49" s="163"/>
      <c r="N49" s="163"/>
      <c r="O49" s="163"/>
      <c r="P49" s="187"/>
      <c r="Q49" s="187"/>
    </row>
    <row r="50" spans="1:18" ht="38.25" customHeight="1" x14ac:dyDescent="0.2">
      <c r="A50" s="845" t="s">
        <v>372</v>
      </c>
      <c r="B50" s="837"/>
      <c r="C50" s="837"/>
      <c r="D50" s="837"/>
      <c r="E50" s="837"/>
      <c r="F50" s="837"/>
      <c r="G50" s="174" t="s">
        <v>28</v>
      </c>
      <c r="H50" s="174">
        <v>5466</v>
      </c>
      <c r="I50" s="174">
        <v>5466</v>
      </c>
      <c r="J50" s="174">
        <v>2831</v>
      </c>
      <c r="K50" s="191">
        <v>0.51792901573362604</v>
      </c>
      <c r="L50" s="191">
        <v>0.51792901573362604</v>
      </c>
      <c r="M50" s="249">
        <v>527727841</v>
      </c>
      <c r="N50" s="249">
        <v>953076013.21000004</v>
      </c>
      <c r="O50" s="249">
        <v>808773581.21000004</v>
      </c>
      <c r="P50" s="191">
        <v>1.5325581073711061</v>
      </c>
      <c r="Q50" s="333">
        <v>0.84859294536856156</v>
      </c>
    </row>
    <row r="51" spans="1:18" ht="18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8" ht="22.5" customHeight="1" x14ac:dyDescent="0.2">
      <c r="A52" s="177" t="s">
        <v>189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18" ht="23.25" x14ac:dyDescent="0.35">
      <c r="A53" s="180" t="s">
        <v>23</v>
      </c>
      <c r="B53" s="177"/>
      <c r="C53" s="177"/>
      <c r="D53" s="177"/>
      <c r="E53" s="177"/>
      <c r="F53" s="177"/>
      <c r="G53" s="177"/>
      <c r="H53" s="177"/>
      <c r="I53" s="179"/>
      <c r="J53" s="177"/>
      <c r="K53" s="177"/>
      <c r="L53" s="177"/>
      <c r="M53" s="177"/>
      <c r="N53" s="177"/>
      <c r="O53" s="177"/>
      <c r="P53" s="177"/>
      <c r="Q53" s="182" t="s">
        <v>52</v>
      </c>
      <c r="R53" s="291"/>
    </row>
    <row r="54" spans="1:18" ht="23.25" x14ac:dyDescent="0.35">
      <c r="A54" s="852" t="s">
        <v>692</v>
      </c>
      <c r="B54" s="852"/>
      <c r="C54" s="852"/>
      <c r="D54" s="852"/>
      <c r="E54" s="852"/>
      <c r="F54" s="852"/>
      <c r="G54" s="852"/>
      <c r="H54" s="852"/>
      <c r="I54" s="852"/>
      <c r="J54" s="852"/>
      <c r="K54" s="852"/>
      <c r="L54" s="852"/>
      <c r="M54" s="852"/>
      <c r="N54" s="852"/>
      <c r="O54" s="852"/>
      <c r="P54" s="852"/>
      <c r="Q54" s="852"/>
      <c r="R54" s="291"/>
    </row>
    <row r="55" spans="1:18" ht="23.25" x14ac:dyDescent="0.35">
      <c r="A55" s="41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285"/>
    </row>
    <row r="56" spans="1:18" ht="23.25" x14ac:dyDescent="0.35">
      <c r="A56" s="41"/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291"/>
    </row>
    <row r="57" spans="1:18" ht="30.75" x14ac:dyDescent="0.2">
      <c r="A57" s="41"/>
      <c r="B57" s="193"/>
      <c r="C57" s="106"/>
      <c r="D57" s="65"/>
      <c r="E57" s="5"/>
      <c r="F57" s="5"/>
      <c r="G57" s="5"/>
      <c r="H57" s="5"/>
      <c r="I57" s="5"/>
      <c r="J57" s="5"/>
      <c r="K57" s="5"/>
      <c r="L57" s="5"/>
      <c r="M57" s="5"/>
      <c r="P57" s="41"/>
      <c r="Q57" s="41"/>
      <c r="R57" s="41"/>
    </row>
    <row r="58" spans="1:18" ht="30.75" x14ac:dyDescent="0.2">
      <c r="A58" s="193"/>
      <c r="B58" s="193"/>
      <c r="C58" s="106"/>
      <c r="E58" s="5"/>
      <c r="F58" s="5"/>
      <c r="G58" s="5"/>
      <c r="H58" s="5"/>
      <c r="I58" s="5"/>
      <c r="J58" s="5"/>
      <c r="K58" s="5"/>
      <c r="L58" s="5"/>
      <c r="M58" s="5"/>
      <c r="P58" s="41"/>
      <c r="Q58" s="41"/>
      <c r="R58" s="41"/>
    </row>
    <row r="59" spans="1:18" ht="30.75" x14ac:dyDescent="0.2">
      <c r="A59" s="193"/>
      <c r="B59" s="193"/>
      <c r="C59" s="106"/>
      <c r="E59" s="5"/>
      <c r="F59" s="5"/>
      <c r="G59" s="5"/>
      <c r="H59" s="5"/>
      <c r="I59" s="5"/>
      <c r="J59" s="5"/>
      <c r="K59" s="5"/>
      <c r="L59" s="5"/>
      <c r="M59" s="5"/>
      <c r="P59" s="41"/>
      <c r="Q59" s="41"/>
      <c r="R59" s="41"/>
    </row>
    <row r="60" spans="1:18" ht="30.75" x14ac:dyDescent="0.2">
      <c r="A60" s="193"/>
      <c r="B60" s="193"/>
      <c r="C60" s="307"/>
      <c r="D60" s="5"/>
      <c r="E60" s="5"/>
      <c r="F60" s="5"/>
      <c r="G60" s="5"/>
      <c r="H60" s="5"/>
      <c r="I60" s="5"/>
      <c r="J60" s="5"/>
      <c r="K60" s="5"/>
      <c r="L60" s="5"/>
      <c r="M60" s="5"/>
      <c r="P60" s="41"/>
      <c r="Q60" s="41"/>
      <c r="R60" s="41"/>
    </row>
    <row r="61" spans="1:18" ht="30.75" x14ac:dyDescent="0.2">
      <c r="A61" s="193"/>
      <c r="B61" s="193"/>
      <c r="C61" s="106"/>
      <c r="D61" s="5"/>
      <c r="E61" s="5"/>
      <c r="F61" s="5"/>
      <c r="G61" s="5"/>
      <c r="H61" s="5"/>
      <c r="I61" s="5"/>
      <c r="J61" s="5"/>
      <c r="K61" s="5"/>
      <c r="L61" s="5"/>
      <c r="M61" s="5"/>
      <c r="P61" s="41"/>
      <c r="Q61" s="41"/>
      <c r="R61" s="41"/>
    </row>
    <row r="62" spans="1:18" ht="30.75" x14ac:dyDescent="0.2">
      <c r="A62" s="193"/>
      <c r="B62" s="193"/>
      <c r="C62" s="106"/>
      <c r="E62" s="5"/>
      <c r="F62" s="5"/>
      <c r="G62" s="5"/>
      <c r="H62" s="5"/>
      <c r="I62" s="5"/>
      <c r="J62" s="5"/>
      <c r="K62" s="5"/>
      <c r="L62" s="5"/>
      <c r="M62" s="5"/>
      <c r="P62" s="41"/>
      <c r="Q62" s="41"/>
      <c r="R62" s="41"/>
    </row>
    <row r="63" spans="1:18" ht="30.75" x14ac:dyDescent="0.2">
      <c r="A63" s="193"/>
      <c r="B63" s="193"/>
      <c r="C63" s="106"/>
      <c r="D63" s="5"/>
      <c r="E63" s="5"/>
      <c r="F63" s="5"/>
      <c r="G63" s="5"/>
      <c r="H63" s="5"/>
      <c r="I63" s="5"/>
      <c r="J63" s="5"/>
      <c r="K63" s="5"/>
      <c r="L63" s="5"/>
      <c r="M63" s="5"/>
      <c r="P63" s="41"/>
      <c r="Q63" s="41"/>
      <c r="R63" s="41"/>
    </row>
    <row r="64" spans="1:18" ht="30.75" x14ac:dyDescent="0.2">
      <c r="A64" s="193"/>
      <c r="B64" s="193"/>
      <c r="C64" s="106"/>
      <c r="D64" s="5"/>
      <c r="E64" s="5"/>
      <c r="F64" s="5"/>
      <c r="G64" s="5"/>
      <c r="H64" s="5"/>
      <c r="I64" s="5"/>
      <c r="J64" s="5"/>
      <c r="K64" s="5"/>
      <c r="L64" s="5"/>
      <c r="M64" s="5"/>
      <c r="P64" s="41"/>
      <c r="Q64" s="41"/>
      <c r="R64" s="41"/>
    </row>
    <row r="65" spans="1:18" ht="30.75" x14ac:dyDescent="0.35">
      <c r="A65" s="6"/>
      <c r="B65" s="18"/>
      <c r="C65" s="307"/>
      <c r="D65" s="5"/>
      <c r="E65" s="5"/>
      <c r="F65" s="5"/>
      <c r="G65" s="5"/>
      <c r="H65" s="5"/>
      <c r="I65" s="5"/>
      <c r="J65" s="5"/>
      <c r="K65" s="5"/>
      <c r="L65" s="5"/>
      <c r="M65" s="5"/>
      <c r="P65" s="41"/>
      <c r="Q65" s="41"/>
      <c r="R65" s="41"/>
    </row>
    <row r="66" spans="1:18" ht="30.75" x14ac:dyDescent="0.35">
      <c r="A66" s="6"/>
      <c r="B66" s="18"/>
      <c r="C66" s="106"/>
      <c r="D66" s="5"/>
      <c r="E66" s="5"/>
      <c r="F66" s="5"/>
      <c r="G66" s="5"/>
      <c r="H66" s="5"/>
      <c r="I66" s="5"/>
      <c r="J66" s="5"/>
      <c r="K66" s="5"/>
      <c r="L66" s="5"/>
      <c r="M66" s="5"/>
      <c r="P66" s="41"/>
      <c r="Q66" s="41"/>
      <c r="R66" s="41"/>
    </row>
    <row r="67" spans="1:18" ht="30.75" x14ac:dyDescent="0.35">
      <c r="A67" s="6"/>
      <c r="B67" s="18"/>
      <c r="C67" s="106"/>
      <c r="D67" s="5"/>
      <c r="E67" s="5"/>
      <c r="F67" s="5"/>
      <c r="G67" s="5"/>
      <c r="H67" s="5"/>
      <c r="I67" s="5"/>
      <c r="J67" s="5"/>
      <c r="K67" s="5"/>
      <c r="L67" s="5"/>
      <c r="M67" s="5"/>
      <c r="P67" s="41"/>
      <c r="Q67" s="41"/>
      <c r="R67" s="41"/>
    </row>
    <row r="68" spans="1:18" ht="30.75" x14ac:dyDescent="0.2">
      <c r="A68" s="6"/>
      <c r="B68" s="6"/>
      <c r="C68" s="106"/>
      <c r="D68" s="5"/>
      <c r="E68" s="5"/>
      <c r="F68" s="5"/>
      <c r="G68" s="5"/>
      <c r="H68" s="5"/>
      <c r="I68" s="5"/>
      <c r="J68" s="5"/>
      <c r="K68" s="5"/>
      <c r="L68" s="5"/>
      <c r="M68" s="5"/>
      <c r="P68" s="41"/>
      <c r="Q68" s="41"/>
      <c r="R68" s="41"/>
    </row>
    <row r="69" spans="1:18" ht="30.75" x14ac:dyDescent="0.2">
      <c r="A69" s="6"/>
      <c r="B69" s="6"/>
      <c r="C69" s="106"/>
      <c r="D69" s="5"/>
      <c r="E69" s="5"/>
      <c r="F69" s="5"/>
      <c r="G69" s="5"/>
      <c r="H69" s="5"/>
      <c r="I69" s="5"/>
      <c r="J69" s="5"/>
      <c r="K69" s="5"/>
      <c r="L69" s="5"/>
      <c r="M69" s="5"/>
      <c r="P69" s="41"/>
      <c r="Q69" s="41"/>
      <c r="R69" s="41"/>
    </row>
    <row r="70" spans="1:18" ht="30.75" x14ac:dyDescent="0.2">
      <c r="A70" s="6"/>
      <c r="B70" s="6"/>
      <c r="C70" s="106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41"/>
      <c r="Q70" s="41"/>
      <c r="R70" s="41"/>
    </row>
    <row r="71" spans="1:18" ht="30.75" x14ac:dyDescent="0.2">
      <c r="A71" s="6"/>
      <c r="B71" s="6"/>
      <c r="C71" s="106"/>
      <c r="D71" s="41"/>
      <c r="E71" s="41"/>
      <c r="F71" s="41"/>
      <c r="G71" s="41"/>
      <c r="H71" s="41"/>
      <c r="I71" s="41"/>
      <c r="J71" s="41"/>
      <c r="K71" s="41"/>
      <c r="L71" s="5"/>
      <c r="M71" s="5"/>
      <c r="N71" s="6"/>
      <c r="O71" s="6"/>
      <c r="P71" s="41"/>
      <c r="Q71" s="41"/>
    </row>
    <row r="72" spans="1:18" ht="30.75" x14ac:dyDescent="0.2">
      <c r="A72" s="6"/>
      <c r="B72" s="6"/>
      <c r="C72" s="6"/>
      <c r="D72" s="307"/>
      <c r="E72" s="307"/>
      <c r="F72" s="307"/>
      <c r="G72" s="307"/>
      <c r="H72" s="307"/>
      <c r="I72" s="307"/>
      <c r="J72" s="307"/>
      <c r="K72" s="307"/>
      <c r="L72" s="5"/>
      <c r="M72" s="5"/>
      <c r="N72" s="6"/>
      <c r="O72" s="6"/>
      <c r="P72" s="41"/>
      <c r="Q72" s="41"/>
    </row>
    <row r="73" spans="1:18" ht="30.75" x14ac:dyDescent="0.2">
      <c r="A73" s="6"/>
      <c r="B73" s="6"/>
      <c r="C73" s="6"/>
      <c r="D73" s="41"/>
      <c r="E73" s="41"/>
      <c r="F73" s="41"/>
      <c r="G73" s="41"/>
      <c r="H73" s="41"/>
      <c r="I73" s="41"/>
      <c r="J73" s="41"/>
      <c r="K73" s="41"/>
      <c r="L73" s="5"/>
      <c r="M73" s="5"/>
      <c r="N73" s="6"/>
      <c r="O73" s="6"/>
      <c r="P73" s="41"/>
      <c r="Q73" s="41"/>
    </row>
    <row r="74" spans="1:18" ht="30.7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5"/>
      <c r="M74" s="5"/>
      <c r="N74" s="6"/>
      <c r="O74" s="6"/>
      <c r="P74" s="41"/>
      <c r="Q74" s="41"/>
    </row>
    <row r="75" spans="1:18" ht="20.2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41"/>
      <c r="M75" s="41"/>
      <c r="N75" s="41"/>
      <c r="O75" s="41"/>
      <c r="P75" s="41"/>
      <c r="Q75" s="41"/>
    </row>
    <row r="76" spans="1:18" ht="20.2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1"/>
    </row>
    <row r="77" spans="1:18" ht="20.25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1"/>
    </row>
    <row r="78" spans="1:18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8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8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Q179" s="6"/>
    </row>
    <row r="180" spans="1:17" x14ac:dyDescent="0.2">
      <c r="A180" s="6"/>
      <c r="B180" s="6"/>
      <c r="Q180" s="6"/>
    </row>
    <row r="181" spans="1:17" x14ac:dyDescent="0.2">
      <c r="A181" s="6"/>
      <c r="B181" s="6"/>
    </row>
    <row r="182" spans="1:17" x14ac:dyDescent="0.2">
      <c r="A182" s="6"/>
      <c r="B182" s="6"/>
    </row>
    <row r="183" spans="1:17" x14ac:dyDescent="0.2">
      <c r="A183" s="6"/>
      <c r="B183" s="6"/>
    </row>
    <row r="184" spans="1:17" x14ac:dyDescent="0.2">
      <c r="A184" s="6"/>
      <c r="B184" s="6"/>
    </row>
    <row r="185" spans="1:17" x14ac:dyDescent="0.2">
      <c r="A185" s="6"/>
      <c r="B185" s="6"/>
    </row>
    <row r="186" spans="1:17" x14ac:dyDescent="0.2">
      <c r="A186" s="6"/>
      <c r="B186" s="6"/>
    </row>
    <row r="187" spans="1:17" x14ac:dyDescent="0.2">
      <c r="A187" s="6"/>
      <c r="B187" s="6"/>
    </row>
    <row r="188" spans="1:17" x14ac:dyDescent="0.2">
      <c r="A188" s="6"/>
      <c r="B188" s="6"/>
    </row>
    <row r="189" spans="1:17" x14ac:dyDescent="0.2">
      <c r="A189" s="6"/>
      <c r="B189" s="6"/>
    </row>
    <row r="190" spans="1:17" x14ac:dyDescent="0.2">
      <c r="A190" s="6"/>
      <c r="B190" s="6"/>
    </row>
    <row r="191" spans="1:17" x14ac:dyDescent="0.2">
      <c r="A191" s="6"/>
      <c r="B191" s="6"/>
    </row>
    <row r="192" spans="1:17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  <row r="211" spans="1:2" x14ac:dyDescent="0.2">
      <c r="A211" s="6"/>
      <c r="B211" s="6"/>
    </row>
    <row r="212" spans="1:2" x14ac:dyDescent="0.2">
      <c r="A212" s="6"/>
      <c r="B212" s="6"/>
    </row>
    <row r="213" spans="1:2" x14ac:dyDescent="0.2">
      <c r="A213" s="6"/>
      <c r="B213" s="6"/>
    </row>
    <row r="214" spans="1:2" x14ac:dyDescent="0.2">
      <c r="A214" s="6"/>
      <c r="B214" s="6"/>
    </row>
    <row r="215" spans="1:2" x14ac:dyDescent="0.2">
      <c r="A215" s="6"/>
      <c r="B215" s="6"/>
    </row>
    <row r="216" spans="1:2" x14ac:dyDescent="0.2">
      <c r="A216" s="6"/>
      <c r="B216" s="6"/>
    </row>
    <row r="217" spans="1:2" x14ac:dyDescent="0.2">
      <c r="A217" s="6"/>
      <c r="B217" s="6"/>
    </row>
    <row r="218" spans="1:2" x14ac:dyDescent="0.2">
      <c r="A218" s="6"/>
      <c r="B218" s="6"/>
    </row>
    <row r="219" spans="1:2" x14ac:dyDescent="0.2">
      <c r="A219" s="6"/>
      <c r="B219" s="6"/>
    </row>
    <row r="220" spans="1:2" x14ac:dyDescent="0.2">
      <c r="A220" s="6"/>
      <c r="B220" s="6"/>
    </row>
    <row r="221" spans="1:2" x14ac:dyDescent="0.2">
      <c r="A221" s="6"/>
      <c r="B221" s="6"/>
    </row>
  </sheetData>
  <mergeCells count="60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50:F50"/>
    <mergeCell ref="A54:Q54"/>
    <mergeCell ref="B44:F44"/>
    <mergeCell ref="B45:F45"/>
    <mergeCell ref="B46:F46"/>
    <mergeCell ref="B47:F47"/>
    <mergeCell ref="B48:F48"/>
    <mergeCell ref="B49:F49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17925-1916-4DBC-AB79-4BCC7E2732BD}">
  <sheetPr>
    <tabColor rgb="FF00B0F0"/>
    <pageSetUpPr fitToPage="1"/>
  </sheetPr>
  <dimension ref="A1:V22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43.5703125" style="2" customWidth="1"/>
    <col min="5" max="6" width="20.7109375" style="2" customWidth="1"/>
    <col min="7" max="7" width="28.140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6.5703125" style="2" customWidth="1"/>
    <col min="14" max="14" width="36.140625" style="2" customWidth="1"/>
    <col min="15" max="15" width="35.85546875" style="2" customWidth="1"/>
    <col min="16" max="16" width="24.140625" style="2" customWidth="1"/>
    <col min="17" max="17" width="24.42578125" style="2" customWidth="1"/>
    <col min="18" max="18" width="27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764" t="s">
        <v>105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1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11.25" customHeight="1" x14ac:dyDescent="0.2">
      <c r="A23" s="167"/>
      <c r="B23" s="853"/>
      <c r="C23" s="854"/>
      <c r="D23" s="854"/>
      <c r="E23" s="854"/>
      <c r="F23" s="855"/>
      <c r="G23" s="184"/>
      <c r="H23" s="189"/>
      <c r="I23" s="189"/>
      <c r="J23" s="189"/>
      <c r="K23" s="185"/>
      <c r="L23" s="185"/>
      <c r="M23" s="188"/>
      <c r="N23" s="188"/>
      <c r="O23" s="188"/>
      <c r="P23" s="185"/>
      <c r="Q23" s="185"/>
      <c r="R23" s="10"/>
      <c r="S23" s="10"/>
      <c r="T23" s="10"/>
      <c r="U23" s="10"/>
      <c r="V23" s="10"/>
    </row>
    <row r="24" spans="1:22" s="3" customFormat="1" ht="42.75" customHeight="1" x14ac:dyDescent="0.2">
      <c r="A24" s="183">
        <v>110</v>
      </c>
      <c r="B24" s="798" t="s">
        <v>697</v>
      </c>
      <c r="C24" s="798"/>
      <c r="D24" s="798"/>
      <c r="E24" s="798"/>
      <c r="F24" s="798"/>
      <c r="G24" s="248" t="str">
        <f>G25</f>
        <v>Varios</v>
      </c>
      <c r="H24" s="189">
        <v>52</v>
      </c>
      <c r="I24" s="189">
        <v>52</v>
      </c>
      <c r="J24" s="189">
        <v>30</v>
      </c>
      <c r="K24" s="185">
        <v>0.57692307692307687</v>
      </c>
      <c r="L24" s="185">
        <v>0.57692307692307687</v>
      </c>
      <c r="M24" s="190">
        <v>35436781</v>
      </c>
      <c r="N24" s="190">
        <v>38499616</v>
      </c>
      <c r="O24" s="190">
        <v>23129318</v>
      </c>
      <c r="P24" s="185">
        <v>0.65269241018251634</v>
      </c>
      <c r="Q24" s="185">
        <v>0.60076749856414158</v>
      </c>
      <c r="R24" s="10"/>
      <c r="S24" s="10"/>
      <c r="T24" s="10"/>
      <c r="U24" s="10"/>
      <c r="V24" s="10"/>
    </row>
    <row r="25" spans="1:22" s="3" customFormat="1" ht="36" customHeight="1" x14ac:dyDescent="0.2">
      <c r="A25" s="183">
        <v>547</v>
      </c>
      <c r="B25" s="785" t="s">
        <v>698</v>
      </c>
      <c r="C25" s="785"/>
      <c r="D25" s="785"/>
      <c r="E25" s="785"/>
      <c r="F25" s="785"/>
      <c r="G25" s="248" t="s">
        <v>28</v>
      </c>
      <c r="H25" s="189">
        <v>52</v>
      </c>
      <c r="I25" s="189">
        <v>52</v>
      </c>
      <c r="J25" s="189">
        <v>30</v>
      </c>
      <c r="K25" s="185">
        <v>0.57692307692307687</v>
      </c>
      <c r="L25" s="185">
        <v>0.57692307692307687</v>
      </c>
      <c r="M25" s="190">
        <v>35436781</v>
      </c>
      <c r="N25" s="190">
        <v>38499616</v>
      </c>
      <c r="O25" s="190">
        <v>23129318</v>
      </c>
      <c r="P25" s="185">
        <v>0.65269241018251634</v>
      </c>
      <c r="Q25" s="185">
        <v>0.60076749856414158</v>
      </c>
      <c r="R25" s="10"/>
      <c r="S25" s="10"/>
      <c r="T25" s="10"/>
      <c r="U25" s="10"/>
      <c r="V25" s="10"/>
    </row>
    <row r="26" spans="1:22" s="3" customFormat="1" ht="47.25" customHeight="1" x14ac:dyDescent="0.2">
      <c r="A26" s="167">
        <v>1</v>
      </c>
      <c r="B26" s="782" t="s">
        <v>367</v>
      </c>
      <c r="C26" s="782"/>
      <c r="D26" s="782"/>
      <c r="E26" s="782"/>
      <c r="F26" s="782"/>
      <c r="G26" s="232" t="s">
        <v>554</v>
      </c>
      <c r="H26" s="163">
        <v>5</v>
      </c>
      <c r="I26" s="163">
        <v>5</v>
      </c>
      <c r="J26" s="163">
        <v>2</v>
      </c>
      <c r="K26" s="187">
        <v>0.4</v>
      </c>
      <c r="L26" s="187">
        <v>0.4</v>
      </c>
      <c r="M26" s="170">
        <v>35436781</v>
      </c>
      <c r="N26" s="170">
        <v>38499616</v>
      </c>
      <c r="O26" s="170">
        <v>23129318</v>
      </c>
      <c r="P26" s="187">
        <v>0.65269241018251634</v>
      </c>
      <c r="Q26" s="187">
        <v>0.60076749856414158</v>
      </c>
      <c r="R26" s="10"/>
      <c r="S26" s="10"/>
      <c r="T26" s="10"/>
      <c r="U26" s="10"/>
      <c r="V26" s="10"/>
    </row>
    <row r="27" spans="1:22" s="3" customFormat="1" ht="49.5" customHeight="1" x14ac:dyDescent="0.2">
      <c r="A27" s="167">
        <v>2</v>
      </c>
      <c r="B27" s="782" t="s">
        <v>699</v>
      </c>
      <c r="C27" s="782"/>
      <c r="D27" s="782"/>
      <c r="E27" s="782"/>
      <c r="F27" s="782"/>
      <c r="G27" s="232" t="s">
        <v>98</v>
      </c>
      <c r="H27" s="163">
        <v>15</v>
      </c>
      <c r="I27" s="163">
        <v>15</v>
      </c>
      <c r="J27" s="163">
        <v>8</v>
      </c>
      <c r="K27" s="187">
        <v>0.53333333333333333</v>
      </c>
      <c r="L27" s="187">
        <v>0.53333333333333333</v>
      </c>
      <c r="M27" s="190" t="s">
        <v>333</v>
      </c>
      <c r="N27" s="190" t="s">
        <v>333</v>
      </c>
      <c r="O27" s="190" t="s">
        <v>333</v>
      </c>
      <c r="P27" s="185" t="s">
        <v>333</v>
      </c>
      <c r="Q27" s="185" t="s">
        <v>333</v>
      </c>
    </row>
    <row r="28" spans="1:22" s="3" customFormat="1" ht="40.5" customHeight="1" x14ac:dyDescent="0.2">
      <c r="A28" s="232">
        <v>3</v>
      </c>
      <c r="B28" s="782" t="s">
        <v>700</v>
      </c>
      <c r="C28" s="782"/>
      <c r="D28" s="782"/>
      <c r="E28" s="782"/>
      <c r="F28" s="782"/>
      <c r="G28" s="232" t="s">
        <v>555</v>
      </c>
      <c r="H28" s="163">
        <v>3</v>
      </c>
      <c r="I28" s="163">
        <v>3</v>
      </c>
      <c r="J28" s="163">
        <v>2</v>
      </c>
      <c r="K28" s="187">
        <v>0.66666666666666663</v>
      </c>
      <c r="L28" s="187">
        <v>0.66666666666666663</v>
      </c>
      <c r="M28" s="190" t="s">
        <v>333</v>
      </c>
      <c r="N28" s="190" t="s">
        <v>333</v>
      </c>
      <c r="O28" s="190" t="s">
        <v>333</v>
      </c>
      <c r="P28" s="185" t="s">
        <v>333</v>
      </c>
      <c r="Q28" s="185" t="s">
        <v>333</v>
      </c>
    </row>
    <row r="29" spans="1:22" s="12" customFormat="1" ht="47.25" customHeight="1" x14ac:dyDescent="0.2">
      <c r="A29" s="232">
        <v>4</v>
      </c>
      <c r="B29" s="757" t="s">
        <v>701</v>
      </c>
      <c r="C29" s="758"/>
      <c r="D29" s="758"/>
      <c r="E29" s="758"/>
      <c r="F29" s="759"/>
      <c r="G29" s="232" t="s">
        <v>47</v>
      </c>
      <c r="H29" s="163">
        <v>4</v>
      </c>
      <c r="I29" s="163">
        <v>4</v>
      </c>
      <c r="J29" s="163">
        <v>2</v>
      </c>
      <c r="K29" s="187">
        <v>0.5</v>
      </c>
      <c r="L29" s="187">
        <v>0.5</v>
      </c>
      <c r="M29" s="170" t="s">
        <v>333</v>
      </c>
      <c r="N29" s="170" t="s">
        <v>333</v>
      </c>
      <c r="O29" s="170" t="s">
        <v>333</v>
      </c>
      <c r="P29" s="187" t="s">
        <v>333</v>
      </c>
      <c r="Q29" s="187" t="s">
        <v>333</v>
      </c>
    </row>
    <row r="30" spans="1:22" s="3" customFormat="1" ht="28.5" customHeight="1" x14ac:dyDescent="0.2">
      <c r="A30" s="232">
        <v>5</v>
      </c>
      <c r="B30" s="757" t="s">
        <v>558</v>
      </c>
      <c r="C30" s="758"/>
      <c r="D30" s="758"/>
      <c r="E30" s="758"/>
      <c r="F30" s="759"/>
      <c r="G30" s="232" t="s">
        <v>556</v>
      </c>
      <c r="H30" s="163">
        <v>25</v>
      </c>
      <c r="I30" s="163">
        <v>25</v>
      </c>
      <c r="J30" s="163">
        <v>16</v>
      </c>
      <c r="K30" s="187">
        <v>0.64</v>
      </c>
      <c r="L30" s="187">
        <v>0.64</v>
      </c>
      <c r="M30" s="170" t="s">
        <v>333</v>
      </c>
      <c r="N30" s="170" t="s">
        <v>333</v>
      </c>
      <c r="O30" s="170" t="s">
        <v>333</v>
      </c>
      <c r="P30" s="187" t="s">
        <v>333</v>
      </c>
      <c r="Q30" s="187" t="s">
        <v>333</v>
      </c>
    </row>
    <row r="31" spans="1:22" s="3" customFormat="1" ht="38.25" customHeight="1" x14ac:dyDescent="0.2">
      <c r="A31" s="232"/>
      <c r="B31" s="829"/>
      <c r="C31" s="830"/>
      <c r="D31" s="830"/>
      <c r="E31" s="830"/>
      <c r="F31" s="831"/>
      <c r="G31" s="232"/>
      <c r="H31" s="163"/>
      <c r="I31" s="163"/>
      <c r="J31" s="163"/>
      <c r="K31" s="187"/>
      <c r="L31" s="187"/>
      <c r="M31" s="170"/>
      <c r="N31" s="170"/>
      <c r="O31" s="170"/>
      <c r="P31" s="187"/>
      <c r="Q31" s="187"/>
    </row>
    <row r="32" spans="1:22" s="3" customFormat="1" ht="69" customHeight="1" x14ac:dyDescent="0.2">
      <c r="A32" s="248">
        <v>123</v>
      </c>
      <c r="B32" s="838" t="s">
        <v>603</v>
      </c>
      <c r="C32" s="839"/>
      <c r="D32" s="839"/>
      <c r="E32" s="839"/>
      <c r="F32" s="840"/>
      <c r="G32" s="248" t="str">
        <f>+G33</f>
        <v>Varios</v>
      </c>
      <c r="H32" s="189">
        <v>169</v>
      </c>
      <c r="I32" s="189">
        <v>169</v>
      </c>
      <c r="J32" s="189">
        <v>131</v>
      </c>
      <c r="K32" s="185">
        <v>0.7751479289940828</v>
      </c>
      <c r="L32" s="185">
        <v>0.7751479289940828</v>
      </c>
      <c r="M32" s="190">
        <v>25440574</v>
      </c>
      <c r="N32" s="190">
        <v>28381543</v>
      </c>
      <c r="O32" s="190">
        <v>18959748</v>
      </c>
      <c r="P32" s="185">
        <v>0.74525629806937532</v>
      </c>
      <c r="Q32" s="185">
        <v>0.66803091008829218</v>
      </c>
    </row>
    <row r="33" spans="1:17" s="3" customFormat="1" ht="43.5" customHeight="1" x14ac:dyDescent="0.2">
      <c r="A33" s="248">
        <v>549</v>
      </c>
      <c r="B33" s="838" t="s">
        <v>557</v>
      </c>
      <c r="C33" s="839"/>
      <c r="D33" s="839"/>
      <c r="E33" s="839"/>
      <c r="F33" s="840"/>
      <c r="G33" s="248" t="s">
        <v>28</v>
      </c>
      <c r="H33" s="189">
        <v>169</v>
      </c>
      <c r="I33" s="189">
        <v>169</v>
      </c>
      <c r="J33" s="189">
        <v>131</v>
      </c>
      <c r="K33" s="185">
        <v>0.7751479289940828</v>
      </c>
      <c r="L33" s="185">
        <v>0.7751479289940828</v>
      </c>
      <c r="M33" s="190">
        <v>25440574</v>
      </c>
      <c r="N33" s="190">
        <v>28381543</v>
      </c>
      <c r="O33" s="190">
        <v>18959748</v>
      </c>
      <c r="P33" s="185">
        <v>0.74525629806937532</v>
      </c>
      <c r="Q33" s="185">
        <v>0.66803091008829218</v>
      </c>
    </row>
    <row r="34" spans="1:17" s="3" customFormat="1" ht="49.5" customHeight="1" x14ac:dyDescent="0.2">
      <c r="A34" s="232">
        <v>1</v>
      </c>
      <c r="B34" s="757" t="s">
        <v>368</v>
      </c>
      <c r="C34" s="758"/>
      <c r="D34" s="758"/>
      <c r="E34" s="758"/>
      <c r="F34" s="759"/>
      <c r="G34" s="232" t="s">
        <v>96</v>
      </c>
      <c r="H34" s="163">
        <v>155</v>
      </c>
      <c r="I34" s="163">
        <v>155</v>
      </c>
      <c r="J34" s="163">
        <v>124</v>
      </c>
      <c r="K34" s="187">
        <v>0.8</v>
      </c>
      <c r="L34" s="187">
        <v>0.8</v>
      </c>
      <c r="M34" s="170">
        <v>25440574</v>
      </c>
      <c r="N34" s="170">
        <v>28381543</v>
      </c>
      <c r="O34" s="170">
        <v>18959748</v>
      </c>
      <c r="P34" s="187">
        <v>0.74525629806937532</v>
      </c>
      <c r="Q34" s="187">
        <v>0.66803091008829218</v>
      </c>
    </row>
    <row r="35" spans="1:17" s="3" customFormat="1" ht="45.75" customHeight="1" x14ac:dyDescent="0.2">
      <c r="A35" s="232">
        <v>2</v>
      </c>
      <c r="B35" s="757" t="s">
        <v>559</v>
      </c>
      <c r="C35" s="758"/>
      <c r="D35" s="758"/>
      <c r="E35" s="758"/>
      <c r="F35" s="759"/>
      <c r="G35" s="232" t="s">
        <v>37</v>
      </c>
      <c r="H35" s="163">
        <v>12</v>
      </c>
      <c r="I35" s="163">
        <v>12</v>
      </c>
      <c r="J35" s="163">
        <v>6</v>
      </c>
      <c r="K35" s="187">
        <v>0.5</v>
      </c>
      <c r="L35" s="187">
        <v>0.5</v>
      </c>
      <c r="M35" s="170" t="s">
        <v>333</v>
      </c>
      <c r="N35" s="170" t="s">
        <v>333</v>
      </c>
      <c r="O35" s="170" t="s">
        <v>333</v>
      </c>
      <c r="P35" s="187" t="s">
        <v>333</v>
      </c>
      <c r="Q35" s="187" t="s">
        <v>333</v>
      </c>
    </row>
    <row r="36" spans="1:17" ht="40.5" customHeight="1" x14ac:dyDescent="0.2">
      <c r="A36" s="232">
        <v>3</v>
      </c>
      <c r="B36" s="790" t="s">
        <v>560</v>
      </c>
      <c r="C36" s="790"/>
      <c r="D36" s="790"/>
      <c r="E36" s="790"/>
      <c r="F36" s="790"/>
      <c r="G36" s="232" t="s">
        <v>98</v>
      </c>
      <c r="H36" s="163">
        <v>2</v>
      </c>
      <c r="I36" s="163">
        <v>2</v>
      </c>
      <c r="J36" s="163">
        <v>1</v>
      </c>
      <c r="K36" s="187">
        <v>0.5</v>
      </c>
      <c r="L36" s="187">
        <v>0.5</v>
      </c>
      <c r="M36" s="170" t="s">
        <v>333</v>
      </c>
      <c r="N36" s="170" t="s">
        <v>333</v>
      </c>
      <c r="O36" s="170" t="s">
        <v>333</v>
      </c>
      <c r="P36" s="187" t="s">
        <v>333</v>
      </c>
      <c r="Q36" s="187" t="s">
        <v>333</v>
      </c>
    </row>
    <row r="37" spans="1:17" ht="13.5" customHeight="1" x14ac:dyDescent="0.2">
      <c r="A37" s="232"/>
      <c r="B37" s="829"/>
      <c r="C37" s="830"/>
      <c r="D37" s="830"/>
      <c r="E37" s="830"/>
      <c r="F37" s="831"/>
      <c r="G37" s="232"/>
      <c r="H37" s="163"/>
      <c r="I37" s="163"/>
      <c r="J37" s="163"/>
      <c r="K37" s="187"/>
      <c r="L37" s="187"/>
      <c r="M37" s="170"/>
      <c r="N37" s="170"/>
      <c r="O37" s="170"/>
      <c r="P37" s="187"/>
      <c r="Q37" s="187"/>
    </row>
    <row r="38" spans="1:17" ht="29.25" customHeight="1" x14ac:dyDescent="0.2">
      <c r="A38" s="248"/>
      <c r="B38" s="838"/>
      <c r="C38" s="839"/>
      <c r="D38" s="839"/>
      <c r="E38" s="839"/>
      <c r="F38" s="840"/>
      <c r="G38" s="248"/>
      <c r="H38" s="189"/>
      <c r="I38" s="189"/>
      <c r="J38" s="189"/>
      <c r="K38" s="185"/>
      <c r="L38" s="185"/>
      <c r="M38" s="190"/>
      <c r="N38" s="190"/>
      <c r="O38" s="190"/>
      <c r="P38" s="185"/>
      <c r="Q38" s="185"/>
    </row>
    <row r="39" spans="1:17" ht="75" customHeight="1" x14ac:dyDescent="0.2">
      <c r="A39" s="248">
        <v>169</v>
      </c>
      <c r="B39" s="838" t="s">
        <v>396</v>
      </c>
      <c r="C39" s="839"/>
      <c r="D39" s="839"/>
      <c r="E39" s="839"/>
      <c r="F39" s="840"/>
      <c r="G39" s="184" t="str">
        <f>+G40</f>
        <v>Varios</v>
      </c>
      <c r="H39" s="189">
        <v>41</v>
      </c>
      <c r="I39" s="189">
        <v>41</v>
      </c>
      <c r="J39" s="189">
        <v>18</v>
      </c>
      <c r="K39" s="185">
        <v>0.43902439024390244</v>
      </c>
      <c r="L39" s="185">
        <v>0.43902439024390244</v>
      </c>
      <c r="M39" s="190" t="s">
        <v>333</v>
      </c>
      <c r="N39" s="190" t="s">
        <v>333</v>
      </c>
      <c r="O39" s="190" t="s">
        <v>333</v>
      </c>
      <c r="P39" s="185" t="s">
        <v>333</v>
      </c>
      <c r="Q39" s="185" t="s">
        <v>333</v>
      </c>
    </row>
    <row r="40" spans="1:17" ht="28.5" customHeight="1" x14ac:dyDescent="0.2">
      <c r="A40" s="183">
        <v>544</v>
      </c>
      <c r="B40" s="785" t="s">
        <v>397</v>
      </c>
      <c r="C40" s="785"/>
      <c r="D40" s="785"/>
      <c r="E40" s="785"/>
      <c r="F40" s="785"/>
      <c r="G40" s="184" t="s">
        <v>28</v>
      </c>
      <c r="H40" s="184">
        <v>41</v>
      </c>
      <c r="I40" s="184">
        <v>41</v>
      </c>
      <c r="J40" s="189">
        <v>18</v>
      </c>
      <c r="K40" s="185">
        <v>0.43902439024390244</v>
      </c>
      <c r="L40" s="185">
        <v>0.43902439024390244</v>
      </c>
      <c r="M40" s="190" t="s">
        <v>333</v>
      </c>
      <c r="N40" s="190" t="s">
        <v>333</v>
      </c>
      <c r="O40" s="190" t="s">
        <v>333</v>
      </c>
      <c r="P40" s="187" t="s">
        <v>333</v>
      </c>
      <c r="Q40" s="187" t="s">
        <v>333</v>
      </c>
    </row>
    <row r="41" spans="1:17" ht="57" customHeight="1" x14ac:dyDescent="0.2">
      <c r="A41" s="167">
        <v>2</v>
      </c>
      <c r="B41" s="825" t="s">
        <v>707</v>
      </c>
      <c r="C41" s="826"/>
      <c r="D41" s="826"/>
      <c r="E41" s="826"/>
      <c r="F41" s="827"/>
      <c r="G41" s="511" t="s">
        <v>349</v>
      </c>
      <c r="H41" s="168">
        <v>5</v>
      </c>
      <c r="I41" s="168">
        <v>5</v>
      </c>
      <c r="J41" s="163">
        <v>5</v>
      </c>
      <c r="K41" s="187">
        <v>1</v>
      </c>
      <c r="L41" s="187">
        <v>1</v>
      </c>
      <c r="M41" s="190" t="s">
        <v>333</v>
      </c>
      <c r="N41" s="190" t="s">
        <v>333</v>
      </c>
      <c r="O41" s="190" t="s">
        <v>333</v>
      </c>
      <c r="P41" s="185" t="s">
        <v>333</v>
      </c>
      <c r="Q41" s="185" t="s">
        <v>333</v>
      </c>
    </row>
    <row r="42" spans="1:17" ht="39.75" customHeight="1" x14ac:dyDescent="0.2">
      <c r="A42" s="167">
        <v>4</v>
      </c>
      <c r="B42" s="757" t="s">
        <v>807</v>
      </c>
      <c r="C42" s="758"/>
      <c r="D42" s="758"/>
      <c r="E42" s="758"/>
      <c r="F42" s="759"/>
      <c r="G42" s="511" t="s">
        <v>187</v>
      </c>
      <c r="H42" s="168">
        <v>1</v>
      </c>
      <c r="I42" s="168">
        <v>1</v>
      </c>
      <c r="J42" s="163">
        <v>1</v>
      </c>
      <c r="K42" s="187">
        <v>1</v>
      </c>
      <c r="L42" s="187">
        <v>1</v>
      </c>
      <c r="M42" s="190" t="s">
        <v>333</v>
      </c>
      <c r="N42" s="190" t="s">
        <v>333</v>
      </c>
      <c r="O42" s="190" t="s">
        <v>333</v>
      </c>
      <c r="P42" s="185" t="s">
        <v>333</v>
      </c>
      <c r="Q42" s="185" t="s">
        <v>333</v>
      </c>
    </row>
    <row r="43" spans="1:17" ht="51" customHeight="1" x14ac:dyDescent="0.2">
      <c r="A43" s="167">
        <v>5</v>
      </c>
      <c r="B43" s="757" t="s">
        <v>561</v>
      </c>
      <c r="C43" s="758"/>
      <c r="D43" s="758"/>
      <c r="E43" s="758"/>
      <c r="F43" s="759"/>
      <c r="G43" s="511" t="s">
        <v>174</v>
      </c>
      <c r="H43" s="168">
        <v>35</v>
      </c>
      <c r="I43" s="168">
        <v>35</v>
      </c>
      <c r="J43" s="163">
        <v>12</v>
      </c>
      <c r="K43" s="187">
        <v>0.34285714285714286</v>
      </c>
      <c r="L43" s="187">
        <v>0.34285714285714286</v>
      </c>
      <c r="M43" s="190" t="s">
        <v>333</v>
      </c>
      <c r="N43" s="190" t="s">
        <v>333</v>
      </c>
      <c r="O43" s="190" t="s">
        <v>333</v>
      </c>
      <c r="P43" s="185" t="s">
        <v>333</v>
      </c>
      <c r="Q43" s="185" t="s">
        <v>333</v>
      </c>
    </row>
    <row r="44" spans="1:17" ht="39" customHeight="1" x14ac:dyDescent="0.2">
      <c r="A44" s="167"/>
      <c r="B44" s="757"/>
      <c r="C44" s="758"/>
      <c r="D44" s="758"/>
      <c r="E44" s="758"/>
      <c r="F44" s="759"/>
      <c r="G44" s="511"/>
      <c r="H44" s="168"/>
      <c r="I44" s="168"/>
      <c r="J44" s="163"/>
      <c r="K44" s="187"/>
      <c r="L44" s="187"/>
      <c r="M44" s="190"/>
      <c r="N44" s="190"/>
      <c r="O44" s="190"/>
      <c r="P44" s="185"/>
      <c r="Q44" s="185"/>
    </row>
    <row r="45" spans="1:17" ht="36.75" customHeight="1" x14ac:dyDescent="0.2">
      <c r="A45" s="536"/>
      <c r="B45" s="845" t="s">
        <v>373</v>
      </c>
      <c r="C45" s="837"/>
      <c r="D45" s="837"/>
      <c r="E45" s="837"/>
      <c r="F45" s="837"/>
      <c r="G45" s="174" t="s">
        <v>28</v>
      </c>
      <c r="H45" s="174">
        <v>262</v>
      </c>
      <c r="I45" s="174">
        <v>262</v>
      </c>
      <c r="J45" s="174">
        <v>179</v>
      </c>
      <c r="K45" s="191">
        <v>0.68320610687022898</v>
      </c>
      <c r="L45" s="191">
        <v>0.68320610687022898</v>
      </c>
      <c r="M45" s="249">
        <v>60877355</v>
      </c>
      <c r="N45" s="249">
        <v>66881159</v>
      </c>
      <c r="O45" s="249">
        <v>42089066</v>
      </c>
      <c r="P45" s="191">
        <v>0.69137474845942304</v>
      </c>
      <c r="Q45" s="333">
        <v>0.62931125341293803</v>
      </c>
    </row>
    <row r="46" spans="1:17" ht="20.25" customHeight="1" x14ac:dyDescent="0.2">
      <c r="A46" s="232"/>
      <c r="B46" s="790"/>
      <c r="C46" s="790"/>
      <c r="D46" s="790"/>
      <c r="E46" s="790"/>
      <c r="F46" s="790"/>
      <c r="G46" s="167"/>
      <c r="H46" s="163"/>
      <c r="I46" s="163"/>
      <c r="J46" s="163"/>
      <c r="K46" s="187"/>
      <c r="L46" s="187"/>
      <c r="M46" s="163"/>
      <c r="N46" s="163"/>
      <c r="O46" s="163"/>
      <c r="P46" s="187"/>
      <c r="Q46" s="187"/>
    </row>
    <row r="47" spans="1:17" ht="28.5" customHeight="1" x14ac:dyDescent="0.2">
      <c r="A47" s="845" t="s">
        <v>119</v>
      </c>
      <c r="B47" s="837"/>
      <c r="C47" s="837"/>
      <c r="D47" s="837"/>
      <c r="E47" s="837"/>
      <c r="F47" s="837"/>
      <c r="G47" s="174" t="s">
        <v>28</v>
      </c>
      <c r="H47" s="174">
        <v>661301</v>
      </c>
      <c r="I47" s="174">
        <v>892675</v>
      </c>
      <c r="J47" s="174">
        <v>565238</v>
      </c>
      <c r="K47" s="191">
        <v>0.85473634547656818</v>
      </c>
      <c r="L47" s="191">
        <v>0.63319573192931355</v>
      </c>
      <c r="M47" s="249">
        <v>13087385482</v>
      </c>
      <c r="N47" s="249">
        <v>14676991378.269999</v>
      </c>
      <c r="O47" s="249">
        <v>6665476321.9100008</v>
      </c>
      <c r="P47" s="191">
        <v>0.50930541711921751</v>
      </c>
      <c r="Q47" s="333">
        <v>0.45414459613150443</v>
      </c>
    </row>
    <row r="48" spans="1:17" ht="18" customHeight="1" x14ac:dyDescent="0.2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18" ht="19.5" customHeight="1" x14ac:dyDescent="0.2">
      <c r="A49" s="177" t="s">
        <v>189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</row>
    <row r="50" spans="1:18" ht="20.25" customHeight="1" x14ac:dyDescent="0.2">
      <c r="A50" s="180" t="s">
        <v>23</v>
      </c>
      <c r="B50" s="177"/>
      <c r="C50" s="177"/>
      <c r="D50" s="177"/>
      <c r="E50" s="177"/>
      <c r="F50" s="177"/>
      <c r="G50" s="177"/>
      <c r="H50" s="177"/>
      <c r="I50" s="179"/>
      <c r="J50" s="177"/>
      <c r="K50" s="177"/>
      <c r="L50" s="177"/>
      <c r="M50" s="177"/>
      <c r="N50" s="177"/>
      <c r="O50" s="177"/>
      <c r="P50" s="177"/>
      <c r="Q50" s="182" t="s">
        <v>52</v>
      </c>
    </row>
    <row r="51" spans="1:18" ht="26.45" customHeight="1" x14ac:dyDescent="0.35">
      <c r="A51" s="18" t="s">
        <v>692</v>
      </c>
      <c r="B51" s="709"/>
      <c r="C51" s="709"/>
      <c r="D51" s="709"/>
      <c r="E51" s="709"/>
      <c r="F51" s="709"/>
      <c r="G51" s="709"/>
      <c r="H51" s="709"/>
      <c r="I51" s="709"/>
      <c r="J51" s="709"/>
      <c r="K51" s="709"/>
      <c r="L51" s="709"/>
      <c r="M51" s="709"/>
      <c r="N51" s="709"/>
      <c r="O51" s="709"/>
      <c r="P51" s="709"/>
      <c r="Q51" s="709"/>
    </row>
    <row r="52" spans="1:18" ht="22.9" customHeight="1" x14ac:dyDescent="0.35">
      <c r="A52" s="858" t="s">
        <v>754</v>
      </c>
      <c r="B52" s="858"/>
      <c r="C52" s="858"/>
      <c r="D52" s="858"/>
      <c r="E52" s="858"/>
      <c r="F52" s="858"/>
      <c r="G52" s="858"/>
      <c r="H52" s="858"/>
      <c r="I52" s="858"/>
      <c r="J52" s="858"/>
      <c r="K52" s="858"/>
      <c r="L52" s="858"/>
      <c r="M52" s="858"/>
      <c r="N52" s="858"/>
      <c r="O52" s="858"/>
      <c r="P52" s="858"/>
      <c r="Q52" s="858"/>
    </row>
    <row r="53" spans="1:18" ht="23.25" x14ac:dyDescent="0.35">
      <c r="A53" s="18" t="s">
        <v>755</v>
      </c>
      <c r="R53" s="291"/>
    </row>
    <row r="54" spans="1:18" ht="53.45" customHeight="1" x14ac:dyDescent="0.35">
      <c r="A54" s="824" t="s">
        <v>756</v>
      </c>
      <c r="B54" s="824"/>
      <c r="C54" s="824"/>
      <c r="D54" s="824"/>
      <c r="E54" s="824"/>
      <c r="F54" s="824"/>
      <c r="G54" s="824"/>
      <c r="H54" s="824"/>
      <c r="I54" s="824"/>
      <c r="J54" s="824"/>
      <c r="K54" s="824"/>
      <c r="L54" s="824"/>
      <c r="M54" s="824"/>
      <c r="N54" s="824"/>
      <c r="O54" s="824"/>
      <c r="P54" s="824"/>
      <c r="Q54" s="824"/>
      <c r="R54" s="291"/>
    </row>
    <row r="55" spans="1:18" ht="23.25" x14ac:dyDescent="0.35">
      <c r="A55" s="858"/>
      <c r="B55" s="858"/>
      <c r="C55" s="858"/>
      <c r="D55" s="858"/>
      <c r="E55" s="858"/>
      <c r="F55" s="858"/>
      <c r="G55" s="858"/>
      <c r="H55" s="858"/>
      <c r="I55" s="858"/>
      <c r="J55" s="858"/>
      <c r="K55" s="858"/>
      <c r="L55" s="858"/>
      <c r="M55" s="858"/>
      <c r="N55" s="858"/>
      <c r="O55" s="858"/>
      <c r="P55" s="858"/>
      <c r="Q55" s="858"/>
      <c r="R55" s="285"/>
    </row>
    <row r="56" spans="1:18" ht="23.25" x14ac:dyDescent="0.35">
      <c r="A56" s="828"/>
      <c r="B56" s="828"/>
      <c r="C56" s="828"/>
      <c r="D56" s="828"/>
      <c r="E56" s="828"/>
      <c r="F56" s="828"/>
      <c r="G56" s="828"/>
      <c r="H56" s="828"/>
      <c r="I56" s="828"/>
      <c r="J56" s="828"/>
      <c r="K56" s="828"/>
      <c r="L56" s="828"/>
      <c r="M56" s="828"/>
      <c r="N56" s="828"/>
      <c r="O56" s="828"/>
      <c r="P56" s="828"/>
      <c r="Q56" s="828"/>
      <c r="R56" s="291"/>
    </row>
    <row r="57" spans="1:18" ht="23.25" x14ac:dyDescent="0.35">
      <c r="A57" s="858"/>
      <c r="B57" s="858"/>
      <c r="C57" s="858"/>
      <c r="D57" s="858"/>
      <c r="E57" s="858"/>
      <c r="F57" s="858"/>
      <c r="G57" s="858"/>
      <c r="H57" s="858"/>
      <c r="I57" s="858"/>
      <c r="J57" s="858"/>
      <c r="K57" s="858"/>
      <c r="L57" s="858"/>
      <c r="M57" s="858"/>
      <c r="N57" s="858"/>
      <c r="O57" s="858"/>
      <c r="P57" s="858"/>
      <c r="Q57" s="858"/>
      <c r="R57" s="291"/>
    </row>
    <row r="58" spans="1:18" ht="23.25" x14ac:dyDescent="0.35"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285"/>
    </row>
    <row r="59" spans="1:18" ht="30.75" x14ac:dyDescent="0.2">
      <c r="A59" s="193"/>
      <c r="B59" s="193"/>
      <c r="C59" s="193"/>
      <c r="D59" s="65"/>
      <c r="E59" s="5"/>
      <c r="F59" s="5"/>
      <c r="G59" s="5"/>
      <c r="H59" s="5"/>
      <c r="I59" s="5"/>
      <c r="J59" s="5"/>
      <c r="K59" s="5"/>
      <c r="L59" s="5"/>
      <c r="M59" s="5"/>
      <c r="P59" s="41"/>
      <c r="Q59" s="41"/>
      <c r="R59" s="41"/>
    </row>
    <row r="60" spans="1:18" ht="30.75" x14ac:dyDescent="0.2">
      <c r="A60" s="193"/>
      <c r="B60" s="193"/>
      <c r="C60" s="193"/>
      <c r="D60" s="65"/>
      <c r="E60" s="5"/>
      <c r="F60" s="5"/>
      <c r="G60" s="5"/>
      <c r="H60" s="5"/>
      <c r="I60" s="5"/>
      <c r="J60" s="5"/>
      <c r="K60" s="5"/>
      <c r="L60" s="5"/>
      <c r="M60" s="5"/>
      <c r="P60" s="41"/>
      <c r="Q60" s="41"/>
      <c r="R60" s="41"/>
    </row>
    <row r="61" spans="1:18" ht="30.75" x14ac:dyDescent="0.2">
      <c r="A61" s="193"/>
      <c r="B61" s="193"/>
      <c r="C61" s="193"/>
      <c r="D61" s="65"/>
      <c r="E61" s="5"/>
      <c r="F61" s="5"/>
      <c r="G61" s="5"/>
      <c r="H61" s="5"/>
      <c r="I61" s="5"/>
      <c r="J61" s="5"/>
      <c r="K61" s="5"/>
      <c r="L61" s="5"/>
      <c r="M61" s="5"/>
      <c r="P61" s="41"/>
      <c r="Q61" s="41"/>
      <c r="R61" s="41"/>
    </row>
    <row r="62" spans="1:18" ht="30.75" x14ac:dyDescent="0.2">
      <c r="A62" s="193"/>
      <c r="B62" s="193"/>
      <c r="C62" s="193"/>
      <c r="D62" s="65"/>
      <c r="E62" s="5"/>
      <c r="F62" s="5"/>
      <c r="G62" s="5"/>
      <c r="H62" s="5"/>
      <c r="I62" s="5"/>
      <c r="J62" s="5"/>
      <c r="K62" s="5"/>
      <c r="L62" s="5"/>
      <c r="M62" s="5"/>
      <c r="P62" s="41"/>
      <c r="Q62" s="41"/>
      <c r="R62" s="41"/>
    </row>
    <row r="63" spans="1:18" ht="30.75" x14ac:dyDescent="0.2">
      <c r="A63" s="193"/>
      <c r="B63" s="193"/>
      <c r="C63" s="261"/>
      <c r="D63" s="65"/>
      <c r="E63" s="5"/>
      <c r="F63" s="5"/>
      <c r="G63" s="5"/>
      <c r="H63" s="5"/>
      <c r="I63" s="5"/>
      <c r="J63" s="5"/>
      <c r="K63" s="5"/>
      <c r="L63" s="5"/>
      <c r="M63" s="5"/>
      <c r="P63" s="41"/>
      <c r="Q63" s="41"/>
      <c r="R63" s="41"/>
    </row>
    <row r="64" spans="1:18" ht="30.75" x14ac:dyDescent="0.25">
      <c r="A64" s="193"/>
      <c r="B64" s="193"/>
      <c r="C64" s="262"/>
      <c r="D64" s="65"/>
      <c r="E64" s="5"/>
      <c r="F64" s="5"/>
      <c r="G64" s="5"/>
      <c r="H64" s="5"/>
      <c r="I64" s="5"/>
      <c r="J64" s="5"/>
      <c r="K64" s="5"/>
      <c r="L64" s="5"/>
      <c r="M64" s="5"/>
      <c r="P64" s="41"/>
      <c r="Q64" s="41"/>
      <c r="R64" s="41"/>
    </row>
    <row r="65" spans="1:18" ht="30.75" x14ac:dyDescent="0.25">
      <c r="A65" s="193"/>
      <c r="B65" s="193"/>
      <c r="C65" s="262"/>
      <c r="D65" s="65"/>
      <c r="E65" s="5"/>
      <c r="F65" s="5"/>
      <c r="G65" s="5"/>
      <c r="H65" s="5"/>
      <c r="I65" s="5"/>
      <c r="J65" s="5"/>
      <c r="K65" s="5"/>
      <c r="L65" s="5"/>
      <c r="M65" s="5"/>
      <c r="P65" s="41"/>
      <c r="Q65" s="41"/>
      <c r="R65" s="41"/>
    </row>
    <row r="66" spans="1:18" ht="30.75" x14ac:dyDescent="0.35">
      <c r="A66" s="6"/>
      <c r="B66" s="18"/>
      <c r="C66" s="18"/>
      <c r="E66" s="5"/>
      <c r="F66" s="5"/>
      <c r="G66" s="5"/>
      <c r="H66" s="5"/>
      <c r="I66" s="5"/>
      <c r="J66" s="5"/>
      <c r="K66" s="5"/>
      <c r="L66" s="5"/>
      <c r="M66" s="5"/>
      <c r="P66" s="41"/>
      <c r="Q66" s="41"/>
      <c r="R66" s="41"/>
    </row>
    <row r="67" spans="1:18" ht="30.75" x14ac:dyDescent="0.35">
      <c r="A67" s="6"/>
      <c r="B67" s="18"/>
      <c r="C67" s="18"/>
      <c r="E67" s="5"/>
      <c r="F67" s="5"/>
      <c r="G67" s="5"/>
      <c r="H67" s="5"/>
      <c r="I67" s="5"/>
      <c r="J67" s="5"/>
      <c r="K67" s="5"/>
      <c r="L67" s="5"/>
      <c r="M67" s="5"/>
      <c r="P67" s="41"/>
      <c r="Q67" s="41"/>
      <c r="R67" s="41"/>
    </row>
    <row r="68" spans="1:18" ht="30.75" x14ac:dyDescent="0.35">
      <c r="A68" s="6"/>
      <c r="B68" s="18"/>
      <c r="C68" s="18"/>
      <c r="D68" s="5"/>
      <c r="E68" s="5"/>
      <c r="F68" s="5"/>
      <c r="G68" s="5"/>
      <c r="H68" s="5"/>
      <c r="I68" s="5"/>
      <c r="J68" s="5"/>
      <c r="K68" s="5"/>
      <c r="L68" s="5"/>
      <c r="M68" s="5"/>
      <c r="P68" s="41"/>
      <c r="Q68" s="41"/>
      <c r="R68" s="41"/>
    </row>
    <row r="69" spans="1:18" ht="30.75" x14ac:dyDescent="0.2">
      <c r="A69" s="6"/>
      <c r="B69" s="6"/>
      <c r="C69" s="6"/>
      <c r="D69" s="5"/>
      <c r="E69" s="5"/>
      <c r="F69" s="5"/>
      <c r="G69" s="5"/>
      <c r="H69" s="5"/>
      <c r="I69" s="5"/>
      <c r="J69" s="5"/>
      <c r="K69" s="5"/>
      <c r="L69" s="5"/>
      <c r="M69" s="5"/>
      <c r="P69" s="41"/>
      <c r="Q69" s="41"/>
      <c r="R69" s="41"/>
    </row>
    <row r="70" spans="1:18" ht="30.75" x14ac:dyDescent="0.2">
      <c r="A70" s="6"/>
      <c r="B70" s="6"/>
      <c r="C70" s="6"/>
      <c r="E70" s="5"/>
      <c r="F70" s="5"/>
      <c r="G70" s="5"/>
      <c r="H70" s="5"/>
      <c r="I70" s="5"/>
      <c r="J70" s="5"/>
      <c r="K70" s="5"/>
      <c r="L70" s="5"/>
      <c r="M70" s="5"/>
      <c r="P70" s="41"/>
      <c r="Q70" s="41"/>
      <c r="R70" s="41"/>
    </row>
    <row r="71" spans="1:18" ht="30.75" x14ac:dyDescent="0.2">
      <c r="A71" s="6"/>
      <c r="B71" s="6"/>
      <c r="C71" s="82"/>
      <c r="D71" s="5"/>
      <c r="E71" s="5"/>
      <c r="F71" s="5"/>
      <c r="G71" s="5"/>
      <c r="H71" s="5"/>
      <c r="I71" s="5"/>
      <c r="J71" s="5"/>
      <c r="K71" s="5"/>
      <c r="L71" s="5"/>
      <c r="M71" s="5"/>
      <c r="P71" s="41"/>
      <c r="Q71" s="41"/>
      <c r="R71" s="41"/>
    </row>
    <row r="72" spans="1:18" ht="30.75" x14ac:dyDescent="0.2">
      <c r="A72" s="6"/>
      <c r="B72" s="6"/>
      <c r="C72" s="82"/>
      <c r="D72" s="5"/>
      <c r="E72" s="5"/>
      <c r="F72" s="5"/>
      <c r="G72" s="5"/>
      <c r="H72" s="5"/>
      <c r="I72" s="5"/>
      <c r="J72" s="5"/>
      <c r="K72" s="5"/>
      <c r="L72" s="5"/>
      <c r="M72" s="5"/>
      <c r="P72" s="41"/>
      <c r="Q72" s="41"/>
      <c r="R72" s="41"/>
    </row>
    <row r="73" spans="1:18" ht="30.75" x14ac:dyDescent="0.2">
      <c r="A73" s="6"/>
      <c r="B73" s="6"/>
      <c r="C73" s="82"/>
      <c r="D73" s="5"/>
      <c r="E73" s="5"/>
      <c r="F73" s="5"/>
      <c r="G73" s="5"/>
      <c r="H73" s="5"/>
      <c r="I73" s="5"/>
      <c r="J73" s="5"/>
      <c r="K73" s="5"/>
      <c r="L73" s="5"/>
      <c r="M73" s="5"/>
      <c r="P73" s="41"/>
      <c r="Q73" s="41"/>
      <c r="R73" s="41"/>
    </row>
    <row r="74" spans="1:18" ht="30.75" x14ac:dyDescent="0.2">
      <c r="A74" s="6"/>
      <c r="B74" s="6"/>
      <c r="C74" s="6"/>
      <c r="D74" s="5"/>
      <c r="E74" s="5"/>
      <c r="F74" s="5"/>
      <c r="G74" s="5"/>
      <c r="H74" s="5"/>
      <c r="I74" s="5"/>
      <c r="J74" s="5"/>
      <c r="K74" s="5"/>
      <c r="L74" s="5"/>
      <c r="M74" s="5"/>
      <c r="P74" s="41"/>
      <c r="Q74" s="41"/>
      <c r="R74" s="41"/>
    </row>
    <row r="75" spans="1:18" ht="30.75" x14ac:dyDescent="0.2">
      <c r="A75" s="6"/>
      <c r="B75" s="6"/>
      <c r="C75" s="6"/>
      <c r="D75" s="5"/>
      <c r="E75" s="5"/>
      <c r="F75" s="5"/>
      <c r="G75" s="5"/>
      <c r="H75" s="5"/>
      <c r="I75" s="5"/>
      <c r="J75" s="5"/>
      <c r="K75" s="5"/>
      <c r="L75" s="5"/>
      <c r="M75" s="5"/>
      <c r="P75" s="41"/>
      <c r="Q75" s="41"/>
      <c r="R75" s="41"/>
    </row>
    <row r="76" spans="1:18" ht="30.75" x14ac:dyDescent="0.2">
      <c r="A76" s="6"/>
      <c r="B76" s="6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P76" s="41"/>
      <c r="Q76" s="41"/>
      <c r="R76" s="41"/>
    </row>
    <row r="77" spans="1:18" ht="30.75" x14ac:dyDescent="0.2">
      <c r="A77" s="6"/>
      <c r="B77" s="6"/>
      <c r="C77" s="6"/>
      <c r="D77" s="5"/>
      <c r="E77" s="5"/>
      <c r="F77" s="5"/>
      <c r="G77" s="5"/>
      <c r="H77" s="5"/>
      <c r="I77" s="5"/>
      <c r="J77" s="5"/>
      <c r="K77" s="5"/>
      <c r="L77" s="5"/>
      <c r="M77" s="5"/>
      <c r="P77" s="41"/>
      <c r="Q77" s="41"/>
      <c r="R77" s="41"/>
    </row>
    <row r="78" spans="1:18" ht="30.75" x14ac:dyDescent="0.2">
      <c r="A78" s="6"/>
      <c r="B78" s="6"/>
      <c r="C78" s="6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41"/>
      <c r="Q78" s="41"/>
    </row>
    <row r="79" spans="1:18" ht="30.75" x14ac:dyDescent="0.2">
      <c r="A79" s="6"/>
      <c r="B79" s="6"/>
      <c r="C79" s="6"/>
      <c r="D79" s="41"/>
      <c r="E79" s="41"/>
      <c r="F79" s="41"/>
      <c r="G79" s="41"/>
      <c r="H79" s="41"/>
      <c r="I79" s="41"/>
      <c r="J79" s="41"/>
      <c r="K79" s="41"/>
      <c r="L79" s="5"/>
      <c r="M79" s="5"/>
      <c r="N79" s="6"/>
      <c r="O79" s="6"/>
      <c r="P79" s="41"/>
      <c r="Q79" s="41"/>
    </row>
    <row r="80" spans="1:18" ht="30.75" x14ac:dyDescent="0.2">
      <c r="A80" s="6"/>
      <c r="B80" s="6"/>
      <c r="C80" s="6"/>
      <c r="D80" s="307"/>
      <c r="E80" s="307"/>
      <c r="F80" s="307"/>
      <c r="G80" s="307"/>
      <c r="H80" s="307"/>
      <c r="I80" s="307"/>
      <c r="J80" s="307"/>
      <c r="K80" s="307"/>
      <c r="L80" s="5"/>
      <c r="M80" s="5"/>
      <c r="N80" s="6"/>
      <c r="O80" s="6"/>
      <c r="P80" s="41"/>
      <c r="Q80" s="41"/>
    </row>
    <row r="81" spans="1:17" ht="30.75" x14ac:dyDescent="0.2">
      <c r="A81" s="6"/>
      <c r="B81" s="6"/>
      <c r="C81" s="6"/>
      <c r="D81" s="41"/>
      <c r="E81" s="41"/>
      <c r="F81" s="41"/>
      <c r="G81" s="41"/>
      <c r="H81" s="41"/>
      <c r="I81" s="41"/>
      <c r="J81" s="41"/>
      <c r="K81" s="41"/>
      <c r="L81" s="5"/>
      <c r="M81" s="5"/>
      <c r="N81" s="6"/>
      <c r="O81" s="6"/>
      <c r="P81" s="41"/>
      <c r="Q81" s="41"/>
    </row>
    <row r="82" spans="1:17" ht="30.75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5"/>
      <c r="M82" s="5"/>
      <c r="N82" s="6"/>
      <c r="O82" s="6"/>
      <c r="P82" s="41"/>
      <c r="Q82" s="41"/>
    </row>
    <row r="83" spans="1:17" ht="20.25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41"/>
      <c r="M83" s="41"/>
      <c r="N83" s="41"/>
      <c r="O83" s="41"/>
      <c r="P83" s="41"/>
      <c r="Q83" s="41"/>
    </row>
    <row r="84" spans="1:17" ht="20.25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1"/>
    </row>
    <row r="85" spans="1:17" ht="20.25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1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20.25" x14ac:dyDescent="0.2">
      <c r="A90" s="6"/>
      <c r="B90" s="6"/>
      <c r="C90" s="307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20.25" x14ac:dyDescent="0.2">
      <c r="A91" s="6"/>
      <c r="B91" s="6"/>
      <c r="C91" s="10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ht="20.25" x14ac:dyDescent="0.2">
      <c r="A92" s="6"/>
      <c r="B92" s="6"/>
      <c r="C92" s="10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ht="20.25" x14ac:dyDescent="0.2">
      <c r="A93" s="6"/>
      <c r="B93" s="6"/>
      <c r="C93" s="10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ht="20.25" x14ac:dyDescent="0.2">
      <c r="A94" s="6"/>
      <c r="B94" s="6"/>
      <c r="C94" s="10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20.25" x14ac:dyDescent="0.2">
      <c r="A95" s="6"/>
      <c r="B95" s="6"/>
      <c r="C95" s="10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20.25" x14ac:dyDescent="0.2">
      <c r="A96" s="6"/>
      <c r="B96" s="6"/>
      <c r="C96" s="307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20.25" x14ac:dyDescent="0.2">
      <c r="A97" s="6"/>
      <c r="B97" s="6"/>
      <c r="C97" s="10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20.25" x14ac:dyDescent="0.2">
      <c r="A98" s="6"/>
      <c r="B98" s="6"/>
      <c r="C98" s="10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20.25" x14ac:dyDescent="0.2">
      <c r="A99" s="6"/>
      <c r="B99" s="6"/>
      <c r="C99" s="10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20.25" x14ac:dyDescent="0.2">
      <c r="A100" s="6"/>
      <c r="B100" s="6"/>
      <c r="C100" s="10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20.25" x14ac:dyDescent="0.2">
      <c r="A101" s="6"/>
      <c r="B101" s="6"/>
      <c r="C101" s="10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20.25" x14ac:dyDescent="0.2">
      <c r="A102" s="6"/>
      <c r="B102" s="6"/>
      <c r="C102" s="10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20.25" x14ac:dyDescent="0.2">
      <c r="A103" s="6"/>
      <c r="B103" s="6"/>
      <c r="C103" s="10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20.25" x14ac:dyDescent="0.2">
      <c r="A104" s="6"/>
      <c r="B104" s="6"/>
      <c r="C104" s="10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ht="20.25" x14ac:dyDescent="0.2">
      <c r="A105" s="6"/>
      <c r="B105" s="6"/>
      <c r="C105" s="10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20.25" x14ac:dyDescent="0.2">
      <c r="A106" s="6"/>
      <c r="B106" s="6"/>
      <c r="C106" s="307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20.25" x14ac:dyDescent="0.2">
      <c r="A107" s="6"/>
      <c r="B107" s="6"/>
      <c r="C107" s="10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20.25" x14ac:dyDescent="0.2">
      <c r="A108" s="6"/>
      <c r="B108" s="6"/>
      <c r="C108" s="10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20.25" x14ac:dyDescent="0.2">
      <c r="A109" s="6"/>
      <c r="B109" s="6"/>
      <c r="C109" s="10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20.25" x14ac:dyDescent="0.2">
      <c r="A110" s="6"/>
      <c r="B110" s="6"/>
      <c r="C110" s="10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20.25" x14ac:dyDescent="0.2">
      <c r="A111" s="6"/>
      <c r="B111" s="6"/>
      <c r="C111" s="307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ht="20.25" x14ac:dyDescent="0.2">
      <c r="A112" s="6"/>
      <c r="B112" s="6"/>
      <c r="C112" s="10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20.25" x14ac:dyDescent="0.2">
      <c r="A113" s="6"/>
      <c r="B113" s="6"/>
      <c r="C113" s="10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20.25" x14ac:dyDescent="0.2">
      <c r="A114" s="6"/>
      <c r="B114" s="6"/>
      <c r="C114" s="10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20.25" x14ac:dyDescent="0.2">
      <c r="A115" s="6"/>
      <c r="B115" s="6"/>
      <c r="C115" s="10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20.25" x14ac:dyDescent="0.2">
      <c r="A116" s="6"/>
      <c r="B116" s="6"/>
      <c r="C116" s="10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20.25" x14ac:dyDescent="0.2">
      <c r="A117" s="6"/>
      <c r="B117" s="6"/>
      <c r="C117" s="10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Q187" s="6"/>
    </row>
    <row r="188" spans="1:17" x14ac:dyDescent="0.2">
      <c r="A188" s="6"/>
      <c r="B188" s="6"/>
      <c r="C188" s="6"/>
      <c r="Q188" s="6"/>
    </row>
    <row r="189" spans="1:17" x14ac:dyDescent="0.2">
      <c r="A189" s="6"/>
      <c r="B189" s="6"/>
      <c r="C189" s="6"/>
    </row>
    <row r="190" spans="1:17" x14ac:dyDescent="0.2">
      <c r="A190" s="6"/>
      <c r="B190" s="6"/>
      <c r="C190" s="6"/>
    </row>
    <row r="191" spans="1:17" x14ac:dyDescent="0.2">
      <c r="A191" s="6"/>
      <c r="B191" s="6"/>
      <c r="C191" s="6"/>
    </row>
    <row r="192" spans="1:17" x14ac:dyDescent="0.2">
      <c r="A192" s="6"/>
      <c r="B192" s="6"/>
      <c r="C192" s="6"/>
    </row>
    <row r="193" spans="1:3" x14ac:dyDescent="0.2">
      <c r="A193" s="6"/>
      <c r="B193" s="6"/>
      <c r="C193" s="6"/>
    </row>
    <row r="194" spans="1:3" x14ac:dyDescent="0.2">
      <c r="A194" s="6"/>
      <c r="B194" s="6"/>
      <c r="C194" s="6"/>
    </row>
    <row r="195" spans="1:3" x14ac:dyDescent="0.2">
      <c r="A195" s="6"/>
      <c r="B195" s="6"/>
      <c r="C195" s="6"/>
    </row>
    <row r="196" spans="1:3" x14ac:dyDescent="0.2">
      <c r="A196" s="6"/>
      <c r="B196" s="6"/>
      <c r="C196" s="6"/>
    </row>
    <row r="197" spans="1:3" x14ac:dyDescent="0.2">
      <c r="A197" s="6"/>
      <c r="B197" s="6"/>
      <c r="C197" s="6"/>
    </row>
    <row r="198" spans="1:3" x14ac:dyDescent="0.2">
      <c r="A198" s="6"/>
      <c r="B198" s="6"/>
      <c r="C198" s="6"/>
    </row>
    <row r="199" spans="1:3" x14ac:dyDescent="0.2">
      <c r="A199" s="6"/>
      <c r="B199" s="6"/>
      <c r="C199" s="6"/>
    </row>
    <row r="200" spans="1:3" x14ac:dyDescent="0.2">
      <c r="A200" s="6"/>
      <c r="B200" s="6"/>
      <c r="C200" s="6"/>
    </row>
    <row r="201" spans="1:3" x14ac:dyDescent="0.2">
      <c r="A201" s="6"/>
      <c r="B201" s="6"/>
      <c r="C201" s="6"/>
    </row>
    <row r="202" spans="1:3" x14ac:dyDescent="0.2">
      <c r="A202" s="6"/>
      <c r="B202" s="6"/>
      <c r="C202" s="6"/>
    </row>
    <row r="203" spans="1:3" x14ac:dyDescent="0.2">
      <c r="A203" s="6"/>
      <c r="B203" s="6"/>
      <c r="C203" s="6"/>
    </row>
    <row r="204" spans="1:3" x14ac:dyDescent="0.2">
      <c r="A204" s="6"/>
      <c r="B204" s="6"/>
      <c r="C204" s="6"/>
    </row>
    <row r="205" spans="1:3" x14ac:dyDescent="0.2">
      <c r="A205" s="6"/>
      <c r="B205" s="6"/>
      <c r="C205" s="6"/>
    </row>
    <row r="206" spans="1:3" x14ac:dyDescent="0.2">
      <c r="A206" s="6"/>
      <c r="B206" s="6"/>
      <c r="C206" s="6"/>
    </row>
    <row r="207" spans="1:3" x14ac:dyDescent="0.2">
      <c r="A207" s="6"/>
      <c r="B207" s="6"/>
      <c r="C207" s="6"/>
    </row>
    <row r="208" spans="1:3" x14ac:dyDescent="0.2">
      <c r="A208" s="6"/>
      <c r="B208" s="6"/>
      <c r="C208" s="6"/>
    </row>
    <row r="209" spans="1:3" x14ac:dyDescent="0.2">
      <c r="A209" s="6"/>
      <c r="B209" s="6"/>
      <c r="C209" s="6"/>
    </row>
    <row r="210" spans="1:3" x14ac:dyDescent="0.2">
      <c r="A210" s="6"/>
      <c r="B210" s="6"/>
      <c r="C210" s="6"/>
    </row>
    <row r="211" spans="1:3" x14ac:dyDescent="0.2">
      <c r="A211" s="6"/>
      <c r="B211" s="6"/>
      <c r="C211" s="6"/>
    </row>
    <row r="212" spans="1:3" x14ac:dyDescent="0.2">
      <c r="A212" s="6"/>
      <c r="B212" s="6"/>
      <c r="C212" s="6"/>
    </row>
    <row r="213" spans="1:3" x14ac:dyDescent="0.2">
      <c r="A213" s="6"/>
      <c r="B213" s="6"/>
      <c r="C213" s="6"/>
    </row>
    <row r="214" spans="1:3" x14ac:dyDescent="0.2">
      <c r="A214" s="6"/>
      <c r="B214" s="6"/>
      <c r="C214" s="6"/>
    </row>
    <row r="215" spans="1:3" x14ac:dyDescent="0.2">
      <c r="A215" s="6"/>
      <c r="B215" s="6"/>
      <c r="C215" s="6"/>
    </row>
    <row r="216" spans="1:3" x14ac:dyDescent="0.2">
      <c r="A216" s="6"/>
      <c r="B216" s="6"/>
      <c r="C216" s="6"/>
    </row>
    <row r="217" spans="1:3" x14ac:dyDescent="0.2">
      <c r="A217" s="6"/>
      <c r="B217" s="6"/>
      <c r="C217" s="6"/>
    </row>
    <row r="218" spans="1:3" x14ac:dyDescent="0.2">
      <c r="A218" s="6"/>
      <c r="B218" s="6"/>
      <c r="C218" s="6"/>
    </row>
    <row r="219" spans="1:3" x14ac:dyDescent="0.2">
      <c r="A219" s="6"/>
      <c r="B219" s="6"/>
      <c r="C219" s="6"/>
    </row>
    <row r="220" spans="1:3" x14ac:dyDescent="0.2">
      <c r="A220" s="6"/>
      <c r="B220" s="6"/>
      <c r="C220" s="6"/>
    </row>
    <row r="221" spans="1:3" x14ac:dyDescent="0.2">
      <c r="A221" s="6"/>
      <c r="B221" s="6"/>
      <c r="C221" s="6"/>
    </row>
    <row r="222" spans="1:3" x14ac:dyDescent="0.2">
      <c r="A222" s="6"/>
      <c r="B222" s="6"/>
      <c r="C222" s="6"/>
    </row>
  </sheetData>
  <mergeCells count="61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2:F32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1:F31"/>
    <mergeCell ref="B30:F30"/>
    <mergeCell ref="B44:F44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A57:Q57"/>
    <mergeCell ref="B45:F45"/>
    <mergeCell ref="B46:F46"/>
    <mergeCell ref="A47:F47"/>
    <mergeCell ref="A55:Q55"/>
    <mergeCell ref="A56:Q56"/>
    <mergeCell ref="A52:Q52"/>
    <mergeCell ref="A54:Q54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17C4-8623-4213-9B70-F48AFAC43CC7}">
  <sheetPr codeName="Hoja12">
    <tabColor rgb="FF00B0F0"/>
    <pageSetUpPr fitToPage="1"/>
  </sheetPr>
  <dimension ref="A1:V21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2.5703125" style="2" customWidth="1"/>
    <col min="14" max="14" width="26.85546875" style="2" customWidth="1"/>
    <col min="15" max="15" width="28.28515625" style="2" customWidth="1"/>
    <col min="16" max="16" width="24.140625" style="2" customWidth="1"/>
    <col min="17" max="17" width="24.42578125" style="2" customWidth="1"/>
    <col min="18" max="18" width="26.4257812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4</v>
      </c>
      <c r="B13" s="764"/>
      <c r="C13" s="764" t="s">
        <v>108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28.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66.75" customHeight="1" x14ac:dyDescent="0.2">
      <c r="A23" s="248">
        <v>35</v>
      </c>
      <c r="B23" s="785" t="s">
        <v>121</v>
      </c>
      <c r="C23" s="785"/>
      <c r="D23" s="785"/>
      <c r="E23" s="785"/>
      <c r="F23" s="785"/>
      <c r="G23" s="184" t="str">
        <f>+G24</f>
        <v>Docente-Capacitar</v>
      </c>
      <c r="H23" s="189">
        <v>14456</v>
      </c>
      <c r="I23" s="189">
        <v>14456</v>
      </c>
      <c r="J23" s="189">
        <v>16836</v>
      </c>
      <c r="K23" s="185">
        <v>1.1646375207526287</v>
      </c>
      <c r="L23" s="185">
        <v>1.1646375207526287</v>
      </c>
      <c r="M23" s="188">
        <v>6082484</v>
      </c>
      <c r="N23" s="188">
        <v>7744075.3599999994</v>
      </c>
      <c r="O23" s="188">
        <v>327601.81</v>
      </c>
      <c r="P23" s="185">
        <v>5.3859872052273383E-2</v>
      </c>
      <c r="Q23" s="185">
        <v>4.2303541064714019E-2</v>
      </c>
      <c r="R23" s="10"/>
      <c r="S23" s="10"/>
      <c r="T23" s="10"/>
      <c r="U23" s="10"/>
      <c r="V23" s="10"/>
    </row>
    <row r="24" spans="1:22" s="3" customFormat="1" ht="54" customHeight="1" x14ac:dyDescent="0.2">
      <c r="A24" s="183">
        <v>110</v>
      </c>
      <c r="B24" s="798" t="s">
        <v>73</v>
      </c>
      <c r="C24" s="798"/>
      <c r="D24" s="798"/>
      <c r="E24" s="798"/>
      <c r="F24" s="798"/>
      <c r="G24" s="184" t="s">
        <v>172</v>
      </c>
      <c r="H24" s="189">
        <v>14456</v>
      </c>
      <c r="I24" s="189">
        <v>14456</v>
      </c>
      <c r="J24" s="189">
        <v>16836</v>
      </c>
      <c r="K24" s="185">
        <v>1.1646375207526287</v>
      </c>
      <c r="L24" s="185">
        <v>1.1646375207526287</v>
      </c>
      <c r="M24" s="188">
        <v>6082484</v>
      </c>
      <c r="N24" s="188">
        <v>7744075.3599999994</v>
      </c>
      <c r="O24" s="188">
        <v>327601.81</v>
      </c>
      <c r="P24" s="185">
        <v>5.3859872052273383E-2</v>
      </c>
      <c r="Q24" s="185">
        <v>4.2303541064714019E-2</v>
      </c>
      <c r="R24" s="10"/>
      <c r="S24" s="10"/>
      <c r="T24" s="10"/>
      <c r="U24" s="10"/>
      <c r="V24" s="10"/>
    </row>
    <row r="25" spans="1:22" s="3" customFormat="1" ht="54" customHeight="1" x14ac:dyDescent="0.2">
      <c r="A25" s="232">
        <v>1</v>
      </c>
      <c r="B25" s="782" t="s">
        <v>201</v>
      </c>
      <c r="C25" s="782"/>
      <c r="D25" s="782"/>
      <c r="E25" s="782"/>
      <c r="F25" s="782"/>
      <c r="G25" s="168" t="s">
        <v>172</v>
      </c>
      <c r="H25" s="163">
        <v>10326</v>
      </c>
      <c r="I25" s="163">
        <v>10326</v>
      </c>
      <c r="J25" s="163">
        <v>15035</v>
      </c>
      <c r="K25" s="187">
        <v>1.4560333139647492</v>
      </c>
      <c r="L25" s="187">
        <v>1.4560333139647492</v>
      </c>
      <c r="M25" s="194">
        <v>3498048</v>
      </c>
      <c r="N25" s="194">
        <v>3254944.6</v>
      </c>
      <c r="O25" s="194">
        <v>115545.83000000002</v>
      </c>
      <c r="P25" s="187">
        <v>3.303151643430851E-2</v>
      </c>
      <c r="Q25" s="187">
        <v>3.5498555029170084E-2</v>
      </c>
      <c r="R25" s="10"/>
      <c r="S25" s="10"/>
      <c r="T25" s="10"/>
      <c r="U25" s="10"/>
      <c r="V25" s="10"/>
    </row>
    <row r="26" spans="1:22" s="3" customFormat="1" ht="55.5" customHeight="1" x14ac:dyDescent="0.2">
      <c r="A26" s="232">
        <v>2</v>
      </c>
      <c r="B26" s="757" t="s">
        <v>81</v>
      </c>
      <c r="C26" s="758"/>
      <c r="D26" s="758"/>
      <c r="E26" s="758"/>
      <c r="F26" s="759"/>
      <c r="G26" s="168" t="s">
        <v>172</v>
      </c>
      <c r="H26" s="163">
        <v>4000</v>
      </c>
      <c r="I26" s="163">
        <v>4000</v>
      </c>
      <c r="J26" s="163">
        <v>1801</v>
      </c>
      <c r="K26" s="187">
        <v>0.45024999999999998</v>
      </c>
      <c r="L26" s="187">
        <v>0.45024999999999998</v>
      </c>
      <c r="M26" s="194">
        <v>2352636</v>
      </c>
      <c r="N26" s="194">
        <v>4356980.76</v>
      </c>
      <c r="O26" s="194">
        <v>212055.97999999998</v>
      </c>
      <c r="P26" s="187">
        <v>9.0135482072024736E-2</v>
      </c>
      <c r="Q26" s="187">
        <v>4.867039624017068E-2</v>
      </c>
      <c r="R26" s="10"/>
      <c r="S26" s="10"/>
      <c r="T26" s="10"/>
      <c r="U26" s="10"/>
      <c r="V26" s="10"/>
    </row>
    <row r="27" spans="1:22" s="3" customFormat="1" ht="57" customHeight="1" x14ac:dyDescent="0.2">
      <c r="A27" s="232">
        <v>3</v>
      </c>
      <c r="B27" s="757" t="s">
        <v>122</v>
      </c>
      <c r="C27" s="758"/>
      <c r="D27" s="758"/>
      <c r="E27" s="758"/>
      <c r="F27" s="759"/>
      <c r="G27" s="168" t="s">
        <v>172</v>
      </c>
      <c r="H27" s="163">
        <v>130</v>
      </c>
      <c r="I27" s="163">
        <v>130</v>
      </c>
      <c r="J27" s="163" t="s">
        <v>188</v>
      </c>
      <c r="K27" s="187">
        <v>0</v>
      </c>
      <c r="L27" s="187">
        <v>0</v>
      </c>
      <c r="M27" s="194">
        <v>231800</v>
      </c>
      <c r="N27" s="194">
        <v>132150</v>
      </c>
      <c r="O27" s="194">
        <v>0</v>
      </c>
      <c r="P27" s="187">
        <v>0</v>
      </c>
      <c r="Q27" s="187">
        <v>0</v>
      </c>
    </row>
    <row r="28" spans="1:22" s="3" customFormat="1" ht="31.5" customHeight="1" x14ac:dyDescent="0.2">
      <c r="A28" s="167"/>
      <c r="B28" s="835"/>
      <c r="C28" s="835"/>
      <c r="D28" s="835"/>
      <c r="E28" s="835"/>
      <c r="F28" s="835"/>
      <c r="G28" s="232"/>
      <c r="H28" s="232"/>
      <c r="I28" s="232"/>
      <c r="J28" s="232"/>
      <c r="K28" s="187"/>
      <c r="L28" s="187"/>
      <c r="M28" s="170"/>
      <c r="N28" s="170"/>
      <c r="O28" s="170"/>
      <c r="P28" s="187"/>
      <c r="Q28" s="187"/>
    </row>
    <row r="29" spans="1:22" s="12" customFormat="1" ht="44.25" customHeight="1" x14ac:dyDescent="0.2">
      <c r="A29" s="183"/>
      <c r="B29" s="847"/>
      <c r="C29" s="847"/>
      <c r="D29" s="847"/>
      <c r="E29" s="847"/>
      <c r="F29" s="847"/>
      <c r="G29" s="248"/>
      <c r="H29" s="189"/>
      <c r="I29" s="189"/>
      <c r="J29" s="189"/>
      <c r="K29" s="185"/>
      <c r="L29" s="185"/>
      <c r="M29" s="190"/>
      <c r="N29" s="190"/>
      <c r="O29" s="190"/>
      <c r="P29" s="185"/>
      <c r="Q29" s="185"/>
    </row>
    <row r="30" spans="1:22" s="3" customFormat="1" ht="72" customHeight="1" x14ac:dyDescent="0.35">
      <c r="A30" s="183" t="s">
        <v>271</v>
      </c>
      <c r="B30" s="785" t="s">
        <v>123</v>
      </c>
      <c r="C30" s="786"/>
      <c r="D30" s="786"/>
      <c r="E30" s="786"/>
      <c r="F30" s="786"/>
      <c r="G30" s="184" t="str">
        <f>+G31</f>
        <v>Varios</v>
      </c>
      <c r="H30" s="189">
        <v>3398</v>
      </c>
      <c r="I30" s="189">
        <v>3398</v>
      </c>
      <c r="J30" s="189">
        <v>3225</v>
      </c>
      <c r="K30" s="185">
        <v>0.94908769864626252</v>
      </c>
      <c r="L30" s="185">
        <v>0.94908769864626252</v>
      </c>
      <c r="M30" s="188">
        <v>489827462</v>
      </c>
      <c r="N30" s="188">
        <v>526301058.25</v>
      </c>
      <c r="O30" s="188">
        <v>226333809.34000006</v>
      </c>
      <c r="P30" s="185">
        <v>0.46206843613027165</v>
      </c>
      <c r="Q30" s="185">
        <v>0.43004627445094079</v>
      </c>
    </row>
    <row r="31" spans="1:22" s="3" customFormat="1" ht="50.25" customHeight="1" x14ac:dyDescent="0.2">
      <c r="A31" s="183" t="s">
        <v>259</v>
      </c>
      <c r="B31" s="798" t="s">
        <v>73</v>
      </c>
      <c r="C31" s="798"/>
      <c r="D31" s="798"/>
      <c r="E31" s="798"/>
      <c r="F31" s="798"/>
      <c r="G31" s="248" t="s">
        <v>28</v>
      </c>
      <c r="H31" s="189">
        <v>3398</v>
      </c>
      <c r="I31" s="189">
        <v>3398</v>
      </c>
      <c r="J31" s="189">
        <v>3225</v>
      </c>
      <c r="K31" s="185">
        <v>0.94908769864626252</v>
      </c>
      <c r="L31" s="185">
        <v>0.94908769864626252</v>
      </c>
      <c r="M31" s="190">
        <v>489827462</v>
      </c>
      <c r="N31" s="190">
        <v>526301058.25</v>
      </c>
      <c r="O31" s="190">
        <v>226333809.34000006</v>
      </c>
      <c r="P31" s="185">
        <v>0.46206843613027165</v>
      </c>
      <c r="Q31" s="185">
        <v>0.43004627445094079</v>
      </c>
    </row>
    <row r="32" spans="1:22" s="3" customFormat="1" ht="44.25" customHeight="1" x14ac:dyDescent="0.2">
      <c r="A32" s="167" t="s">
        <v>256</v>
      </c>
      <c r="B32" s="757" t="s">
        <v>77</v>
      </c>
      <c r="C32" s="758"/>
      <c r="D32" s="758"/>
      <c r="E32" s="758"/>
      <c r="F32" s="759"/>
      <c r="G32" s="232" t="s">
        <v>96</v>
      </c>
      <c r="H32" s="163">
        <v>2245</v>
      </c>
      <c r="I32" s="163">
        <v>2245</v>
      </c>
      <c r="J32" s="163">
        <v>2148</v>
      </c>
      <c r="K32" s="187">
        <v>0.95679287305122496</v>
      </c>
      <c r="L32" s="187">
        <v>0.95679287305122496</v>
      </c>
      <c r="M32" s="170">
        <v>484833042</v>
      </c>
      <c r="N32" s="170">
        <v>521336623.45999998</v>
      </c>
      <c r="O32" s="170">
        <v>224024651.43000007</v>
      </c>
      <c r="P32" s="187">
        <v>0.46206556076679295</v>
      </c>
      <c r="Q32" s="187">
        <v>0.42971209262682569</v>
      </c>
    </row>
    <row r="33" spans="1:17" s="3" customFormat="1" ht="49.5" customHeight="1" x14ac:dyDescent="0.2">
      <c r="A33" s="167" t="s">
        <v>257</v>
      </c>
      <c r="B33" s="757" t="s">
        <v>78</v>
      </c>
      <c r="C33" s="758"/>
      <c r="D33" s="758"/>
      <c r="E33" s="758"/>
      <c r="F33" s="759"/>
      <c r="G33" s="232" t="s">
        <v>96</v>
      </c>
      <c r="H33" s="163">
        <v>1146</v>
      </c>
      <c r="I33" s="163">
        <v>1146</v>
      </c>
      <c r="J33" s="163">
        <v>1070</v>
      </c>
      <c r="K33" s="187">
        <v>0.93368237347294936</v>
      </c>
      <c r="L33" s="187">
        <v>0.93368237347294936</v>
      </c>
      <c r="M33" s="170">
        <v>4994420</v>
      </c>
      <c r="N33" s="170">
        <v>4962680.790000001</v>
      </c>
      <c r="O33" s="170">
        <v>2307403.91</v>
      </c>
      <c r="P33" s="187">
        <v>0.46199636994886295</v>
      </c>
      <c r="Q33" s="187">
        <v>0.46495110357480796</v>
      </c>
    </row>
    <row r="34" spans="1:17" s="3" customFormat="1" ht="69.75" customHeight="1" x14ac:dyDescent="0.2">
      <c r="A34" s="167">
        <v>3</v>
      </c>
      <c r="B34" s="790" t="s">
        <v>374</v>
      </c>
      <c r="C34" s="790"/>
      <c r="D34" s="790"/>
      <c r="E34" s="790"/>
      <c r="F34" s="790"/>
      <c r="G34" s="232" t="s">
        <v>174</v>
      </c>
      <c r="H34" s="163">
        <v>7</v>
      </c>
      <c r="I34" s="163">
        <v>7</v>
      </c>
      <c r="J34" s="163">
        <v>7</v>
      </c>
      <c r="K34" s="187">
        <v>1</v>
      </c>
      <c r="L34" s="187">
        <v>1</v>
      </c>
      <c r="M34" s="170">
        <v>0</v>
      </c>
      <c r="N34" s="170">
        <v>1754</v>
      </c>
      <c r="O34" s="170">
        <v>1754</v>
      </c>
      <c r="P34" s="187">
        <v>0</v>
      </c>
      <c r="Q34" s="187">
        <v>1</v>
      </c>
    </row>
    <row r="35" spans="1:17" s="3" customFormat="1" ht="14.25" customHeight="1" x14ac:dyDescent="0.2">
      <c r="A35" s="183"/>
      <c r="B35" s="847"/>
      <c r="C35" s="847"/>
      <c r="D35" s="847"/>
      <c r="E35" s="847"/>
      <c r="F35" s="847"/>
      <c r="G35" s="248"/>
      <c r="H35" s="189"/>
      <c r="I35" s="189"/>
      <c r="J35" s="189"/>
      <c r="K35" s="185"/>
      <c r="L35" s="185"/>
      <c r="M35" s="190"/>
      <c r="N35" s="190"/>
      <c r="O35" s="190"/>
      <c r="P35" s="185"/>
      <c r="Q35" s="185"/>
    </row>
    <row r="36" spans="1:17" ht="12" customHeight="1" x14ac:dyDescent="0.2">
      <c r="A36" s="183"/>
      <c r="B36" s="798"/>
      <c r="C36" s="798"/>
      <c r="D36" s="798"/>
      <c r="E36" s="798"/>
      <c r="F36" s="798"/>
      <c r="G36" s="248"/>
      <c r="H36" s="189"/>
      <c r="I36" s="189"/>
      <c r="J36" s="189"/>
      <c r="K36" s="185"/>
      <c r="L36" s="185"/>
      <c r="M36" s="190"/>
      <c r="N36" s="190"/>
      <c r="O36" s="190"/>
      <c r="P36" s="185"/>
      <c r="Q36" s="185"/>
    </row>
    <row r="37" spans="1:17" ht="17.25" customHeight="1" x14ac:dyDescent="0.2">
      <c r="A37" s="232"/>
      <c r="B37" s="790"/>
      <c r="C37" s="790"/>
      <c r="D37" s="790"/>
      <c r="E37" s="790"/>
      <c r="F37" s="790"/>
      <c r="G37" s="232"/>
      <c r="H37" s="163"/>
      <c r="I37" s="163"/>
      <c r="J37" s="163"/>
      <c r="K37" s="187"/>
      <c r="L37" s="187"/>
      <c r="M37" s="170"/>
      <c r="N37" s="170"/>
      <c r="O37" s="170"/>
      <c r="P37" s="187"/>
      <c r="Q37" s="187"/>
    </row>
    <row r="38" spans="1:17" ht="9.75" customHeight="1" x14ac:dyDescent="0.2">
      <c r="A38" s="232"/>
      <c r="B38" s="859"/>
      <c r="C38" s="860"/>
      <c r="D38" s="860"/>
      <c r="E38" s="860"/>
      <c r="F38" s="861"/>
      <c r="G38" s="232"/>
      <c r="H38" s="163"/>
      <c r="I38" s="163"/>
      <c r="J38" s="163"/>
      <c r="K38" s="187"/>
      <c r="L38" s="187"/>
      <c r="M38" s="170"/>
      <c r="N38" s="170"/>
      <c r="O38" s="170"/>
      <c r="P38" s="187"/>
      <c r="Q38" s="187"/>
    </row>
    <row r="39" spans="1:17" ht="25.5" customHeight="1" x14ac:dyDescent="0.2">
      <c r="A39" s="232"/>
      <c r="B39" s="757"/>
      <c r="C39" s="758"/>
      <c r="D39" s="758"/>
      <c r="E39" s="758"/>
      <c r="F39" s="759"/>
      <c r="G39" s="232"/>
      <c r="H39" s="163"/>
      <c r="I39" s="163"/>
      <c r="J39" s="163"/>
      <c r="K39" s="187"/>
      <c r="L39" s="187"/>
      <c r="M39" s="170"/>
      <c r="N39" s="170"/>
      <c r="O39" s="170"/>
      <c r="P39" s="187"/>
      <c r="Q39" s="187"/>
    </row>
    <row r="40" spans="1:17" ht="0.75" customHeight="1" x14ac:dyDescent="0.2">
      <c r="A40" s="232"/>
      <c r="B40" s="829"/>
      <c r="C40" s="830"/>
      <c r="D40" s="830"/>
      <c r="E40" s="830"/>
      <c r="F40" s="831"/>
      <c r="G40" s="232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17" ht="18" customHeight="1" x14ac:dyDescent="0.2">
      <c r="A41" s="248"/>
      <c r="B41" s="838"/>
      <c r="C41" s="839"/>
      <c r="D41" s="839"/>
      <c r="E41" s="839"/>
      <c r="F41" s="840"/>
      <c r="G41" s="248"/>
      <c r="H41" s="189"/>
      <c r="I41" s="189"/>
      <c r="J41" s="189"/>
      <c r="K41" s="185"/>
      <c r="L41" s="185"/>
      <c r="M41" s="190"/>
      <c r="N41" s="190"/>
      <c r="O41" s="190"/>
      <c r="P41" s="185"/>
      <c r="Q41" s="185"/>
    </row>
    <row r="42" spans="1:17" ht="14.45" customHeight="1" x14ac:dyDescent="0.2">
      <c r="A42" s="248"/>
      <c r="B42" s="838"/>
      <c r="C42" s="839"/>
      <c r="D42" s="839"/>
      <c r="E42" s="839"/>
      <c r="F42" s="840"/>
      <c r="G42" s="248"/>
      <c r="H42" s="189"/>
      <c r="I42" s="189"/>
      <c r="J42" s="189"/>
      <c r="K42" s="185"/>
      <c r="L42" s="185"/>
      <c r="M42" s="190"/>
      <c r="N42" s="190"/>
      <c r="O42" s="190"/>
      <c r="P42" s="185"/>
      <c r="Q42" s="185"/>
    </row>
    <row r="43" spans="1:17" ht="12" customHeight="1" x14ac:dyDescent="0.2">
      <c r="A43" s="232"/>
      <c r="B43" s="841"/>
      <c r="C43" s="841"/>
      <c r="D43" s="841"/>
      <c r="E43" s="841"/>
      <c r="F43" s="841"/>
      <c r="G43" s="232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17" ht="23.25" x14ac:dyDescent="0.2">
      <c r="A44" s="167"/>
      <c r="B44" s="790"/>
      <c r="C44" s="790"/>
      <c r="D44" s="790"/>
      <c r="E44" s="790"/>
      <c r="F44" s="790"/>
      <c r="G44" s="168"/>
      <c r="H44" s="168"/>
      <c r="I44" s="168"/>
      <c r="J44" s="163"/>
      <c r="K44" s="187"/>
      <c r="L44" s="187"/>
      <c r="M44" s="163"/>
      <c r="N44" s="163"/>
      <c r="O44" s="163"/>
      <c r="P44" s="187"/>
      <c r="Q44" s="187"/>
    </row>
    <row r="45" spans="1:17" ht="23.25" x14ac:dyDescent="0.2">
      <c r="A45" s="232"/>
      <c r="B45" s="790"/>
      <c r="C45" s="790"/>
      <c r="D45" s="790"/>
      <c r="E45" s="790"/>
      <c r="F45" s="790"/>
      <c r="G45" s="167"/>
      <c r="H45" s="163"/>
      <c r="I45" s="163"/>
      <c r="J45" s="163"/>
      <c r="K45" s="187"/>
      <c r="L45" s="187"/>
      <c r="M45" s="163"/>
      <c r="N45" s="163"/>
      <c r="O45" s="163"/>
      <c r="P45" s="187"/>
      <c r="Q45" s="187"/>
    </row>
    <row r="46" spans="1:17" ht="30.75" customHeight="1" x14ac:dyDescent="0.2">
      <c r="A46" s="845" t="s">
        <v>8</v>
      </c>
      <c r="B46" s="837"/>
      <c r="C46" s="837"/>
      <c r="D46" s="837"/>
      <c r="E46" s="837"/>
      <c r="F46" s="837"/>
      <c r="G46" s="174" t="s">
        <v>28</v>
      </c>
      <c r="H46" s="174">
        <v>17854</v>
      </c>
      <c r="I46" s="174">
        <v>17854</v>
      </c>
      <c r="J46" s="174">
        <v>20061</v>
      </c>
      <c r="K46" s="191">
        <v>1.1236137560210597</v>
      </c>
      <c r="L46" s="191">
        <v>1.1236137560210597</v>
      </c>
      <c r="M46" s="249">
        <v>495909946</v>
      </c>
      <c r="N46" s="249">
        <v>534045133.61000001</v>
      </c>
      <c r="O46" s="249">
        <v>226661411.15000007</v>
      </c>
      <c r="P46" s="191">
        <v>0.45706163584385956</v>
      </c>
      <c r="Q46" s="333">
        <v>0.42442369920652678</v>
      </c>
    </row>
    <row r="47" spans="1:17" ht="17.25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3.25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18" ht="23.25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18" ht="28.9" customHeight="1" x14ac:dyDescent="0.2">
      <c r="A50" s="180" t="s">
        <v>757</v>
      </c>
      <c r="B50" s="180"/>
      <c r="C50" s="180"/>
      <c r="D50" s="180"/>
      <c r="E50" s="180"/>
      <c r="F50" s="180"/>
      <c r="G50" s="180"/>
      <c r="H50" s="180"/>
      <c r="I50" s="177"/>
      <c r="J50" s="177"/>
      <c r="K50" s="177"/>
      <c r="L50" s="177"/>
      <c r="M50" s="177"/>
      <c r="N50" s="177"/>
      <c r="O50" s="177"/>
      <c r="P50" s="177"/>
      <c r="Q50" s="193"/>
    </row>
    <row r="51" spans="1:18" ht="23.25" x14ac:dyDescent="0.2">
      <c r="A51" s="180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93"/>
    </row>
    <row r="52" spans="1:18" ht="23.25" x14ac:dyDescent="0.2">
      <c r="A52" s="177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</row>
    <row r="53" spans="1:18" ht="23.25" customHeight="1" x14ac:dyDescent="0.2">
      <c r="A53" s="180"/>
      <c r="B53" s="193"/>
      <c r="C53" s="193"/>
      <c r="D53" s="193"/>
      <c r="E53" s="193"/>
      <c r="F53" s="193"/>
      <c r="G53" s="193"/>
      <c r="H53" s="179"/>
      <c r="I53" s="179"/>
      <c r="J53" s="179"/>
      <c r="K53" s="193"/>
      <c r="L53" s="193"/>
      <c r="M53" s="193"/>
      <c r="N53" s="193"/>
      <c r="O53" s="193"/>
      <c r="P53" s="193"/>
      <c r="Q53" s="193"/>
    </row>
    <row r="54" spans="1:18" ht="23.25" x14ac:dyDescent="0.2">
      <c r="A54" s="177"/>
      <c r="B54" s="193"/>
      <c r="C54" s="193"/>
      <c r="D54" s="193"/>
      <c r="E54" s="193"/>
      <c r="F54" s="193"/>
      <c r="G54" s="193"/>
      <c r="H54" s="179"/>
      <c r="I54" s="179"/>
      <c r="J54" s="177"/>
      <c r="K54" s="193"/>
      <c r="L54" s="193"/>
      <c r="M54" s="193"/>
      <c r="N54" s="193"/>
      <c r="O54" s="193"/>
      <c r="P54" s="193"/>
      <c r="Q54" s="193"/>
    </row>
    <row r="55" spans="1:18" ht="24" customHeight="1" x14ac:dyDescent="0.35">
      <c r="A55" s="3"/>
      <c r="B55" s="193"/>
      <c r="C55" s="193"/>
      <c r="D55" s="851"/>
      <c r="E55" s="851"/>
      <c r="F55" s="851"/>
      <c r="G55" s="851"/>
      <c r="H55" s="262"/>
      <c r="I55" s="262"/>
      <c r="J55" s="262"/>
      <c r="K55" s="262"/>
      <c r="L55" s="262"/>
      <c r="M55" s="410"/>
      <c r="N55" s="411"/>
      <c r="O55" s="99"/>
      <c r="P55" s="411"/>
      <c r="Q55" s="193"/>
    </row>
    <row r="56" spans="1:18" ht="23.25" x14ac:dyDescent="0.25">
      <c r="A56" s="193"/>
      <c r="B56" s="193"/>
      <c r="C56" s="193"/>
      <c r="D56" s="262"/>
      <c r="E56" s="262"/>
      <c r="F56" s="262"/>
      <c r="G56" s="262"/>
      <c r="H56" s="262"/>
      <c r="I56" s="262"/>
      <c r="J56" s="262"/>
      <c r="K56" s="226"/>
      <c r="L56" s="226"/>
      <c r="M56" s="177"/>
      <c r="N56" s="177"/>
      <c r="O56" s="177"/>
      <c r="P56" s="177"/>
      <c r="Q56" s="193"/>
    </row>
    <row r="57" spans="1:18" ht="23.25" x14ac:dyDescent="0.35">
      <c r="A57" s="193"/>
      <c r="B57" s="193"/>
      <c r="C57" s="193"/>
      <c r="D57" s="18"/>
      <c r="E57" s="18"/>
      <c r="F57" s="18"/>
      <c r="G57" s="18"/>
      <c r="H57" s="18"/>
      <c r="I57" s="18"/>
      <c r="J57" s="18"/>
      <c r="K57" s="12"/>
      <c r="L57" s="12"/>
      <c r="M57" s="3"/>
      <c r="N57" s="3"/>
      <c r="O57" s="3"/>
      <c r="P57" s="3"/>
      <c r="Q57" s="193"/>
    </row>
    <row r="58" spans="1:18" ht="23.25" x14ac:dyDescent="0.35">
      <c r="A58" s="193"/>
      <c r="B58" s="193"/>
      <c r="C58" s="193"/>
      <c r="D58" s="18"/>
      <c r="E58" s="18"/>
      <c r="F58" s="18"/>
      <c r="G58" s="18"/>
      <c r="H58" s="18"/>
      <c r="I58" s="18"/>
      <c r="J58" s="18"/>
      <c r="K58" s="71"/>
      <c r="L58" s="50"/>
      <c r="M58" s="71"/>
      <c r="N58" s="98"/>
      <c r="O58" s="98"/>
      <c r="P58" s="98"/>
      <c r="Q58" s="193"/>
    </row>
    <row r="59" spans="1:18" ht="23.25" x14ac:dyDescent="0.35">
      <c r="A59" s="180"/>
      <c r="B59" s="193"/>
      <c r="C59" s="193"/>
      <c r="D59" s="18"/>
      <c r="E59" s="18"/>
      <c r="F59" s="18"/>
      <c r="G59" s="18"/>
      <c r="H59" s="18"/>
      <c r="I59" s="18"/>
      <c r="J59" s="18"/>
      <c r="K59" s="72"/>
      <c r="L59" s="50"/>
      <c r="M59" s="101"/>
      <c r="N59" s="348"/>
      <c r="O59" s="348"/>
      <c r="P59" s="348"/>
      <c r="Q59" s="226"/>
      <c r="R59" s="12"/>
    </row>
    <row r="60" spans="1:18" ht="25.5" x14ac:dyDescent="0.25">
      <c r="A60" s="193"/>
      <c r="B60" s="193"/>
      <c r="C60" s="262"/>
      <c r="D60" s="6"/>
      <c r="E60" s="81"/>
      <c r="F60" s="6"/>
      <c r="G60" s="6"/>
      <c r="H60" s="6"/>
      <c r="I60" s="6"/>
      <c r="J60" s="6"/>
      <c r="K60" s="3"/>
      <c r="L60" s="3"/>
      <c r="M60" s="12"/>
      <c r="N60" s="12"/>
      <c r="O60" s="12"/>
      <c r="P60" s="12"/>
      <c r="Q60" s="226"/>
      <c r="R60" s="12"/>
    </row>
    <row r="61" spans="1:18" ht="23.25" x14ac:dyDescent="0.25">
      <c r="A61" s="193"/>
      <c r="B61" s="193"/>
      <c r="C61" s="262"/>
      <c r="D61" s="6"/>
      <c r="E61" s="6"/>
      <c r="F61" s="6"/>
      <c r="G61" s="6"/>
      <c r="H61" s="6"/>
      <c r="I61" s="6"/>
      <c r="J61" s="6"/>
      <c r="K61" s="12"/>
      <c r="L61" s="12"/>
      <c r="M61" s="3"/>
      <c r="N61" s="3"/>
      <c r="O61" s="3"/>
      <c r="P61" s="3"/>
      <c r="Q61" s="177"/>
      <c r="R61" s="3"/>
    </row>
    <row r="62" spans="1:18" ht="25.5" x14ac:dyDescent="0.35">
      <c r="A62" s="6"/>
      <c r="B62" s="18"/>
      <c r="C62" s="18"/>
      <c r="D62" s="82"/>
      <c r="E62" s="82"/>
      <c r="F62" s="82"/>
      <c r="G62" s="82"/>
      <c r="H62" s="82"/>
      <c r="I62" s="82"/>
      <c r="J62" s="82"/>
      <c r="K62" s="12"/>
      <c r="L62" s="12"/>
      <c r="M62" s="3"/>
      <c r="N62" s="3"/>
      <c r="O62" s="3"/>
      <c r="P62" s="3"/>
      <c r="Q62" s="3"/>
      <c r="R62" s="3"/>
    </row>
    <row r="63" spans="1:18" ht="25.5" x14ac:dyDescent="0.35">
      <c r="A63" s="6"/>
      <c r="B63" s="18"/>
      <c r="C63" s="18"/>
      <c r="D63" s="82"/>
      <c r="E63" s="82"/>
      <c r="F63" s="82"/>
      <c r="G63" s="82"/>
      <c r="H63" s="82"/>
      <c r="I63" s="82"/>
      <c r="J63" s="82"/>
      <c r="K63" s="3"/>
      <c r="L63" s="3"/>
      <c r="M63" s="3"/>
      <c r="N63" s="3"/>
      <c r="O63" s="3"/>
      <c r="P63" s="3"/>
      <c r="Q63" s="3"/>
      <c r="R63" s="3"/>
    </row>
    <row r="64" spans="1:18" ht="25.5" x14ac:dyDescent="0.35">
      <c r="A64" s="6"/>
      <c r="B64" s="18"/>
      <c r="C64" s="18"/>
      <c r="D64" s="82"/>
      <c r="E64" s="82"/>
      <c r="F64" s="82"/>
      <c r="G64" s="82"/>
      <c r="H64" s="82"/>
      <c r="I64" s="82"/>
      <c r="J64" s="82"/>
      <c r="K64" s="3"/>
      <c r="L64" s="3"/>
      <c r="M64" s="3"/>
      <c r="N64" s="3"/>
      <c r="O64" s="3"/>
      <c r="P64" s="3"/>
      <c r="Q64" s="12"/>
      <c r="R64" s="12"/>
    </row>
    <row r="65" spans="1:18" ht="25.5" x14ac:dyDescent="0.2">
      <c r="A65" s="6"/>
      <c r="B65" s="6"/>
      <c r="C65" s="6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2"/>
    </row>
    <row r="66" spans="1:18" ht="25.5" x14ac:dyDescent="0.2">
      <c r="A66" s="6"/>
      <c r="B66" s="6"/>
      <c r="C66" s="6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3"/>
      <c r="R66" s="3"/>
    </row>
    <row r="67" spans="1:18" ht="25.5" x14ac:dyDescent="0.35">
      <c r="A67" s="6"/>
      <c r="B67" s="6"/>
      <c r="C67" s="82"/>
      <c r="D67" s="11"/>
      <c r="E67" s="11"/>
      <c r="F67" s="11"/>
      <c r="G67" s="11"/>
      <c r="H67" s="11"/>
      <c r="I67" s="11"/>
      <c r="J67" s="11"/>
      <c r="K67" s="11"/>
      <c r="L67" s="417"/>
      <c r="M67" s="318"/>
      <c r="N67" s="318"/>
      <c r="O67" s="318"/>
      <c r="P67" s="11"/>
      <c r="Q67" s="3"/>
      <c r="R67" s="3"/>
    </row>
    <row r="68" spans="1:18" ht="25.5" x14ac:dyDescent="0.35">
      <c r="A68" s="6"/>
      <c r="B68" s="6"/>
      <c r="C68" s="82"/>
      <c r="D68" s="11"/>
      <c r="E68" s="11"/>
      <c r="F68" s="11"/>
      <c r="G68" s="11"/>
      <c r="H68" s="11"/>
      <c r="I68" s="11"/>
      <c r="J68" s="11"/>
      <c r="K68" s="11"/>
      <c r="L68" s="418"/>
      <c r="M68" s="318"/>
      <c r="N68" s="318"/>
      <c r="O68" s="318"/>
      <c r="P68" s="11"/>
      <c r="Q68" s="3"/>
      <c r="R68" s="3"/>
    </row>
    <row r="69" spans="1:18" ht="25.5" x14ac:dyDescent="0.35">
      <c r="A69" s="6"/>
      <c r="B69" s="6"/>
      <c r="C69" s="82"/>
      <c r="D69" s="11"/>
      <c r="E69" s="11"/>
      <c r="F69" s="11"/>
      <c r="G69" s="11"/>
      <c r="H69" s="11"/>
      <c r="I69" s="11"/>
      <c r="J69" s="11"/>
      <c r="K69" s="11"/>
      <c r="L69" s="415"/>
      <c r="M69" s="318"/>
      <c r="N69" s="318"/>
      <c r="O69" s="318"/>
      <c r="P69" s="11"/>
      <c r="Q69" s="11"/>
      <c r="R69" s="81"/>
    </row>
    <row r="70" spans="1:18" ht="25.5" x14ac:dyDescent="0.35">
      <c r="A70" s="6"/>
      <c r="B70" s="6"/>
      <c r="C70" s="82"/>
      <c r="D70" s="11"/>
      <c r="E70" s="11"/>
      <c r="F70" s="11"/>
      <c r="G70" s="11"/>
      <c r="H70" s="11"/>
      <c r="I70" s="11"/>
      <c r="J70" s="11"/>
      <c r="K70" s="11"/>
      <c r="L70" s="416"/>
      <c r="M70" s="318"/>
      <c r="N70" s="318"/>
      <c r="O70" s="318"/>
      <c r="P70" s="11"/>
      <c r="Q70" s="11"/>
      <c r="R70" s="81"/>
    </row>
    <row r="71" spans="1:18" ht="25.5" x14ac:dyDescent="0.2">
      <c r="A71" s="6"/>
      <c r="B71" s="6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ht="25.5" x14ac:dyDescent="0.2">
      <c r="A72" s="6"/>
      <c r="B72" s="6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ht="25.5" x14ac:dyDescent="0.2">
      <c r="A73" s="6"/>
      <c r="B73" s="6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ht="25.5" x14ac:dyDescent="0.2">
      <c r="A74" s="6"/>
      <c r="B74" s="6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1"/>
    </row>
    <row r="75" spans="1:18" ht="25.5" x14ac:dyDescent="0.2">
      <c r="A75" s="6"/>
      <c r="B75" s="6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1"/>
    </row>
    <row r="76" spans="1:18" ht="25.5" x14ac:dyDescent="0.2">
      <c r="A76" s="6"/>
      <c r="B76" s="6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</row>
    <row r="77" spans="1:18" ht="25.5" x14ac:dyDescent="0.2">
      <c r="A77" s="6"/>
      <c r="B77" s="6"/>
      <c r="C77" s="11"/>
      <c r="D77" s="6"/>
      <c r="E77" s="361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11"/>
    </row>
    <row r="78" spans="1:18" ht="25.5" x14ac:dyDescent="0.2">
      <c r="A78" s="6"/>
      <c r="B78" s="6"/>
      <c r="C78" s="6"/>
      <c r="D78" s="6"/>
      <c r="E78" s="360"/>
      <c r="F78" s="3"/>
      <c r="G78" s="3"/>
      <c r="H78" s="3"/>
      <c r="I78" s="3"/>
      <c r="J78" s="6"/>
      <c r="K78" s="6"/>
      <c r="L78" s="6"/>
      <c r="M78" s="6"/>
      <c r="N78" s="6"/>
      <c r="O78" s="6"/>
      <c r="P78" s="6"/>
      <c r="Q78" s="11"/>
    </row>
    <row r="79" spans="1:18" ht="25.5" x14ac:dyDescent="0.2">
      <c r="A79" s="6"/>
      <c r="B79" s="6"/>
      <c r="C79" s="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1"/>
    </row>
    <row r="80" spans="1:18" ht="25.5" x14ac:dyDescent="0.2">
      <c r="A80" s="6"/>
      <c r="B80" s="6"/>
      <c r="C80" s="6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</row>
    <row r="81" spans="1:17" ht="25.5" x14ac:dyDescent="0.2">
      <c r="A81" s="6"/>
      <c r="B81" s="6"/>
      <c r="C81" s="6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6"/>
    </row>
    <row r="82" spans="1:17" ht="25.5" x14ac:dyDescent="0.2">
      <c r="A82" s="6"/>
      <c r="B82" s="6"/>
      <c r="C82" s="6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6"/>
    </row>
    <row r="83" spans="1:17" ht="25.5" x14ac:dyDescent="0.2">
      <c r="A83" s="6"/>
      <c r="B83" s="6"/>
      <c r="C83" s="6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6"/>
    </row>
    <row r="84" spans="1:17" ht="25.5" x14ac:dyDescent="0.2">
      <c r="A84" s="6"/>
      <c r="B84" s="6"/>
      <c r="C84" s="106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pans="1:17" ht="25.5" x14ac:dyDescent="0.2">
      <c r="A85" s="6"/>
      <c r="B85" s="6"/>
      <c r="C85" s="106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</row>
    <row r="86" spans="1:17" ht="25.5" x14ac:dyDescent="0.2">
      <c r="A86" s="6"/>
      <c r="B86" s="6"/>
      <c r="C86" s="106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ht="25.5" x14ac:dyDescent="0.2">
      <c r="A87" s="6"/>
      <c r="B87" s="6"/>
      <c r="C87" s="106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pans="1:17" ht="25.5" x14ac:dyDescent="0.2">
      <c r="A88" s="6"/>
      <c r="B88" s="6"/>
      <c r="C88" s="106"/>
      <c r="D88" s="11"/>
      <c r="E88" s="362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</row>
    <row r="89" spans="1:17" ht="25.5" x14ac:dyDescent="0.2">
      <c r="A89" s="6"/>
      <c r="B89" s="6"/>
      <c r="C89" s="106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</row>
    <row r="90" spans="1:17" ht="25.5" x14ac:dyDescent="0.2">
      <c r="A90" s="6"/>
      <c r="B90" s="6"/>
      <c r="C90" s="106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 ht="25.5" x14ac:dyDescent="0.2">
      <c r="A91" s="6"/>
      <c r="B91" s="6"/>
      <c r="C91" s="106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 ht="25.5" x14ac:dyDescent="0.2">
      <c r="A92" s="6"/>
      <c r="B92" s="6"/>
      <c r="C92" s="106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1:17" ht="25.5" x14ac:dyDescent="0.2">
      <c r="A93" s="6"/>
      <c r="B93" s="6"/>
      <c r="C93" s="106"/>
      <c r="D93" s="11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Q93" s="11"/>
    </row>
    <row r="94" spans="1:17" ht="25.5" x14ac:dyDescent="0.2">
      <c r="A94" s="6"/>
      <c r="B94" s="6"/>
      <c r="C94" s="106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 ht="25.5" x14ac:dyDescent="0.2">
      <c r="A95" s="6"/>
      <c r="B95" s="6"/>
      <c r="C95" s="106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 ht="25.5" x14ac:dyDescent="0.2">
      <c r="A96" s="6"/>
      <c r="B96" s="6"/>
      <c r="C96" s="106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1:18" ht="25.5" x14ac:dyDescent="0.2">
      <c r="A97" s="6"/>
      <c r="B97" s="6"/>
      <c r="C97" s="106"/>
      <c r="D97" s="11"/>
      <c r="E97" s="309"/>
      <c r="F97" s="309"/>
      <c r="G97" s="309"/>
      <c r="H97" s="309"/>
      <c r="I97" s="309"/>
      <c r="J97" s="309"/>
      <c r="K97" s="309"/>
      <c r="L97" s="11"/>
      <c r="M97" s="11"/>
      <c r="N97" s="11"/>
      <c r="O97" s="11"/>
      <c r="P97" s="11"/>
      <c r="Q97" s="11"/>
    </row>
    <row r="98" spans="1:18" ht="25.5" x14ac:dyDescent="0.35">
      <c r="A98" s="6"/>
      <c r="B98" s="6"/>
      <c r="C98" s="106"/>
      <c r="D98" s="11"/>
      <c r="E98" s="18"/>
      <c r="F98" s="18"/>
      <c r="G98" s="18"/>
      <c r="H98" s="18"/>
      <c r="I98" s="18"/>
      <c r="J98" s="18"/>
      <c r="K98" s="18"/>
      <c r="L98" s="3"/>
      <c r="M98" s="50"/>
      <c r="N98" s="92"/>
      <c r="O98" s="52"/>
      <c r="P98" s="52"/>
      <c r="Q98" s="11"/>
    </row>
    <row r="99" spans="1:18" ht="25.5" x14ac:dyDescent="0.35">
      <c r="A99" s="6"/>
      <c r="B99" s="6"/>
      <c r="C99" s="106"/>
      <c r="D99" s="6"/>
      <c r="E99" s="18"/>
      <c r="F99" s="18"/>
      <c r="G99" s="18"/>
      <c r="H99" s="18"/>
      <c r="I99" s="18"/>
      <c r="J99" s="18"/>
      <c r="K99" s="18"/>
      <c r="L99" s="3"/>
      <c r="M99" s="50"/>
      <c r="N99" s="93"/>
      <c r="O99" s="52"/>
      <c r="P99" s="52"/>
      <c r="Q99" s="11"/>
    </row>
    <row r="100" spans="1:18" ht="25.5" x14ac:dyDescent="0.35">
      <c r="A100" s="6"/>
      <c r="B100" s="6"/>
      <c r="C100" s="106"/>
      <c r="D100" s="311"/>
      <c r="E100" s="18"/>
      <c r="F100" s="18"/>
      <c r="G100" s="18"/>
      <c r="H100" s="18"/>
      <c r="I100" s="18"/>
      <c r="J100" s="18"/>
      <c r="K100" s="18"/>
      <c r="L100" s="3"/>
      <c r="M100" s="50"/>
      <c r="N100" s="110"/>
      <c r="O100" s="30"/>
      <c r="P100" s="30"/>
      <c r="Q100" s="11"/>
    </row>
    <row r="101" spans="1:18" ht="25.5" x14ac:dyDescent="0.35">
      <c r="A101" s="6"/>
      <c r="B101" s="6"/>
      <c r="C101" s="6"/>
      <c r="D101" s="12"/>
      <c r="E101" s="18"/>
      <c r="F101" s="18"/>
      <c r="G101" s="18"/>
      <c r="H101" s="18"/>
      <c r="I101" s="18"/>
      <c r="J101" s="18"/>
      <c r="K101" s="18"/>
      <c r="L101" s="3"/>
      <c r="M101" s="50"/>
      <c r="N101" s="110"/>
      <c r="O101" s="30"/>
      <c r="P101" s="30"/>
      <c r="Q101" s="11"/>
    </row>
    <row r="102" spans="1:18" ht="25.5" x14ac:dyDescent="0.35">
      <c r="A102" s="6"/>
      <c r="B102" s="6"/>
      <c r="C102" s="6"/>
      <c r="D102" s="11"/>
      <c r="E102" s="18"/>
      <c r="F102" s="18"/>
      <c r="G102" s="18"/>
      <c r="H102" s="18"/>
      <c r="I102" s="18"/>
      <c r="J102" s="18"/>
      <c r="K102" s="18"/>
      <c r="L102" s="3"/>
      <c r="M102" s="50"/>
      <c r="N102" s="92"/>
      <c r="O102" s="52"/>
      <c r="P102" s="52"/>
      <c r="Q102" s="52"/>
      <c r="R102" s="85"/>
    </row>
    <row r="103" spans="1:18" ht="25.5" x14ac:dyDescent="0.35">
      <c r="A103" s="6"/>
      <c r="B103" s="6"/>
      <c r="C103" s="6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52"/>
    </row>
    <row r="104" spans="1:18" ht="25.5" x14ac:dyDescent="0.35">
      <c r="A104" s="6"/>
      <c r="B104" s="6"/>
      <c r="C104" s="6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30"/>
    </row>
    <row r="105" spans="1:18" ht="25.5" x14ac:dyDescent="0.35">
      <c r="A105" s="6"/>
      <c r="B105" s="6"/>
      <c r="C105" s="6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30"/>
    </row>
    <row r="106" spans="1:18" ht="25.5" x14ac:dyDescent="0.35">
      <c r="A106" s="6"/>
      <c r="B106" s="6"/>
      <c r="C106" s="6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52"/>
    </row>
    <row r="107" spans="1:18" ht="25.5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11"/>
    </row>
    <row r="108" spans="1:18" ht="25.5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11"/>
    </row>
    <row r="109" spans="1:18" ht="25.5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11"/>
    </row>
    <row r="110" spans="1:18" ht="25.5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11"/>
    </row>
    <row r="111" spans="1:18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8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Q209" s="6"/>
    </row>
    <row r="210" spans="1:17" x14ac:dyDescent="0.2">
      <c r="A210" s="6"/>
      <c r="B210" s="6"/>
      <c r="C210" s="6"/>
      <c r="Q210" s="6"/>
    </row>
    <row r="211" spans="1:17" x14ac:dyDescent="0.2">
      <c r="A211" s="6"/>
      <c r="B211" s="6"/>
      <c r="C211" s="6"/>
      <c r="Q211" s="6"/>
    </row>
    <row r="212" spans="1:17" x14ac:dyDescent="0.2">
      <c r="A212" s="6"/>
      <c r="B212" s="6"/>
      <c r="C212" s="6"/>
      <c r="Q212" s="6"/>
    </row>
    <row r="213" spans="1:17" x14ac:dyDescent="0.2">
      <c r="C213" s="6"/>
    </row>
  </sheetData>
  <mergeCells count="56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4:F34"/>
    <mergeCell ref="B26:F26"/>
    <mergeCell ref="B27:F27"/>
    <mergeCell ref="B32:F32"/>
    <mergeCell ref="B33:F33"/>
    <mergeCell ref="B25:F25"/>
    <mergeCell ref="B28:F28"/>
    <mergeCell ref="B29:F29"/>
    <mergeCell ref="B30:F30"/>
    <mergeCell ref="B31:F31"/>
    <mergeCell ref="D55:G55"/>
    <mergeCell ref="B35:F35"/>
    <mergeCell ref="B36:F36"/>
    <mergeCell ref="B37:F37"/>
    <mergeCell ref="B40:F40"/>
    <mergeCell ref="B41:F41"/>
    <mergeCell ref="B42:F42"/>
    <mergeCell ref="B38:F38"/>
    <mergeCell ref="B39:F39"/>
    <mergeCell ref="B43:F43"/>
    <mergeCell ref="B44:F44"/>
    <mergeCell ref="B45:F45"/>
    <mergeCell ref="A46:F4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D5F8-0980-4C93-8340-3B0515B141FA}">
  <sheetPr>
    <tabColor rgb="FF00B0F0"/>
    <pageSetUpPr fitToPage="1"/>
  </sheetPr>
  <dimension ref="A1:V217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53.28515625" style="2" customWidth="1"/>
    <col min="5" max="6" width="20.7109375" style="2" customWidth="1"/>
    <col min="7" max="7" width="30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40.85546875" style="2" customWidth="1"/>
    <col min="14" max="14" width="40.42578125" style="2" customWidth="1"/>
    <col min="15" max="15" width="32.5703125" style="2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124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39.7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76.5" customHeight="1" x14ac:dyDescent="0.2">
      <c r="A23" s="248">
        <v>3</v>
      </c>
      <c r="B23" s="838" t="s">
        <v>375</v>
      </c>
      <c r="C23" s="839"/>
      <c r="D23" s="839"/>
      <c r="E23" s="839"/>
      <c r="F23" s="840"/>
      <c r="G23" s="248" t="str">
        <f>G24</f>
        <v>Varios</v>
      </c>
      <c r="H23" s="189">
        <v>317</v>
      </c>
      <c r="I23" s="189">
        <v>317</v>
      </c>
      <c r="J23" s="189">
        <v>128</v>
      </c>
      <c r="K23" s="185">
        <v>0.40378548895899052</v>
      </c>
      <c r="L23" s="185">
        <v>0.40378548895899052</v>
      </c>
      <c r="M23" s="190">
        <v>4556964</v>
      </c>
      <c r="N23" s="190">
        <v>8372263</v>
      </c>
      <c r="O23" s="190">
        <v>6433851</v>
      </c>
      <c r="P23" s="185">
        <v>1.4118722465220266</v>
      </c>
      <c r="Q23" s="185">
        <v>0.76847215621391729</v>
      </c>
      <c r="R23" s="10"/>
      <c r="S23" s="10"/>
      <c r="T23" s="10"/>
      <c r="U23" s="10"/>
      <c r="V23" s="10"/>
    </row>
    <row r="24" spans="1:22" s="3" customFormat="1" ht="51" customHeight="1" x14ac:dyDescent="0.2">
      <c r="A24" s="183">
        <v>556</v>
      </c>
      <c r="B24" s="838" t="s">
        <v>376</v>
      </c>
      <c r="C24" s="839"/>
      <c r="D24" s="839"/>
      <c r="E24" s="839"/>
      <c r="F24" s="840"/>
      <c r="G24" s="248" t="s">
        <v>28</v>
      </c>
      <c r="H24" s="189">
        <v>317</v>
      </c>
      <c r="I24" s="189">
        <v>317</v>
      </c>
      <c r="J24" s="189">
        <v>128</v>
      </c>
      <c r="K24" s="185">
        <v>0.40378548895899052</v>
      </c>
      <c r="L24" s="185">
        <v>0.40378548895899052</v>
      </c>
      <c r="M24" s="190">
        <v>4556964</v>
      </c>
      <c r="N24" s="190">
        <v>8372263</v>
      </c>
      <c r="O24" s="190">
        <v>6433851</v>
      </c>
      <c r="P24" s="185">
        <v>1.4118722465220266</v>
      </c>
      <c r="Q24" s="185">
        <v>0.76847215621391729</v>
      </c>
      <c r="R24" s="10"/>
      <c r="S24" s="10"/>
      <c r="T24" s="10"/>
      <c r="U24" s="10"/>
      <c r="V24" s="10"/>
    </row>
    <row r="25" spans="1:22" s="3" customFormat="1" ht="51.75" customHeight="1" x14ac:dyDescent="0.2">
      <c r="A25" s="232">
        <v>1</v>
      </c>
      <c r="B25" s="757" t="s">
        <v>377</v>
      </c>
      <c r="C25" s="758"/>
      <c r="D25" s="758"/>
      <c r="E25" s="758"/>
      <c r="F25" s="759"/>
      <c r="G25" s="232" t="s">
        <v>42</v>
      </c>
      <c r="H25" s="163">
        <v>201</v>
      </c>
      <c r="I25" s="163">
        <v>201</v>
      </c>
      <c r="J25" s="163">
        <v>57</v>
      </c>
      <c r="K25" s="187">
        <v>0.28358208955223879</v>
      </c>
      <c r="L25" s="187">
        <v>0.28358208955223879</v>
      </c>
      <c r="M25" s="170">
        <v>4556964</v>
      </c>
      <c r="N25" s="170">
        <v>8372263</v>
      </c>
      <c r="O25" s="170">
        <v>6433851</v>
      </c>
      <c r="P25" s="187">
        <v>1.4118722465220266</v>
      </c>
      <c r="Q25" s="187">
        <v>0.76847215621391729</v>
      </c>
      <c r="R25" s="10"/>
      <c r="S25" s="10"/>
      <c r="T25" s="10"/>
      <c r="U25" s="10"/>
      <c r="V25" s="10"/>
    </row>
    <row r="26" spans="1:22" s="3" customFormat="1" ht="42.75" customHeight="1" x14ac:dyDescent="0.2">
      <c r="A26" s="232">
        <v>2</v>
      </c>
      <c r="B26" s="757" t="s">
        <v>378</v>
      </c>
      <c r="C26" s="758"/>
      <c r="D26" s="758"/>
      <c r="E26" s="758"/>
      <c r="F26" s="759"/>
      <c r="G26" s="232" t="s">
        <v>42</v>
      </c>
      <c r="H26" s="163">
        <v>87</v>
      </c>
      <c r="I26" s="163">
        <v>87</v>
      </c>
      <c r="J26" s="163">
        <v>69</v>
      </c>
      <c r="K26" s="187">
        <v>0.7931034482758621</v>
      </c>
      <c r="L26" s="187">
        <v>0.7931034482758621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  <c r="R26" s="10"/>
      <c r="S26" s="10"/>
      <c r="T26" s="10"/>
      <c r="U26" s="10"/>
      <c r="V26" s="10"/>
    </row>
    <row r="27" spans="1:22" s="3" customFormat="1" ht="43.5" customHeight="1" x14ac:dyDescent="0.2">
      <c r="A27" s="232">
        <v>3</v>
      </c>
      <c r="B27" s="757" t="s">
        <v>379</v>
      </c>
      <c r="C27" s="758"/>
      <c r="D27" s="758"/>
      <c r="E27" s="758"/>
      <c r="F27" s="759"/>
      <c r="G27" s="232" t="s">
        <v>42</v>
      </c>
      <c r="H27" s="163">
        <v>25</v>
      </c>
      <c r="I27" s="163">
        <v>25</v>
      </c>
      <c r="J27" s="163" t="s">
        <v>188</v>
      </c>
      <c r="K27" s="187">
        <v>0</v>
      </c>
      <c r="L27" s="187">
        <v>0</v>
      </c>
      <c r="M27" s="170" t="s">
        <v>333</v>
      </c>
      <c r="N27" s="170" t="s">
        <v>333</v>
      </c>
      <c r="O27" s="170" t="s">
        <v>333</v>
      </c>
      <c r="P27" s="187" t="s">
        <v>333</v>
      </c>
      <c r="Q27" s="187" t="s">
        <v>333</v>
      </c>
    </row>
    <row r="28" spans="1:22" s="3" customFormat="1" ht="37.5" customHeight="1" x14ac:dyDescent="0.2">
      <c r="A28" s="232">
        <v>4</v>
      </c>
      <c r="B28" s="757" t="s">
        <v>702</v>
      </c>
      <c r="C28" s="758"/>
      <c r="D28" s="758"/>
      <c r="E28" s="758"/>
      <c r="F28" s="759"/>
      <c r="G28" s="232" t="s">
        <v>47</v>
      </c>
      <c r="H28" s="163">
        <v>4</v>
      </c>
      <c r="I28" s="163">
        <v>4</v>
      </c>
      <c r="J28" s="163">
        <v>2</v>
      </c>
      <c r="K28" s="187">
        <v>0.5</v>
      </c>
      <c r="L28" s="187">
        <v>0.5</v>
      </c>
      <c r="M28" s="170" t="s">
        <v>333</v>
      </c>
      <c r="N28" s="170" t="s">
        <v>333</v>
      </c>
      <c r="O28" s="170" t="s">
        <v>333</v>
      </c>
      <c r="P28" s="187" t="s">
        <v>333</v>
      </c>
      <c r="Q28" s="187" t="s">
        <v>333</v>
      </c>
    </row>
    <row r="29" spans="1:22" s="12" customFormat="1" ht="59.25" customHeight="1" x14ac:dyDescent="0.2">
      <c r="A29" s="232"/>
      <c r="B29" s="829"/>
      <c r="C29" s="830"/>
      <c r="D29" s="830"/>
      <c r="E29" s="830"/>
      <c r="F29" s="831"/>
      <c r="G29" s="168"/>
      <c r="H29" s="163"/>
      <c r="I29" s="163"/>
      <c r="J29" s="163"/>
      <c r="K29" s="187"/>
      <c r="L29" s="187"/>
      <c r="M29" s="170"/>
      <c r="N29" s="170"/>
      <c r="O29" s="170"/>
      <c r="P29" s="187"/>
      <c r="Q29" s="187"/>
    </row>
    <row r="30" spans="1:22" s="3" customFormat="1" ht="57" customHeight="1" x14ac:dyDescent="0.2">
      <c r="A30" s="248">
        <v>6</v>
      </c>
      <c r="B30" s="838" t="s">
        <v>808</v>
      </c>
      <c r="C30" s="839"/>
      <c r="D30" s="839"/>
      <c r="E30" s="839"/>
      <c r="F30" s="840"/>
      <c r="G30" s="248" t="s">
        <v>28</v>
      </c>
      <c r="H30" s="189">
        <v>66403</v>
      </c>
      <c r="I30" s="189">
        <v>66403</v>
      </c>
      <c r="J30" s="189">
        <v>0</v>
      </c>
      <c r="K30" s="393">
        <v>0</v>
      </c>
      <c r="L30" s="393">
        <v>0</v>
      </c>
      <c r="M30" s="190">
        <v>78091882</v>
      </c>
      <c r="N30" s="190">
        <v>78982519.680000007</v>
      </c>
      <c r="O30" s="190">
        <v>42165740.68</v>
      </c>
      <c r="P30" s="185">
        <v>0.53995037128187029</v>
      </c>
      <c r="Q30" s="185">
        <v>0.53386168041784099</v>
      </c>
    </row>
    <row r="31" spans="1:22" s="3" customFormat="1" ht="49.5" customHeight="1" x14ac:dyDescent="0.2">
      <c r="A31" s="248">
        <v>552</v>
      </c>
      <c r="B31" s="842" t="s">
        <v>380</v>
      </c>
      <c r="C31" s="843"/>
      <c r="D31" s="843"/>
      <c r="E31" s="843"/>
      <c r="F31" s="844"/>
      <c r="G31" s="248" t="s">
        <v>28</v>
      </c>
      <c r="H31" s="189">
        <v>66403</v>
      </c>
      <c r="I31" s="189">
        <v>66403</v>
      </c>
      <c r="J31" s="189">
        <v>0</v>
      </c>
      <c r="K31" s="185">
        <v>0</v>
      </c>
      <c r="L31" s="185">
        <v>0</v>
      </c>
      <c r="M31" s="190">
        <v>78091882</v>
      </c>
      <c r="N31" s="190">
        <v>78982519.680000007</v>
      </c>
      <c r="O31" s="190">
        <v>42165740.68</v>
      </c>
      <c r="P31" s="185">
        <v>0.53995037128187029</v>
      </c>
      <c r="Q31" s="185">
        <v>0.53386168041784099</v>
      </c>
    </row>
    <row r="32" spans="1:22" s="3" customFormat="1" ht="40.5" customHeight="1" x14ac:dyDescent="0.2">
      <c r="A32" s="232">
        <v>1</v>
      </c>
      <c r="B32" s="859" t="s">
        <v>381</v>
      </c>
      <c r="C32" s="860"/>
      <c r="D32" s="860"/>
      <c r="E32" s="860"/>
      <c r="F32" s="861"/>
      <c r="G32" s="232" t="s">
        <v>96</v>
      </c>
      <c r="H32" s="163">
        <v>202</v>
      </c>
      <c r="I32" s="163">
        <v>202</v>
      </c>
      <c r="J32" s="163" t="s">
        <v>188</v>
      </c>
      <c r="K32" s="187">
        <v>0</v>
      </c>
      <c r="L32" s="187">
        <v>0</v>
      </c>
      <c r="M32" s="170">
        <v>78091882</v>
      </c>
      <c r="N32" s="170">
        <v>78982519.680000007</v>
      </c>
      <c r="O32" s="170">
        <v>42165740.68</v>
      </c>
      <c r="P32" s="187">
        <v>0.53995037128187029</v>
      </c>
      <c r="Q32" s="187">
        <v>0.53386168041784099</v>
      </c>
    </row>
    <row r="33" spans="1:20" s="3" customFormat="1" ht="51.75" customHeight="1" x14ac:dyDescent="0.2">
      <c r="A33" s="232">
        <v>2</v>
      </c>
      <c r="B33" s="825" t="s">
        <v>563</v>
      </c>
      <c r="C33" s="826"/>
      <c r="D33" s="826"/>
      <c r="E33" s="826"/>
      <c r="F33" s="827"/>
      <c r="G33" s="232" t="s">
        <v>43</v>
      </c>
      <c r="H33" s="163">
        <v>610</v>
      </c>
      <c r="I33" s="163">
        <v>610</v>
      </c>
      <c r="J33" s="163" t="s">
        <v>188</v>
      </c>
      <c r="K33" s="187">
        <v>0</v>
      </c>
      <c r="L33" s="187">
        <v>0</v>
      </c>
      <c r="M33" s="190" t="s">
        <v>333</v>
      </c>
      <c r="N33" s="190" t="s">
        <v>333</v>
      </c>
      <c r="O33" s="190" t="s">
        <v>333</v>
      </c>
      <c r="P33" s="185" t="s">
        <v>333</v>
      </c>
      <c r="Q33" s="185" t="s">
        <v>333</v>
      </c>
    </row>
    <row r="34" spans="1:20" s="3" customFormat="1" ht="42" customHeight="1" x14ac:dyDescent="0.2">
      <c r="A34" s="232">
        <v>3</v>
      </c>
      <c r="B34" s="757" t="s">
        <v>564</v>
      </c>
      <c r="C34" s="758"/>
      <c r="D34" s="758"/>
      <c r="E34" s="758"/>
      <c r="F34" s="759"/>
      <c r="G34" s="232" t="s">
        <v>96</v>
      </c>
      <c r="H34" s="163">
        <v>1360</v>
      </c>
      <c r="I34" s="163">
        <v>1360</v>
      </c>
      <c r="J34" s="163" t="s">
        <v>188</v>
      </c>
      <c r="K34" s="187">
        <v>0</v>
      </c>
      <c r="L34" s="187">
        <v>0</v>
      </c>
      <c r="M34" s="190" t="s">
        <v>333</v>
      </c>
      <c r="N34" s="190" t="s">
        <v>333</v>
      </c>
      <c r="O34" s="190" t="s">
        <v>333</v>
      </c>
      <c r="P34" s="185" t="s">
        <v>333</v>
      </c>
      <c r="Q34" s="185" t="s">
        <v>333</v>
      </c>
    </row>
    <row r="35" spans="1:20" s="3" customFormat="1" ht="46.5" customHeight="1" x14ac:dyDescent="0.2">
      <c r="A35" s="232">
        <v>4</v>
      </c>
      <c r="B35" s="790" t="s">
        <v>565</v>
      </c>
      <c r="C35" s="790"/>
      <c r="D35" s="790"/>
      <c r="E35" s="790"/>
      <c r="F35" s="790"/>
      <c r="G35" s="232" t="s">
        <v>46</v>
      </c>
      <c r="H35" s="163">
        <v>100</v>
      </c>
      <c r="I35" s="163">
        <v>100</v>
      </c>
      <c r="J35" s="163" t="s">
        <v>188</v>
      </c>
      <c r="K35" s="187">
        <v>0</v>
      </c>
      <c r="L35" s="187">
        <v>0</v>
      </c>
      <c r="M35" s="190" t="s">
        <v>333</v>
      </c>
      <c r="N35" s="190" t="s">
        <v>333</v>
      </c>
      <c r="O35" s="190" t="s">
        <v>333</v>
      </c>
      <c r="P35" s="185" t="s">
        <v>333</v>
      </c>
      <c r="Q35" s="185" t="s">
        <v>333</v>
      </c>
    </row>
    <row r="36" spans="1:20" ht="36.75" customHeight="1" x14ac:dyDescent="0.2">
      <c r="A36" s="167">
        <v>5</v>
      </c>
      <c r="B36" s="790" t="s">
        <v>566</v>
      </c>
      <c r="C36" s="790"/>
      <c r="D36" s="790"/>
      <c r="E36" s="790"/>
      <c r="F36" s="790"/>
      <c r="G36" s="232" t="s">
        <v>562</v>
      </c>
      <c r="H36" s="163">
        <v>64131</v>
      </c>
      <c r="I36" s="163">
        <v>64131</v>
      </c>
      <c r="J36" s="163" t="s">
        <v>188</v>
      </c>
      <c r="K36" s="187">
        <v>0</v>
      </c>
      <c r="L36" s="187">
        <v>0</v>
      </c>
      <c r="M36" s="190" t="s">
        <v>333</v>
      </c>
      <c r="N36" s="190" t="s">
        <v>333</v>
      </c>
      <c r="O36" s="190" t="s">
        <v>333</v>
      </c>
      <c r="P36" s="185" t="s">
        <v>333</v>
      </c>
      <c r="Q36" s="185" t="s">
        <v>333</v>
      </c>
    </row>
    <row r="37" spans="1:20" ht="61.5" customHeight="1" x14ac:dyDescent="0.2">
      <c r="A37" s="183"/>
      <c r="B37" s="847"/>
      <c r="C37" s="847"/>
      <c r="D37" s="847"/>
      <c r="E37" s="847"/>
      <c r="F37" s="847"/>
      <c r="G37" s="248"/>
      <c r="H37" s="189"/>
      <c r="I37" s="189"/>
      <c r="J37" s="189"/>
      <c r="K37" s="185"/>
      <c r="L37" s="185"/>
      <c r="M37" s="190"/>
      <c r="N37" s="190"/>
      <c r="O37" s="190"/>
      <c r="P37" s="185"/>
      <c r="Q37" s="185"/>
    </row>
    <row r="38" spans="1:20" ht="42.75" customHeight="1" x14ac:dyDescent="0.35">
      <c r="A38" s="183">
        <v>38</v>
      </c>
      <c r="B38" s="785" t="s">
        <v>125</v>
      </c>
      <c r="C38" s="786"/>
      <c r="D38" s="786"/>
      <c r="E38" s="786"/>
      <c r="F38" s="786"/>
      <c r="G38" s="184" t="str">
        <f>+G39</f>
        <v>Varios</v>
      </c>
      <c r="H38" s="189">
        <v>14304</v>
      </c>
      <c r="I38" s="189">
        <v>14304</v>
      </c>
      <c r="J38" s="189">
        <v>13552</v>
      </c>
      <c r="K38" s="185">
        <v>0.94742729306487694</v>
      </c>
      <c r="L38" s="185">
        <v>0.94742729306487694</v>
      </c>
      <c r="M38" s="188">
        <v>372624217</v>
      </c>
      <c r="N38" s="188">
        <v>410969696.32000005</v>
      </c>
      <c r="O38" s="188">
        <v>166310022.65000001</v>
      </c>
      <c r="P38" s="185">
        <v>0.44632102547967245</v>
      </c>
      <c r="Q38" s="185">
        <v>0.4046770945381416</v>
      </c>
    </row>
    <row r="39" spans="1:20" ht="47.25" customHeight="1" x14ac:dyDescent="0.2">
      <c r="A39" s="183">
        <v>110</v>
      </c>
      <c r="B39" s="798" t="s">
        <v>73</v>
      </c>
      <c r="C39" s="798"/>
      <c r="D39" s="798"/>
      <c r="E39" s="798"/>
      <c r="F39" s="798"/>
      <c r="G39" s="248" t="s">
        <v>28</v>
      </c>
      <c r="H39" s="189">
        <v>14304</v>
      </c>
      <c r="I39" s="189">
        <v>14304</v>
      </c>
      <c r="J39" s="189">
        <v>13552</v>
      </c>
      <c r="K39" s="185">
        <v>0.94742729306487694</v>
      </c>
      <c r="L39" s="185">
        <v>0.94742729306487694</v>
      </c>
      <c r="M39" s="190">
        <v>372624217</v>
      </c>
      <c r="N39" s="190">
        <v>410969696.32000005</v>
      </c>
      <c r="O39" s="190">
        <v>166310022.65000001</v>
      </c>
      <c r="P39" s="185">
        <v>0.44632102547967245</v>
      </c>
      <c r="Q39" s="185">
        <v>0.4046770945381416</v>
      </c>
    </row>
    <row r="40" spans="1:20" ht="48" customHeight="1" x14ac:dyDescent="0.2">
      <c r="A40" s="167">
        <v>1</v>
      </c>
      <c r="B40" s="757" t="s">
        <v>202</v>
      </c>
      <c r="C40" s="758"/>
      <c r="D40" s="758"/>
      <c r="E40" s="758"/>
      <c r="F40" s="759"/>
      <c r="G40" s="232" t="s">
        <v>96</v>
      </c>
      <c r="H40" s="163">
        <v>10341</v>
      </c>
      <c r="I40" s="163">
        <v>10341</v>
      </c>
      <c r="J40" s="163">
        <v>9609</v>
      </c>
      <c r="K40" s="187">
        <v>0.92921380910937046</v>
      </c>
      <c r="L40" s="187">
        <v>0.92921380910937046</v>
      </c>
      <c r="M40" s="170">
        <v>311050729</v>
      </c>
      <c r="N40" s="170">
        <v>322043152.35000002</v>
      </c>
      <c r="O40" s="170">
        <v>128945117.33000001</v>
      </c>
      <c r="P40" s="187">
        <v>0.41454690604502653</v>
      </c>
      <c r="Q40" s="187">
        <v>0.40039701632861002</v>
      </c>
    </row>
    <row r="41" spans="1:20" ht="49.5" customHeight="1" x14ac:dyDescent="0.2">
      <c r="A41" s="167">
        <v>2</v>
      </c>
      <c r="B41" s="757" t="s">
        <v>203</v>
      </c>
      <c r="C41" s="758"/>
      <c r="D41" s="758"/>
      <c r="E41" s="758"/>
      <c r="F41" s="759"/>
      <c r="G41" s="232" t="s">
        <v>96</v>
      </c>
      <c r="H41" s="163">
        <v>878</v>
      </c>
      <c r="I41" s="163">
        <v>878</v>
      </c>
      <c r="J41" s="163">
        <v>852</v>
      </c>
      <c r="K41" s="187">
        <v>0.97038724373576313</v>
      </c>
      <c r="L41" s="187">
        <v>0.97038724373576313</v>
      </c>
      <c r="M41" s="170">
        <v>21769260</v>
      </c>
      <c r="N41" s="170">
        <v>20655687.800000001</v>
      </c>
      <c r="O41" s="170">
        <v>3793624.6100000003</v>
      </c>
      <c r="P41" s="187">
        <v>0.17426520745307836</v>
      </c>
      <c r="Q41" s="187">
        <v>0.18366004786342677</v>
      </c>
    </row>
    <row r="42" spans="1:20" ht="46.5" customHeight="1" x14ac:dyDescent="0.2">
      <c r="A42" s="167">
        <v>3</v>
      </c>
      <c r="B42" s="757" t="s">
        <v>204</v>
      </c>
      <c r="C42" s="758"/>
      <c r="D42" s="758"/>
      <c r="E42" s="758"/>
      <c r="F42" s="759"/>
      <c r="G42" s="232" t="s">
        <v>96</v>
      </c>
      <c r="H42" s="163">
        <v>3085</v>
      </c>
      <c r="I42" s="163">
        <v>3085</v>
      </c>
      <c r="J42" s="163">
        <v>3091</v>
      </c>
      <c r="K42" s="187">
        <v>1.0019448946515397</v>
      </c>
      <c r="L42" s="187">
        <v>1.0019448946515397</v>
      </c>
      <c r="M42" s="170">
        <v>39804228</v>
      </c>
      <c r="N42" s="170">
        <v>68270856.169999987</v>
      </c>
      <c r="O42" s="170">
        <v>33571280.710000001</v>
      </c>
      <c r="P42" s="187">
        <v>0.84340991891615136</v>
      </c>
      <c r="Q42" s="187">
        <v>0.49173662955690461</v>
      </c>
    </row>
    <row r="43" spans="1:20" ht="12" customHeight="1" x14ac:dyDescent="0.2">
      <c r="A43" s="167"/>
      <c r="B43" s="757"/>
      <c r="C43" s="758"/>
      <c r="D43" s="758"/>
      <c r="E43" s="758"/>
      <c r="F43" s="759"/>
      <c r="G43" s="232"/>
      <c r="H43" s="163"/>
      <c r="I43" s="163"/>
      <c r="J43" s="163"/>
      <c r="K43" s="187"/>
      <c r="L43" s="187"/>
      <c r="M43" s="190"/>
      <c r="N43" s="190"/>
      <c r="O43" s="190"/>
      <c r="P43" s="185"/>
      <c r="Q43" s="185"/>
    </row>
    <row r="44" spans="1:20" ht="12" customHeight="1" x14ac:dyDescent="0.2">
      <c r="A44" s="167"/>
      <c r="B44" s="835"/>
      <c r="C44" s="835"/>
      <c r="D44" s="835"/>
      <c r="E44" s="835"/>
      <c r="F44" s="835"/>
      <c r="G44" s="232"/>
      <c r="H44" s="163"/>
      <c r="I44" s="163"/>
      <c r="J44" s="163"/>
      <c r="K44" s="187"/>
      <c r="L44" s="187"/>
      <c r="M44" s="170"/>
      <c r="N44" s="170"/>
      <c r="O44" s="170"/>
      <c r="P44" s="187"/>
      <c r="Q44" s="187"/>
    </row>
    <row r="45" spans="1:20" ht="13.5" customHeight="1" x14ac:dyDescent="0.2">
      <c r="A45" s="232"/>
      <c r="B45" s="859"/>
      <c r="C45" s="860"/>
      <c r="D45" s="860"/>
      <c r="E45" s="860"/>
      <c r="F45" s="861"/>
      <c r="G45" s="232"/>
      <c r="H45" s="163"/>
      <c r="I45" s="163"/>
      <c r="J45" s="163"/>
      <c r="K45" s="187"/>
      <c r="L45" s="187"/>
      <c r="M45" s="170"/>
      <c r="N45" s="170"/>
      <c r="O45" s="170"/>
      <c r="P45" s="187"/>
      <c r="Q45" s="187"/>
    </row>
    <row r="46" spans="1:20" ht="15.75" customHeight="1" x14ac:dyDescent="0.2">
      <c r="A46" s="232"/>
      <c r="B46" s="790"/>
      <c r="C46" s="790"/>
      <c r="D46" s="790"/>
      <c r="E46" s="790"/>
      <c r="F46" s="790"/>
      <c r="G46" s="167"/>
      <c r="H46" s="163"/>
      <c r="I46" s="163"/>
      <c r="J46" s="163"/>
      <c r="K46" s="187"/>
      <c r="L46" s="187"/>
      <c r="M46" s="163"/>
      <c r="N46" s="163"/>
      <c r="O46" s="163"/>
      <c r="P46" s="187"/>
      <c r="Q46" s="187"/>
    </row>
    <row r="47" spans="1:20" ht="26.25" customHeight="1" x14ac:dyDescent="0.2">
      <c r="A47" s="845" t="s">
        <v>400</v>
      </c>
      <c r="B47" s="837"/>
      <c r="C47" s="837"/>
      <c r="D47" s="837"/>
      <c r="E47" s="837"/>
      <c r="F47" s="837"/>
      <c r="G47" s="174" t="s">
        <v>28</v>
      </c>
      <c r="H47" s="174">
        <v>81024</v>
      </c>
      <c r="I47" s="174">
        <v>81024</v>
      </c>
      <c r="J47" s="174">
        <v>13680</v>
      </c>
      <c r="K47" s="191">
        <v>0.16883886255924171</v>
      </c>
      <c r="L47" s="191">
        <v>0.16883886255924171</v>
      </c>
      <c r="M47" s="249">
        <v>455273063</v>
      </c>
      <c r="N47" s="249">
        <v>498324479.00000006</v>
      </c>
      <c r="O47" s="249">
        <v>214909614.33000001</v>
      </c>
      <c r="P47" s="191">
        <v>0.47204553002513133</v>
      </c>
      <c r="Q47" s="333">
        <v>0.43126441382382902</v>
      </c>
      <c r="T47" s="452"/>
    </row>
    <row r="48" spans="1:20" ht="20.25" customHeight="1" x14ac:dyDescent="0.2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T48" s="452"/>
    </row>
    <row r="49" spans="1:20" ht="24" customHeight="1" x14ac:dyDescent="0.2">
      <c r="A49" s="177" t="s">
        <v>189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T49" s="453"/>
    </row>
    <row r="50" spans="1:20" ht="21.75" customHeight="1" x14ac:dyDescent="0.2">
      <c r="A50" s="180" t="s">
        <v>23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 t="s">
        <v>52</v>
      </c>
    </row>
    <row r="51" spans="1:20" ht="25.15" customHeight="1" x14ac:dyDescent="0.35">
      <c r="A51" s="285" t="s">
        <v>692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</row>
    <row r="52" spans="1:20" ht="25.5" customHeight="1" x14ac:dyDescent="0.2">
      <c r="A52" s="3" t="s">
        <v>758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20" ht="23.25" customHeight="1" x14ac:dyDescent="0.2">
      <c r="A53" s="3" t="s">
        <v>759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</row>
    <row r="54" spans="1:20" ht="23.25" customHeight="1" x14ac:dyDescent="0.2">
      <c r="A54" s="863"/>
      <c r="B54" s="863"/>
      <c r="C54" s="863"/>
      <c r="D54" s="863"/>
      <c r="E54" s="863"/>
      <c r="F54" s="863"/>
      <c r="G54" s="863"/>
      <c r="H54" s="863"/>
      <c r="I54" s="863"/>
      <c r="J54" s="863"/>
      <c r="K54" s="863"/>
      <c r="L54" s="863"/>
      <c r="M54" s="863"/>
      <c r="N54" s="863"/>
      <c r="O54" s="863"/>
      <c r="P54" s="863"/>
      <c r="Q54" s="863"/>
    </row>
    <row r="55" spans="1:20" ht="23.25" x14ac:dyDescent="0.2">
      <c r="A55" s="758"/>
      <c r="B55" s="758"/>
      <c r="C55" s="758"/>
      <c r="D55" s="758"/>
      <c r="E55" s="758"/>
      <c r="F55" s="758"/>
      <c r="G55" s="758"/>
      <c r="H55" s="758"/>
      <c r="I55" s="758"/>
      <c r="J55" s="758"/>
      <c r="K55" s="758"/>
      <c r="L55" s="758"/>
      <c r="M55" s="758"/>
      <c r="N55" s="758"/>
      <c r="O55" s="758"/>
      <c r="P55" s="758"/>
      <c r="Q55" s="758"/>
    </row>
    <row r="56" spans="1:20" ht="21" customHeight="1" x14ac:dyDescent="0.2">
      <c r="A56" s="3"/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692"/>
      <c r="N56" s="234"/>
      <c r="O56" s="234"/>
      <c r="P56" s="234"/>
      <c r="Q56" s="234"/>
    </row>
    <row r="57" spans="1:20" ht="23.25" x14ac:dyDescent="0.2">
      <c r="A57" s="3"/>
      <c r="B57" s="234"/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</row>
    <row r="58" spans="1:20" ht="23.25" x14ac:dyDescent="0.2">
      <c r="A58" s="3"/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</row>
    <row r="59" spans="1:20" ht="23.25" x14ac:dyDescent="0.35">
      <c r="A59" s="3"/>
      <c r="B59" s="234"/>
      <c r="C59" s="234"/>
      <c r="D59" s="234"/>
      <c r="E59" s="234"/>
      <c r="F59" s="234"/>
      <c r="G59" s="234"/>
      <c r="H59" s="234"/>
      <c r="I59" s="234"/>
      <c r="J59" s="234"/>
      <c r="K59" s="542"/>
      <c r="L59" s="543"/>
      <c r="M59" s="544"/>
      <c r="N59" s="544"/>
      <c r="O59" s="544"/>
      <c r="P59" s="234"/>
      <c r="Q59" s="234"/>
    </row>
    <row r="60" spans="1:20" ht="24.75" customHeight="1" x14ac:dyDescent="0.2">
      <c r="A60" s="824"/>
      <c r="B60" s="824"/>
      <c r="C60" s="824"/>
      <c r="D60" s="824"/>
      <c r="E60" s="824"/>
      <c r="F60" s="824"/>
      <c r="G60" s="824"/>
      <c r="H60" s="824"/>
      <c r="I60" s="824"/>
      <c r="J60" s="824"/>
      <c r="K60" s="824"/>
      <c r="L60" s="824"/>
      <c r="M60" s="824"/>
      <c r="N60" s="824"/>
      <c r="O60" s="824"/>
      <c r="P60" s="824"/>
      <c r="Q60" s="824"/>
    </row>
    <row r="61" spans="1:20" ht="29.25" customHeight="1" x14ac:dyDescent="0.35">
      <c r="A61" s="193"/>
      <c r="B61" s="193"/>
      <c r="C61" s="193"/>
      <c r="D61" s="193"/>
      <c r="E61" s="193"/>
      <c r="F61" s="193"/>
      <c r="G61" s="193"/>
      <c r="H61" s="193"/>
      <c r="I61" s="193"/>
      <c r="J61" s="193"/>
      <c r="K61" s="68"/>
      <c r="L61" s="261"/>
      <c r="M61" s="261"/>
      <c r="N61" s="261"/>
      <c r="O61" s="261"/>
      <c r="P61" s="193"/>
      <c r="Q61" s="193"/>
    </row>
    <row r="62" spans="1:20" ht="17.25" customHeight="1" x14ac:dyDescent="0.35">
      <c r="A62" s="193"/>
      <c r="B62" s="193"/>
      <c r="C62" s="193"/>
      <c r="D62" s="193"/>
      <c r="E62" s="193"/>
      <c r="F62" s="193"/>
      <c r="G62" s="193"/>
      <c r="H62" s="179"/>
      <c r="I62" s="179"/>
      <c r="J62" s="460"/>
      <c r="K62" s="245"/>
      <c r="L62" s="434"/>
      <c r="M62" s="408"/>
      <c r="N62" s="409"/>
      <c r="O62" s="351"/>
      <c r="P62" s="351"/>
      <c r="Q62" s="351"/>
    </row>
    <row r="63" spans="1:20" ht="23.25" x14ac:dyDescent="0.35">
      <c r="A63" s="193"/>
      <c r="B63" s="193"/>
      <c r="C63" s="193"/>
      <c r="D63" s="193"/>
      <c r="E63" s="193"/>
      <c r="F63" s="864"/>
      <c r="G63" s="864"/>
      <c r="H63" s="458"/>
      <c r="I63" s="413"/>
      <c r="J63" s="69"/>
      <c r="K63" s="428"/>
      <c r="L63" s="435"/>
      <c r="M63" s="405"/>
      <c r="N63" s="409"/>
      <c r="O63" s="351"/>
      <c r="P63" s="351"/>
      <c r="Q63" s="351"/>
    </row>
    <row r="64" spans="1:20" ht="23.25" x14ac:dyDescent="0.35">
      <c r="A64" s="193"/>
      <c r="B64" s="193"/>
      <c r="C64" s="261"/>
      <c r="D64" s="261"/>
      <c r="E64" s="261"/>
      <c r="F64" s="261"/>
      <c r="G64" s="261"/>
      <c r="H64" s="261"/>
      <c r="I64" s="261"/>
      <c r="J64" s="398"/>
      <c r="K64" s="431"/>
      <c r="L64" s="412"/>
      <c r="M64" s="403"/>
      <c r="N64" s="400"/>
      <c r="O64" s="366"/>
      <c r="P64" s="366"/>
      <c r="Q64" s="366"/>
    </row>
    <row r="65" spans="1:17" ht="21" customHeight="1" x14ac:dyDescent="0.35">
      <c r="A65" s="193"/>
      <c r="B65" s="193"/>
      <c r="C65" s="262"/>
      <c r="D65" s="862"/>
      <c r="E65" s="862"/>
      <c r="F65" s="862"/>
      <c r="G65" s="862"/>
      <c r="H65" s="262"/>
      <c r="I65" s="262"/>
      <c r="J65" s="365"/>
      <c r="K65" s="426"/>
      <c r="L65" s="535"/>
      <c r="M65" s="407"/>
      <c r="N65" s="409"/>
      <c r="O65" s="351"/>
      <c r="P65" s="351"/>
      <c r="Q65" s="351"/>
    </row>
    <row r="66" spans="1:17" ht="23.25" x14ac:dyDescent="0.35">
      <c r="A66" s="193"/>
      <c r="B66" s="193"/>
      <c r="C66" s="262"/>
      <c r="D66" s="262"/>
      <c r="E66" s="262"/>
      <c r="F66" s="262"/>
      <c r="G66" s="262"/>
      <c r="H66" s="262"/>
      <c r="I66" s="262"/>
      <c r="J66" s="411"/>
      <c r="K66" s="477"/>
      <c r="L66" s="535"/>
      <c r="M66" s="407"/>
      <c r="N66" s="409"/>
      <c r="O66" s="351"/>
      <c r="P66" s="351"/>
      <c r="Q66" s="351"/>
    </row>
    <row r="67" spans="1:17" ht="25.5" customHeight="1" x14ac:dyDescent="0.35">
      <c r="A67" s="6"/>
      <c r="B67" s="18"/>
      <c r="C67" s="18"/>
      <c r="D67" s="18"/>
      <c r="E67" s="18"/>
      <c r="F67" s="18"/>
      <c r="G67" s="18"/>
      <c r="H67" s="18"/>
      <c r="I67" s="18"/>
      <c r="J67" s="99"/>
      <c r="K67" s="478"/>
      <c r="L67" s="533"/>
      <c r="M67" s="404"/>
      <c r="N67" s="400"/>
      <c r="O67" s="366"/>
      <c r="P67" s="366"/>
      <c r="Q67" s="366"/>
    </row>
    <row r="68" spans="1:17" ht="23.25" x14ac:dyDescent="0.35">
      <c r="A68" s="6"/>
      <c r="B68" s="18"/>
      <c r="C68" s="18"/>
      <c r="D68" s="18"/>
      <c r="E68" s="18"/>
      <c r="F68" s="18"/>
      <c r="G68" s="18"/>
      <c r="H68" s="18"/>
      <c r="I68" s="18"/>
      <c r="J68" s="18"/>
      <c r="K68" s="480"/>
      <c r="L68" s="435"/>
      <c r="M68" s="405"/>
      <c r="N68" s="409"/>
      <c r="O68" s="351"/>
      <c r="P68" s="351"/>
      <c r="Q68" s="351"/>
    </row>
    <row r="69" spans="1:17" ht="26.25" customHeight="1" x14ac:dyDescent="0.35">
      <c r="A69" s="6"/>
      <c r="B69" s="18"/>
      <c r="C69" s="18"/>
      <c r="D69" s="18"/>
      <c r="E69" s="18"/>
      <c r="F69" s="18"/>
      <c r="G69" s="18"/>
      <c r="H69" s="18"/>
      <c r="I69" s="18"/>
      <c r="J69" s="99"/>
      <c r="K69" s="428"/>
      <c r="L69" s="535"/>
      <c r="M69" s="407"/>
      <c r="N69" s="409"/>
      <c r="O69" s="351"/>
      <c r="P69" s="351"/>
      <c r="Q69" s="351"/>
    </row>
    <row r="70" spans="1:17" ht="25.5" x14ac:dyDescent="0.35">
      <c r="A70" s="6"/>
      <c r="B70" s="6"/>
      <c r="C70" s="6"/>
      <c r="D70" s="6"/>
      <c r="E70" s="81"/>
      <c r="F70" s="6"/>
      <c r="G70" s="6"/>
      <c r="H70" s="6"/>
      <c r="I70" s="6"/>
      <c r="J70" s="12"/>
      <c r="K70" s="478"/>
      <c r="L70" s="533"/>
      <c r="M70" s="404"/>
      <c r="N70" s="400"/>
      <c r="O70" s="366"/>
      <c r="P70" s="366"/>
      <c r="Q70" s="366"/>
    </row>
    <row r="71" spans="1:17" ht="25.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3"/>
      <c r="K71" s="480"/>
      <c r="L71" s="534"/>
      <c r="M71" s="401"/>
      <c r="N71" s="400"/>
      <c r="O71" s="366"/>
      <c r="P71" s="366"/>
      <c r="Q71" s="366"/>
    </row>
    <row r="72" spans="1:17" ht="25.5" customHeight="1" x14ac:dyDescent="0.35">
      <c r="A72" s="6"/>
      <c r="B72" s="6"/>
      <c r="C72" s="82"/>
      <c r="D72" s="82"/>
      <c r="E72" s="82"/>
      <c r="F72" s="82"/>
      <c r="G72" s="82"/>
      <c r="H72" s="82"/>
      <c r="I72" s="82"/>
      <c r="J72" s="12"/>
      <c r="K72" s="428"/>
      <c r="L72" s="412"/>
      <c r="M72" s="403"/>
      <c r="N72" s="400"/>
      <c r="O72" s="366"/>
      <c r="P72" s="366"/>
      <c r="Q72" s="366"/>
    </row>
    <row r="73" spans="1:17" ht="25.5" x14ac:dyDescent="0.35">
      <c r="A73" s="6"/>
      <c r="B73" s="6"/>
      <c r="C73" s="82"/>
      <c r="D73" s="82"/>
      <c r="E73" s="82"/>
      <c r="F73" s="82"/>
      <c r="G73" s="82"/>
      <c r="H73" s="82"/>
      <c r="I73" s="82"/>
      <c r="J73" s="12"/>
      <c r="K73" s="478"/>
      <c r="L73" s="479"/>
      <c r="M73" s="424"/>
      <c r="N73" s="425"/>
      <c r="O73" s="425"/>
      <c r="P73" s="425"/>
      <c r="Q73" s="294"/>
    </row>
    <row r="74" spans="1:17" ht="28.5" customHeight="1" x14ac:dyDescent="0.4">
      <c r="A74" s="6"/>
      <c r="B74" s="6"/>
      <c r="C74" s="82"/>
      <c r="D74" s="82"/>
      <c r="E74" s="82"/>
      <c r="F74" s="82"/>
      <c r="G74" s="82"/>
      <c r="H74" s="82"/>
      <c r="I74" s="82"/>
      <c r="J74" s="3"/>
      <c r="K74" s="480"/>
      <c r="L74" s="481"/>
      <c r="M74" s="430"/>
      <c r="N74" s="104"/>
      <c r="O74" s="104"/>
      <c r="P74" s="104"/>
      <c r="Q74" s="295"/>
    </row>
    <row r="75" spans="1:17" ht="26.25" x14ac:dyDescent="0.4">
      <c r="A75" s="6"/>
      <c r="B75" s="6"/>
      <c r="C75" s="6"/>
      <c r="D75" s="6"/>
      <c r="E75" s="6"/>
      <c r="F75" s="6"/>
      <c r="G75" s="6"/>
      <c r="H75" s="6"/>
      <c r="I75" s="6"/>
      <c r="J75" s="3"/>
      <c r="K75" s="480"/>
      <c r="L75" s="481"/>
      <c r="M75" s="430"/>
      <c r="N75" s="104"/>
      <c r="O75" s="104"/>
      <c r="P75" s="104"/>
      <c r="Q75" s="295"/>
    </row>
    <row r="76" spans="1:17" ht="25.5" x14ac:dyDescent="0.35">
      <c r="A76" s="6"/>
      <c r="B76" s="6"/>
      <c r="C76" s="6"/>
      <c r="D76" s="6"/>
      <c r="E76" s="6"/>
      <c r="F76" s="6"/>
      <c r="G76" s="6"/>
      <c r="H76" s="6"/>
      <c r="I76" s="6"/>
      <c r="J76" s="3"/>
      <c r="K76" s="426"/>
      <c r="L76" s="427"/>
      <c r="M76" s="424"/>
      <c r="N76" s="425"/>
      <c r="O76" s="425"/>
      <c r="P76" s="425"/>
      <c r="Q76" s="294"/>
    </row>
    <row r="77" spans="1:17" ht="25.5" x14ac:dyDescent="0.35">
      <c r="A77" s="6"/>
      <c r="B77" s="6"/>
      <c r="C77" s="6"/>
      <c r="D77" s="3"/>
      <c r="E77" s="6"/>
      <c r="F77" s="6"/>
      <c r="G77" s="6"/>
      <c r="H77" s="6"/>
      <c r="I77" s="6"/>
      <c r="J77" s="6"/>
      <c r="K77" s="3"/>
      <c r="L77" s="286"/>
      <c r="M77" s="287"/>
      <c r="N77" s="284"/>
      <c r="O77" s="285"/>
      <c r="P77" s="285"/>
      <c r="Q77" s="294"/>
    </row>
    <row r="78" spans="1:17" ht="12.75" customHeight="1" x14ac:dyDescent="0.35">
      <c r="A78" s="6"/>
      <c r="B78" s="6"/>
      <c r="C78" s="6"/>
      <c r="D78" s="3"/>
      <c r="E78" s="3"/>
      <c r="F78" s="3"/>
      <c r="G78" s="3"/>
      <c r="H78" s="3"/>
      <c r="I78" s="3"/>
      <c r="J78" s="3"/>
      <c r="K78" s="3"/>
      <c r="L78" s="286"/>
      <c r="M78" s="287"/>
      <c r="N78" s="284"/>
      <c r="O78" s="285"/>
      <c r="P78" s="285"/>
      <c r="Q78" s="285"/>
    </row>
    <row r="79" spans="1:17" ht="20.25" customHeight="1" x14ac:dyDescent="0.35">
      <c r="A79" s="6"/>
      <c r="B79" s="6"/>
      <c r="C79" s="6"/>
      <c r="D79" s="3"/>
      <c r="E79" s="3"/>
      <c r="F79" s="3"/>
      <c r="G79" s="3"/>
      <c r="H79" s="3"/>
      <c r="I79" s="3"/>
      <c r="J79" s="3"/>
      <c r="K79" s="3"/>
      <c r="L79" s="286"/>
      <c r="M79" s="287"/>
      <c r="N79" s="284"/>
      <c r="O79" s="285"/>
      <c r="P79" s="285"/>
      <c r="Q79" s="285"/>
    </row>
    <row r="80" spans="1:17" ht="23.25" x14ac:dyDescent="0.35">
      <c r="A80" s="6"/>
      <c r="B80" s="6"/>
      <c r="C80" s="6"/>
      <c r="D80" s="3"/>
      <c r="E80" s="3"/>
      <c r="F80" s="3"/>
      <c r="G80" s="3"/>
      <c r="H80" s="3"/>
      <c r="I80" s="3"/>
      <c r="J80" s="3"/>
      <c r="K80" s="3"/>
      <c r="L80" s="286"/>
      <c r="M80" s="287"/>
      <c r="N80" s="284"/>
      <c r="O80" s="285"/>
      <c r="P80" s="285"/>
      <c r="Q80" s="285"/>
    </row>
    <row r="81" spans="1:17" ht="23.25" x14ac:dyDescent="0.35">
      <c r="A81" s="6"/>
      <c r="B81" s="6"/>
      <c r="C81" s="6"/>
      <c r="D81" s="3"/>
      <c r="E81" s="3"/>
      <c r="F81" s="3"/>
      <c r="G81" s="3"/>
      <c r="H81" s="3"/>
      <c r="I81" s="3"/>
      <c r="J81" s="3"/>
      <c r="K81" s="3"/>
      <c r="L81" s="286"/>
      <c r="M81" s="287"/>
      <c r="N81" s="284"/>
      <c r="O81" s="285"/>
      <c r="P81" s="285"/>
      <c r="Q81" s="285"/>
    </row>
    <row r="82" spans="1:17" ht="23.25" x14ac:dyDescent="0.35">
      <c r="A82" s="6"/>
      <c r="B82" s="6"/>
      <c r="C82" s="6"/>
      <c r="D82" s="3"/>
      <c r="E82" s="3"/>
      <c r="F82" s="3"/>
      <c r="G82" s="3"/>
      <c r="H82" s="3"/>
      <c r="I82" s="3"/>
      <c r="J82" s="3"/>
      <c r="K82" s="3"/>
      <c r="L82" s="286"/>
      <c r="M82" s="287"/>
      <c r="N82" s="284"/>
      <c r="O82" s="285"/>
      <c r="P82" s="285"/>
      <c r="Q82" s="285"/>
    </row>
    <row r="83" spans="1:17" ht="23.25" x14ac:dyDescent="0.35">
      <c r="A83" s="6"/>
      <c r="B83" s="6"/>
      <c r="C83" s="6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85"/>
      <c r="Q83" s="285"/>
    </row>
    <row r="84" spans="1:17" ht="23.25" x14ac:dyDescent="0.35">
      <c r="A84" s="6"/>
      <c r="B84" s="6"/>
      <c r="C84" s="6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85"/>
      <c r="Q84" s="285"/>
    </row>
    <row r="85" spans="1:17" ht="22.5" customHeight="1" x14ac:dyDescent="0.35">
      <c r="A85" s="6"/>
      <c r="B85" s="6"/>
      <c r="C85" s="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5"/>
      <c r="Q85" s="285"/>
    </row>
    <row r="86" spans="1:17" ht="24" customHeight="1" x14ac:dyDescent="0.2">
      <c r="A86" s="6"/>
      <c r="B86" s="6"/>
      <c r="C86" s="6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23.25" x14ac:dyDescent="0.2">
      <c r="A87" s="6"/>
      <c r="B87" s="6"/>
      <c r="C87" s="6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23.25" x14ac:dyDescent="0.2">
      <c r="A88" s="6"/>
      <c r="B88" s="6"/>
      <c r="C88" s="6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23.25" x14ac:dyDescent="0.2">
      <c r="A89" s="6"/>
      <c r="B89" s="6"/>
      <c r="C89" s="41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23.25" x14ac:dyDescent="0.2">
      <c r="A90" s="6"/>
      <c r="B90" s="6"/>
      <c r="C90" s="41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23.25" x14ac:dyDescent="0.2">
      <c r="A91" s="6"/>
      <c r="B91" s="6"/>
      <c r="C91" s="41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23.25" x14ac:dyDescent="0.2">
      <c r="A92" s="6"/>
      <c r="B92" s="6"/>
      <c r="C92" s="41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23.25" x14ac:dyDescent="0.2">
      <c r="A93" s="6"/>
      <c r="B93" s="6"/>
      <c r="C93" s="41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23.25" x14ac:dyDescent="0.2">
      <c r="A94" s="6"/>
      <c r="B94" s="6"/>
      <c r="C94" s="41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23.25" x14ac:dyDescent="0.2">
      <c r="A95" s="6"/>
      <c r="B95" s="6"/>
      <c r="C95" s="41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23.25" x14ac:dyDescent="0.2">
      <c r="A96" s="6"/>
      <c r="B96" s="6"/>
      <c r="C96" s="41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23.25" x14ac:dyDescent="0.2">
      <c r="A97" s="6"/>
      <c r="B97" s="6"/>
      <c r="C97" s="41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23.25" x14ac:dyDescent="0.2">
      <c r="A98" s="6"/>
      <c r="B98" s="6"/>
      <c r="C98" s="41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23.25" x14ac:dyDescent="0.2">
      <c r="A99" s="6"/>
      <c r="B99" s="6"/>
      <c r="C99" s="41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23.25" x14ac:dyDescent="0.2">
      <c r="A100" s="6"/>
      <c r="B100" s="6"/>
      <c r="C100" s="41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23.25" x14ac:dyDescent="0.2">
      <c r="A101" s="6"/>
      <c r="B101" s="6"/>
      <c r="C101" s="4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23.25" x14ac:dyDescent="0.2">
      <c r="A102" s="6"/>
      <c r="B102" s="6"/>
      <c r="C102" s="4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23.25" x14ac:dyDescent="0.2">
      <c r="A103" s="6"/>
      <c r="B103" s="6"/>
      <c r="C103" s="4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23.25" x14ac:dyDescent="0.2">
      <c r="A104" s="6"/>
      <c r="B104" s="6"/>
      <c r="C104" s="4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23.25" x14ac:dyDescent="0.2">
      <c r="A105" s="6"/>
      <c r="B105" s="6"/>
      <c r="C105" s="4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23.25" x14ac:dyDescent="0.2">
      <c r="A106" s="6"/>
      <c r="B106" s="6"/>
      <c r="C106" s="4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23.25" x14ac:dyDescent="0.2">
      <c r="A107" s="6"/>
      <c r="B107" s="6"/>
      <c r="C107" s="41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23.25" x14ac:dyDescent="0.2">
      <c r="A108" s="6"/>
      <c r="B108" s="6"/>
      <c r="C108" s="41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23.25" x14ac:dyDescent="0.2">
      <c r="A109" s="6"/>
      <c r="B109" s="6"/>
      <c r="C109" s="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23.25" x14ac:dyDescent="0.2">
      <c r="A110" s="6"/>
      <c r="B110" s="6"/>
      <c r="C110" s="6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23.25" x14ac:dyDescent="0.2">
      <c r="A111" s="6"/>
      <c r="B111" s="6"/>
      <c r="C111" s="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23.25" x14ac:dyDescent="0.2">
      <c r="A112" s="6"/>
      <c r="B112" s="6"/>
      <c r="C112" s="6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3" x14ac:dyDescent="0.2">
      <c r="A113" s="6"/>
      <c r="B113" s="6"/>
      <c r="C113" s="6"/>
    </row>
    <row r="114" spans="1:3" x14ac:dyDescent="0.2">
      <c r="A114" s="6"/>
      <c r="B114" s="6"/>
      <c r="C114" s="6"/>
    </row>
    <row r="115" spans="1:3" x14ac:dyDescent="0.2">
      <c r="A115" s="6"/>
      <c r="B115" s="6"/>
      <c r="C115" s="6"/>
    </row>
    <row r="116" spans="1:3" x14ac:dyDescent="0.2">
      <c r="A116" s="6"/>
      <c r="B116" s="6"/>
      <c r="C116" s="6"/>
    </row>
    <row r="117" spans="1:3" x14ac:dyDescent="0.2">
      <c r="A117" s="6"/>
      <c r="B117" s="6"/>
      <c r="C117" s="6"/>
    </row>
    <row r="118" spans="1:3" x14ac:dyDescent="0.2">
      <c r="A118" s="6"/>
      <c r="B118" s="6"/>
      <c r="C118" s="6"/>
    </row>
    <row r="119" spans="1:3" x14ac:dyDescent="0.2">
      <c r="A119" s="6"/>
      <c r="B119" s="6"/>
      <c r="C119" s="6"/>
    </row>
    <row r="120" spans="1:3" x14ac:dyDescent="0.2">
      <c r="A120" s="6"/>
      <c r="B120" s="6"/>
      <c r="C120" s="6"/>
    </row>
    <row r="121" spans="1:3" x14ac:dyDescent="0.2">
      <c r="A121" s="6"/>
      <c r="B121" s="6"/>
      <c r="C121" s="6"/>
    </row>
    <row r="122" spans="1:3" x14ac:dyDescent="0.2">
      <c r="A122" s="6"/>
      <c r="B122" s="6"/>
      <c r="C122" s="6"/>
    </row>
    <row r="123" spans="1:3" x14ac:dyDescent="0.2">
      <c r="A123" s="6"/>
      <c r="B123" s="6"/>
      <c r="C123" s="6"/>
    </row>
    <row r="124" spans="1:3" x14ac:dyDescent="0.2">
      <c r="A124" s="6"/>
      <c r="B124" s="6"/>
      <c r="C124" s="6"/>
    </row>
    <row r="125" spans="1:3" x14ac:dyDescent="0.2">
      <c r="A125" s="6"/>
      <c r="B125" s="6"/>
      <c r="C125" s="6"/>
    </row>
    <row r="126" spans="1:3" x14ac:dyDescent="0.2">
      <c r="A126" s="6"/>
      <c r="B126" s="6"/>
      <c r="C126" s="6"/>
    </row>
    <row r="127" spans="1:3" x14ac:dyDescent="0.2">
      <c r="A127" s="6"/>
      <c r="B127" s="6"/>
      <c r="C127" s="6"/>
    </row>
    <row r="128" spans="1:3" x14ac:dyDescent="0.2">
      <c r="A128" s="6"/>
      <c r="B128" s="6"/>
      <c r="C128" s="6"/>
    </row>
    <row r="129" spans="1:3" x14ac:dyDescent="0.2">
      <c r="A129" s="6"/>
      <c r="B129" s="6"/>
      <c r="C129" s="6"/>
    </row>
    <row r="130" spans="1:3" x14ac:dyDescent="0.2">
      <c r="A130" s="6"/>
      <c r="B130" s="6"/>
      <c r="C130" s="6"/>
    </row>
    <row r="131" spans="1:3" x14ac:dyDescent="0.2">
      <c r="A131" s="6"/>
      <c r="B131" s="6"/>
      <c r="C131" s="6"/>
    </row>
    <row r="132" spans="1:3" x14ac:dyDescent="0.2">
      <c r="A132" s="6"/>
      <c r="B132" s="6"/>
      <c r="C132" s="6"/>
    </row>
    <row r="133" spans="1:3" x14ac:dyDescent="0.2">
      <c r="A133" s="6"/>
      <c r="B133" s="6"/>
      <c r="C133" s="6"/>
    </row>
    <row r="134" spans="1:3" x14ac:dyDescent="0.2">
      <c r="A134" s="6"/>
      <c r="B134" s="6"/>
      <c r="C134" s="6"/>
    </row>
    <row r="135" spans="1:3" x14ac:dyDescent="0.2">
      <c r="A135" s="6"/>
      <c r="B135" s="6"/>
      <c r="C135" s="6"/>
    </row>
    <row r="136" spans="1:3" x14ac:dyDescent="0.2">
      <c r="A136" s="6"/>
      <c r="B136" s="6"/>
      <c r="C136" s="6"/>
    </row>
    <row r="137" spans="1:3" x14ac:dyDescent="0.2">
      <c r="A137" s="6"/>
      <c r="B137" s="6"/>
      <c r="C137" s="6"/>
    </row>
    <row r="138" spans="1:3" x14ac:dyDescent="0.2">
      <c r="A138" s="6"/>
      <c r="B138" s="6"/>
      <c r="C138" s="6"/>
    </row>
    <row r="139" spans="1:3" x14ac:dyDescent="0.2">
      <c r="A139" s="6"/>
      <c r="B139" s="6"/>
      <c r="C139" s="6"/>
    </row>
    <row r="140" spans="1:3" x14ac:dyDescent="0.2">
      <c r="A140" s="6"/>
      <c r="B140" s="6"/>
      <c r="C140" s="6"/>
    </row>
    <row r="141" spans="1:3" x14ac:dyDescent="0.2">
      <c r="A141" s="6"/>
      <c r="B141" s="6"/>
      <c r="C141" s="6"/>
    </row>
    <row r="142" spans="1:3" x14ac:dyDescent="0.2">
      <c r="A142" s="6"/>
      <c r="B142" s="6"/>
      <c r="C142" s="6"/>
    </row>
    <row r="143" spans="1:3" x14ac:dyDescent="0.2">
      <c r="A143" s="6"/>
      <c r="B143" s="6"/>
      <c r="C143" s="6"/>
    </row>
    <row r="144" spans="1:3" x14ac:dyDescent="0.2">
      <c r="A144" s="6"/>
      <c r="B144" s="6"/>
      <c r="C144" s="6"/>
    </row>
    <row r="145" spans="1:17" x14ac:dyDescent="0.2">
      <c r="A145" s="6"/>
      <c r="B145" s="6"/>
      <c r="C145" s="6"/>
    </row>
    <row r="146" spans="1:17" x14ac:dyDescent="0.2">
      <c r="A146" s="6"/>
      <c r="B146" s="6"/>
      <c r="C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P215" s="6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P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P217" s="6"/>
      <c r="Q217" s="6"/>
    </row>
  </sheetData>
  <mergeCells count="61"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8:F38"/>
    <mergeCell ref="B26:F26"/>
    <mergeCell ref="B27:F2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28:F28"/>
    <mergeCell ref="B45:F45"/>
    <mergeCell ref="B39:F39"/>
    <mergeCell ref="B40:F40"/>
    <mergeCell ref="B41:F41"/>
    <mergeCell ref="B42:F42"/>
    <mergeCell ref="B43:F43"/>
    <mergeCell ref="B44:F44"/>
    <mergeCell ref="B46:F46"/>
    <mergeCell ref="A47:F47"/>
    <mergeCell ref="D65:G65"/>
    <mergeCell ref="A54:Q54"/>
    <mergeCell ref="A55:Q55"/>
    <mergeCell ref="A60:Q60"/>
    <mergeCell ref="F63:G63"/>
  </mergeCells>
  <phoneticPr fontId="84" type="noConversion"/>
  <printOptions horizontalCentered="1"/>
  <pageMargins left="0.9055118110236221" right="0.70866141732283472" top="0.74803149606299213" bottom="0.74803149606299213" header="0.31496062992125984" footer="0.31496062992125984"/>
  <pageSetup scale="26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8C3F2-A4B6-4BA9-9BB5-D1395D01ABE5}">
  <sheetPr>
    <tabColor rgb="FF00B0F0"/>
    <pageSetUpPr fitToPage="1"/>
  </sheetPr>
  <dimension ref="A1:V208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53.28515625" style="2" customWidth="1"/>
    <col min="5" max="6" width="20.7109375" style="2" customWidth="1"/>
    <col min="7" max="7" width="30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40.85546875" style="2" customWidth="1"/>
    <col min="14" max="14" width="40.42578125" style="2" customWidth="1"/>
    <col min="15" max="15" width="32.5703125" style="2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124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39.7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76.5" customHeight="1" x14ac:dyDescent="0.2">
      <c r="A23" s="248">
        <v>55</v>
      </c>
      <c r="B23" s="785" t="s">
        <v>389</v>
      </c>
      <c r="C23" s="785"/>
      <c r="D23" s="785"/>
      <c r="E23" s="785"/>
      <c r="F23" s="785"/>
      <c r="G23" s="248" t="str">
        <f>+G24</f>
        <v>Varios</v>
      </c>
      <c r="H23" s="189">
        <v>171</v>
      </c>
      <c r="I23" s="189">
        <v>171</v>
      </c>
      <c r="J23" s="189">
        <v>85</v>
      </c>
      <c r="K23" s="185">
        <v>0.49707602339181284</v>
      </c>
      <c r="L23" s="185">
        <v>0.49707602339181284</v>
      </c>
      <c r="M23" s="190">
        <v>14534216</v>
      </c>
      <c r="N23" s="190">
        <v>16023325</v>
      </c>
      <c r="O23" s="190">
        <v>10156188</v>
      </c>
      <c r="P23" s="185">
        <v>0.69877783569474949</v>
      </c>
      <c r="Q23" s="185">
        <v>0.63383773342923522</v>
      </c>
      <c r="R23" s="10"/>
      <c r="S23" s="10"/>
      <c r="T23" s="10"/>
      <c r="U23" s="10"/>
      <c r="V23" s="10"/>
    </row>
    <row r="24" spans="1:22" s="3" customFormat="1" ht="51" customHeight="1" x14ac:dyDescent="0.2">
      <c r="A24" s="183">
        <v>543</v>
      </c>
      <c r="B24" s="798" t="s">
        <v>69</v>
      </c>
      <c r="C24" s="798"/>
      <c r="D24" s="798"/>
      <c r="E24" s="798"/>
      <c r="F24" s="798"/>
      <c r="G24" s="248" t="s">
        <v>28</v>
      </c>
      <c r="H24" s="189">
        <v>171</v>
      </c>
      <c r="I24" s="189">
        <v>171</v>
      </c>
      <c r="J24" s="189">
        <v>85</v>
      </c>
      <c r="K24" s="185">
        <v>0.49707602339181284</v>
      </c>
      <c r="L24" s="185">
        <v>0.49707602339181284</v>
      </c>
      <c r="M24" s="190">
        <v>14534216</v>
      </c>
      <c r="N24" s="190">
        <v>16023325</v>
      </c>
      <c r="O24" s="190">
        <v>10156188</v>
      </c>
      <c r="P24" s="185">
        <v>0.69877783569474949</v>
      </c>
      <c r="Q24" s="185">
        <v>0.63383773342923522</v>
      </c>
      <c r="R24" s="10"/>
      <c r="S24" s="10"/>
      <c r="T24" s="10"/>
      <c r="U24" s="10"/>
      <c r="V24" s="10"/>
    </row>
    <row r="25" spans="1:22" s="3" customFormat="1" ht="51.75" customHeight="1" x14ac:dyDescent="0.2">
      <c r="A25" s="232">
        <v>1</v>
      </c>
      <c r="B25" s="790" t="s">
        <v>382</v>
      </c>
      <c r="C25" s="790"/>
      <c r="D25" s="790"/>
      <c r="E25" s="790"/>
      <c r="F25" s="790"/>
      <c r="G25" s="232" t="s">
        <v>96</v>
      </c>
      <c r="H25" s="163">
        <v>97</v>
      </c>
      <c r="I25" s="163">
        <v>97</v>
      </c>
      <c r="J25" s="163">
        <v>53</v>
      </c>
      <c r="K25" s="187">
        <v>0.54639175257731953</v>
      </c>
      <c r="L25" s="187">
        <v>0.54639175257731953</v>
      </c>
      <c r="M25" s="170">
        <v>14534216</v>
      </c>
      <c r="N25" s="170">
        <v>16023325</v>
      </c>
      <c r="O25" s="170">
        <v>10156188</v>
      </c>
      <c r="P25" s="187">
        <v>0.69877783569474949</v>
      </c>
      <c r="Q25" s="187">
        <v>0.63383773342923522</v>
      </c>
      <c r="R25" s="10"/>
      <c r="S25" s="10"/>
      <c r="T25" s="10"/>
      <c r="U25" s="10"/>
      <c r="V25" s="10"/>
    </row>
    <row r="26" spans="1:22" s="3" customFormat="1" ht="42.75" customHeight="1" x14ac:dyDescent="0.2">
      <c r="A26" s="232">
        <v>2</v>
      </c>
      <c r="B26" s="757" t="s">
        <v>703</v>
      </c>
      <c r="C26" s="758"/>
      <c r="D26" s="758"/>
      <c r="E26" s="758"/>
      <c r="F26" s="759"/>
      <c r="G26" s="232" t="s">
        <v>46</v>
      </c>
      <c r="H26" s="163">
        <v>2</v>
      </c>
      <c r="I26" s="163">
        <v>2</v>
      </c>
      <c r="J26" s="163">
        <v>1</v>
      </c>
      <c r="K26" s="187">
        <v>0.5</v>
      </c>
      <c r="L26" s="187">
        <v>0.5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  <c r="R26" s="10"/>
      <c r="S26" s="10"/>
      <c r="T26" s="10"/>
      <c r="U26" s="10"/>
      <c r="V26" s="10"/>
    </row>
    <row r="27" spans="1:22" s="3" customFormat="1" ht="43.5" customHeight="1" x14ac:dyDescent="0.2">
      <c r="A27" s="232">
        <v>3</v>
      </c>
      <c r="B27" s="757" t="s">
        <v>383</v>
      </c>
      <c r="C27" s="758"/>
      <c r="D27" s="758"/>
      <c r="E27" s="758"/>
      <c r="F27" s="759"/>
      <c r="G27" s="232" t="s">
        <v>174</v>
      </c>
      <c r="H27" s="163">
        <v>1</v>
      </c>
      <c r="I27" s="163">
        <v>1</v>
      </c>
      <c r="J27" s="163" t="s">
        <v>188</v>
      </c>
      <c r="K27" s="187">
        <v>0</v>
      </c>
      <c r="L27" s="187">
        <v>0</v>
      </c>
      <c r="M27" s="170" t="s">
        <v>333</v>
      </c>
      <c r="N27" s="170" t="s">
        <v>333</v>
      </c>
      <c r="O27" s="170" t="s">
        <v>333</v>
      </c>
      <c r="P27" s="187" t="s">
        <v>333</v>
      </c>
      <c r="Q27" s="187" t="s">
        <v>333</v>
      </c>
    </row>
    <row r="28" spans="1:22" s="3" customFormat="1" ht="52.5" customHeight="1" x14ac:dyDescent="0.2">
      <c r="A28" s="232">
        <v>4</v>
      </c>
      <c r="B28" s="757" t="s">
        <v>384</v>
      </c>
      <c r="C28" s="758"/>
      <c r="D28" s="758"/>
      <c r="E28" s="758"/>
      <c r="F28" s="759"/>
      <c r="G28" s="168" t="s">
        <v>46</v>
      </c>
      <c r="H28" s="163">
        <v>54</v>
      </c>
      <c r="I28" s="163">
        <v>54</v>
      </c>
      <c r="J28" s="163">
        <v>24</v>
      </c>
      <c r="K28" s="187">
        <v>0.44444444444444442</v>
      </c>
      <c r="L28" s="187">
        <v>0.44444444444444442</v>
      </c>
      <c r="M28" s="170" t="s">
        <v>333</v>
      </c>
      <c r="N28" s="170" t="s">
        <v>333</v>
      </c>
      <c r="O28" s="170" t="s">
        <v>333</v>
      </c>
      <c r="P28" s="187" t="s">
        <v>333</v>
      </c>
      <c r="Q28" s="187" t="s">
        <v>333</v>
      </c>
    </row>
    <row r="29" spans="1:22" s="12" customFormat="1" ht="43.5" customHeight="1" x14ac:dyDescent="0.2">
      <c r="A29" s="232">
        <v>5</v>
      </c>
      <c r="B29" s="757" t="s">
        <v>385</v>
      </c>
      <c r="C29" s="758"/>
      <c r="D29" s="758"/>
      <c r="E29" s="758"/>
      <c r="F29" s="759"/>
      <c r="G29" s="232" t="s">
        <v>46</v>
      </c>
      <c r="H29" s="163">
        <v>17</v>
      </c>
      <c r="I29" s="163">
        <v>17</v>
      </c>
      <c r="J29" s="163">
        <v>7</v>
      </c>
      <c r="K29" s="744">
        <v>0.41176470588235292</v>
      </c>
      <c r="L29" s="744">
        <v>0.41176470588235292</v>
      </c>
      <c r="M29" s="170" t="s">
        <v>333</v>
      </c>
      <c r="N29" s="170" t="s">
        <v>333</v>
      </c>
      <c r="O29" s="170" t="s">
        <v>333</v>
      </c>
      <c r="P29" s="187" t="s">
        <v>333</v>
      </c>
      <c r="Q29" s="185" t="s">
        <v>333</v>
      </c>
    </row>
    <row r="30" spans="1:22" s="3" customFormat="1" ht="46.5" customHeight="1" x14ac:dyDescent="0.2">
      <c r="A30" s="248"/>
      <c r="B30" s="842"/>
      <c r="C30" s="843"/>
      <c r="D30" s="843"/>
      <c r="E30" s="843"/>
      <c r="F30" s="844"/>
      <c r="G30" s="248"/>
      <c r="H30" s="189"/>
      <c r="I30" s="189"/>
      <c r="J30" s="189"/>
      <c r="K30" s="185"/>
      <c r="L30" s="185"/>
      <c r="M30" s="190"/>
      <c r="N30" s="190"/>
      <c r="O30" s="190"/>
      <c r="P30" s="185"/>
      <c r="Q30" s="185"/>
    </row>
    <row r="31" spans="1:22" s="3" customFormat="1" ht="99" customHeight="1" x14ac:dyDescent="0.2">
      <c r="A31" s="248">
        <v>66</v>
      </c>
      <c r="B31" s="838" t="s">
        <v>617</v>
      </c>
      <c r="C31" s="839"/>
      <c r="D31" s="839"/>
      <c r="E31" s="839"/>
      <c r="F31" s="840"/>
      <c r="G31" s="248" t="str">
        <f>G32</f>
        <v>Varios</v>
      </c>
      <c r="H31" s="189">
        <v>12</v>
      </c>
      <c r="I31" s="189">
        <v>12</v>
      </c>
      <c r="J31" s="189">
        <v>6</v>
      </c>
      <c r="K31" s="185">
        <v>0.5</v>
      </c>
      <c r="L31" s="185">
        <v>0.5</v>
      </c>
      <c r="M31" s="190">
        <v>12502875</v>
      </c>
      <c r="N31" s="190">
        <v>24156040</v>
      </c>
      <c r="O31" s="190">
        <v>15893215</v>
      </c>
      <c r="P31" s="185">
        <v>1.2711648320886195</v>
      </c>
      <c r="Q31" s="185">
        <v>0.6579395877801163</v>
      </c>
    </row>
    <row r="32" spans="1:22" s="3" customFormat="1" ht="57" customHeight="1" x14ac:dyDescent="0.2">
      <c r="A32" s="248">
        <v>542</v>
      </c>
      <c r="B32" s="842" t="s">
        <v>70</v>
      </c>
      <c r="C32" s="843"/>
      <c r="D32" s="843"/>
      <c r="E32" s="843"/>
      <c r="F32" s="844"/>
      <c r="G32" s="248" t="s">
        <v>28</v>
      </c>
      <c r="H32" s="189">
        <v>12</v>
      </c>
      <c r="I32" s="189">
        <v>12</v>
      </c>
      <c r="J32" s="189">
        <v>6</v>
      </c>
      <c r="K32" s="185">
        <v>0.5</v>
      </c>
      <c r="L32" s="185">
        <v>0.5</v>
      </c>
      <c r="M32" s="190">
        <v>12502875</v>
      </c>
      <c r="N32" s="190">
        <v>24156040</v>
      </c>
      <c r="O32" s="190">
        <v>15893215</v>
      </c>
      <c r="P32" s="185">
        <v>1.2711648320886195</v>
      </c>
      <c r="Q32" s="185">
        <v>0.6579395877801163</v>
      </c>
    </row>
    <row r="33" spans="1:20" s="3" customFormat="1" ht="48" customHeight="1" x14ac:dyDescent="0.2">
      <c r="A33" s="232">
        <v>1</v>
      </c>
      <c r="B33" s="757" t="s">
        <v>386</v>
      </c>
      <c r="C33" s="758"/>
      <c r="D33" s="758"/>
      <c r="E33" s="758"/>
      <c r="F33" s="759"/>
      <c r="G33" s="232" t="s">
        <v>187</v>
      </c>
      <c r="H33" s="163">
        <v>4</v>
      </c>
      <c r="I33" s="163">
        <v>4</v>
      </c>
      <c r="J33" s="163">
        <v>2</v>
      </c>
      <c r="K33" s="187">
        <v>0.5</v>
      </c>
      <c r="L33" s="187">
        <v>0.5</v>
      </c>
      <c r="M33" s="170">
        <v>12502875</v>
      </c>
      <c r="N33" s="170">
        <v>24156040</v>
      </c>
      <c r="O33" s="170">
        <v>15893215</v>
      </c>
      <c r="P33" s="187">
        <v>1.2711648320886195</v>
      </c>
      <c r="Q33" s="187">
        <v>0.6579395877801163</v>
      </c>
    </row>
    <row r="34" spans="1:20" s="3" customFormat="1" ht="49.5" customHeight="1" x14ac:dyDescent="0.2">
      <c r="A34" s="232">
        <v>2</v>
      </c>
      <c r="B34" s="790" t="s">
        <v>387</v>
      </c>
      <c r="C34" s="790"/>
      <c r="D34" s="790"/>
      <c r="E34" s="790"/>
      <c r="F34" s="790"/>
      <c r="G34" s="232" t="s">
        <v>178</v>
      </c>
      <c r="H34" s="163">
        <v>4</v>
      </c>
      <c r="I34" s="163">
        <v>4</v>
      </c>
      <c r="J34" s="163">
        <v>2</v>
      </c>
      <c r="K34" s="187">
        <v>0.5</v>
      </c>
      <c r="L34" s="187">
        <v>0.5</v>
      </c>
      <c r="M34" s="190" t="s">
        <v>333</v>
      </c>
      <c r="N34" s="190" t="s">
        <v>333</v>
      </c>
      <c r="O34" s="190" t="s">
        <v>333</v>
      </c>
      <c r="P34" s="185" t="s">
        <v>333</v>
      </c>
      <c r="Q34" s="185" t="s">
        <v>333</v>
      </c>
    </row>
    <row r="35" spans="1:20" s="3" customFormat="1" ht="54.75" customHeight="1" x14ac:dyDescent="0.2">
      <c r="A35" s="167">
        <v>3</v>
      </c>
      <c r="B35" s="790" t="s">
        <v>388</v>
      </c>
      <c r="C35" s="790"/>
      <c r="D35" s="790"/>
      <c r="E35" s="790"/>
      <c r="F35" s="790"/>
      <c r="G35" s="232" t="s">
        <v>98</v>
      </c>
      <c r="H35" s="163">
        <v>4</v>
      </c>
      <c r="I35" s="163">
        <v>4</v>
      </c>
      <c r="J35" s="163">
        <v>2</v>
      </c>
      <c r="K35" s="187">
        <v>0.5</v>
      </c>
      <c r="L35" s="187">
        <v>0.5</v>
      </c>
      <c r="M35" s="190" t="s">
        <v>333</v>
      </c>
      <c r="N35" s="190" t="s">
        <v>333</v>
      </c>
      <c r="O35" s="190" t="s">
        <v>333</v>
      </c>
      <c r="P35" s="185" t="s">
        <v>333</v>
      </c>
      <c r="Q35" s="185" t="s">
        <v>333</v>
      </c>
    </row>
    <row r="36" spans="1:20" ht="29.25" customHeight="1" x14ac:dyDescent="0.2">
      <c r="A36" s="183"/>
      <c r="B36" s="847"/>
      <c r="C36" s="847"/>
      <c r="D36" s="847"/>
      <c r="E36" s="847"/>
      <c r="F36" s="847"/>
      <c r="G36" s="248"/>
      <c r="H36" s="189"/>
      <c r="I36" s="189"/>
      <c r="J36" s="189"/>
      <c r="K36" s="185"/>
      <c r="L36" s="185"/>
      <c r="M36" s="190"/>
      <c r="N36" s="190"/>
      <c r="O36" s="190"/>
      <c r="P36" s="185"/>
      <c r="Q36" s="185"/>
    </row>
    <row r="37" spans="1:20" ht="39" customHeight="1" x14ac:dyDescent="0.2">
      <c r="A37" s="845" t="s">
        <v>402</v>
      </c>
      <c r="B37" s="837"/>
      <c r="C37" s="837"/>
      <c r="D37" s="837"/>
      <c r="E37" s="837"/>
      <c r="F37" s="837"/>
      <c r="G37" s="174" t="s">
        <v>28</v>
      </c>
      <c r="H37" s="174">
        <v>183</v>
      </c>
      <c r="I37" s="174">
        <v>183</v>
      </c>
      <c r="J37" s="174">
        <v>91</v>
      </c>
      <c r="K37" s="191">
        <v>0.49726775956284153</v>
      </c>
      <c r="L37" s="191">
        <v>0.49726775956284153</v>
      </c>
      <c r="M37" s="249">
        <v>27037091</v>
      </c>
      <c r="N37" s="249">
        <v>40179365</v>
      </c>
      <c r="O37" s="249">
        <v>26049403</v>
      </c>
      <c r="P37" s="191">
        <v>0.96346914688418217</v>
      </c>
      <c r="Q37" s="333">
        <v>0.64832789169266358</v>
      </c>
    </row>
    <row r="38" spans="1:20" ht="18" customHeight="1" x14ac:dyDescent="0.2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</row>
    <row r="39" spans="1:20" ht="15" hidden="1" customHeight="1" x14ac:dyDescent="0.2">
      <c r="A39" s="177" t="s">
        <v>189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</row>
    <row r="40" spans="1:20" ht="33" customHeight="1" x14ac:dyDescent="0.2">
      <c r="A40" s="177" t="s">
        <v>189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82" t="s">
        <v>52</v>
      </c>
    </row>
    <row r="41" spans="1:20" ht="30.75" customHeight="1" x14ac:dyDescent="0.2">
      <c r="A41" s="180" t="s">
        <v>23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82"/>
    </row>
    <row r="42" spans="1:20" ht="29.25" customHeight="1" x14ac:dyDescent="0.2">
      <c r="A42" s="865" t="s">
        <v>764</v>
      </c>
      <c r="B42" s="865"/>
      <c r="C42" s="865"/>
      <c r="D42" s="865"/>
      <c r="E42" s="865"/>
      <c r="F42" s="865"/>
      <c r="G42" s="865"/>
      <c r="H42" s="865"/>
      <c r="I42" s="865"/>
      <c r="J42" s="865"/>
      <c r="K42" s="865"/>
      <c r="L42" s="865"/>
      <c r="M42" s="865"/>
      <c r="N42" s="865"/>
      <c r="O42" s="865"/>
      <c r="P42" s="865"/>
      <c r="Q42" s="865"/>
    </row>
    <row r="43" spans="1:20" ht="28.5" customHeight="1" x14ac:dyDescent="0.2">
      <c r="A43" s="828" t="s">
        <v>763</v>
      </c>
      <c r="B43" s="828"/>
      <c r="C43" s="828"/>
      <c r="D43" s="828"/>
      <c r="E43" s="828"/>
      <c r="F43" s="828"/>
      <c r="G43" s="828"/>
      <c r="H43" s="828"/>
      <c r="I43" s="828"/>
      <c r="J43" s="828"/>
      <c r="K43" s="828"/>
      <c r="L43" s="828"/>
      <c r="M43" s="828"/>
      <c r="N43" s="828"/>
      <c r="O43" s="828"/>
      <c r="P43" s="828"/>
      <c r="Q43" s="828"/>
    </row>
    <row r="44" spans="1:20" ht="25.5" customHeight="1" x14ac:dyDescent="0.2">
      <c r="A44" s="828" t="s">
        <v>762</v>
      </c>
      <c r="B44" s="828"/>
      <c r="C44" s="828"/>
      <c r="D44" s="828"/>
      <c r="E44" s="828"/>
      <c r="F44" s="828"/>
      <c r="G44" s="828"/>
      <c r="H44" s="828"/>
      <c r="I44" s="828"/>
      <c r="J44" s="828"/>
      <c r="K44" s="828"/>
      <c r="L44" s="828"/>
      <c r="M44" s="828"/>
      <c r="N44" s="828"/>
      <c r="O44" s="828"/>
      <c r="P44" s="828"/>
      <c r="Q44" s="828"/>
    </row>
    <row r="45" spans="1:20" ht="28.5" customHeight="1" x14ac:dyDescent="0.2">
      <c r="A45" s="865" t="s">
        <v>761</v>
      </c>
      <c r="B45" s="865"/>
      <c r="C45" s="865"/>
      <c r="D45" s="865"/>
      <c r="E45" s="865"/>
      <c r="F45" s="865"/>
      <c r="G45" s="865"/>
      <c r="H45" s="865"/>
      <c r="I45" s="865"/>
      <c r="J45" s="865"/>
      <c r="K45" s="865"/>
      <c r="L45" s="865"/>
      <c r="M45" s="865"/>
      <c r="N45" s="865"/>
      <c r="O45" s="865"/>
      <c r="P45" s="865"/>
      <c r="Q45" s="865"/>
    </row>
    <row r="46" spans="1:20" ht="24.75" customHeight="1" x14ac:dyDescent="0.2">
      <c r="A46" s="758" t="s">
        <v>760</v>
      </c>
      <c r="B46" s="758"/>
      <c r="C46" s="758"/>
      <c r="D46" s="758"/>
      <c r="E46" s="758"/>
      <c r="F46" s="758"/>
      <c r="G46" s="758"/>
      <c r="H46" s="758"/>
      <c r="I46" s="758"/>
      <c r="J46" s="758"/>
      <c r="K46" s="758"/>
      <c r="L46" s="758"/>
      <c r="M46" s="758"/>
      <c r="N46" s="758"/>
      <c r="O46" s="758"/>
      <c r="P46" s="758"/>
      <c r="Q46" s="758"/>
    </row>
    <row r="47" spans="1:20" ht="33.75" customHeight="1" x14ac:dyDescent="0.2">
      <c r="A47" s="758"/>
      <c r="B47" s="758"/>
      <c r="C47" s="758"/>
      <c r="D47" s="758"/>
      <c r="E47" s="758"/>
      <c r="F47" s="758"/>
      <c r="G47" s="758"/>
      <c r="H47" s="758"/>
      <c r="I47" s="758"/>
      <c r="J47" s="758"/>
      <c r="K47" s="758"/>
      <c r="L47" s="758"/>
      <c r="M47" s="758"/>
      <c r="N47" s="758"/>
      <c r="O47" s="758"/>
      <c r="P47" s="758"/>
      <c r="Q47" s="758"/>
      <c r="T47" s="452"/>
    </row>
    <row r="48" spans="1:20" ht="20.25" customHeight="1" x14ac:dyDescent="0.35">
      <c r="A48" s="18"/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T48" s="452"/>
    </row>
    <row r="49" spans="1:20" ht="24" customHeight="1" x14ac:dyDescent="0.2">
      <c r="A49" s="3"/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T49" s="453"/>
    </row>
    <row r="50" spans="1:20" ht="27.75" customHeight="1" x14ac:dyDescent="0.35">
      <c r="A50" s="3"/>
      <c r="B50" s="234"/>
      <c r="C50" s="234"/>
      <c r="D50" s="234"/>
      <c r="E50" s="234"/>
      <c r="F50" s="234"/>
      <c r="G50" s="234"/>
      <c r="H50" s="234"/>
      <c r="I50" s="234"/>
      <c r="J50" s="234"/>
      <c r="K50" s="542"/>
      <c r="L50" s="543"/>
      <c r="M50" s="544"/>
      <c r="N50" s="544"/>
      <c r="O50" s="544"/>
      <c r="P50" s="234"/>
      <c r="Q50" s="234"/>
    </row>
    <row r="51" spans="1:20" ht="25.5" customHeight="1" x14ac:dyDescent="0.2">
      <c r="A51" s="824"/>
      <c r="B51" s="824"/>
      <c r="C51" s="824"/>
      <c r="D51" s="824"/>
      <c r="E51" s="824"/>
      <c r="F51" s="824"/>
      <c r="G51" s="824"/>
      <c r="H51" s="824"/>
      <c r="I51" s="824"/>
      <c r="J51" s="824"/>
      <c r="K51" s="824"/>
      <c r="L51" s="824"/>
      <c r="M51" s="824"/>
      <c r="N51" s="824"/>
      <c r="O51" s="824"/>
      <c r="P51" s="824"/>
      <c r="Q51" s="824"/>
    </row>
    <row r="52" spans="1:20" ht="33" customHeight="1" x14ac:dyDescent="0.35">
      <c r="A52" s="193"/>
      <c r="B52" s="193"/>
      <c r="C52" s="193"/>
      <c r="D52" s="193"/>
      <c r="E52" s="193"/>
      <c r="F52" s="193"/>
      <c r="G52" s="193"/>
      <c r="H52" s="193"/>
      <c r="I52" s="193"/>
      <c r="J52" s="193"/>
      <c r="K52" s="68"/>
      <c r="L52" s="261"/>
      <c r="M52" s="261"/>
      <c r="N52" s="261"/>
      <c r="O52" s="261"/>
      <c r="P52" s="193"/>
      <c r="Q52" s="193"/>
    </row>
    <row r="53" spans="1:20" ht="23.25" customHeight="1" x14ac:dyDescent="0.35">
      <c r="A53" s="193"/>
      <c r="B53" s="193"/>
      <c r="C53" s="193"/>
      <c r="D53" s="193"/>
      <c r="E53" s="193"/>
      <c r="F53" s="193"/>
      <c r="G53" s="193"/>
      <c r="H53" s="179"/>
      <c r="I53" s="179"/>
      <c r="J53" s="460"/>
      <c r="K53" s="245"/>
      <c r="L53" s="434"/>
      <c r="M53" s="408"/>
      <c r="N53" s="409"/>
      <c r="O53" s="351"/>
      <c r="P53" s="351"/>
      <c r="Q53" s="351"/>
    </row>
    <row r="54" spans="1:20" ht="23.25" customHeight="1" x14ac:dyDescent="0.35">
      <c r="A54" s="193"/>
      <c r="B54" s="193"/>
      <c r="C54" s="193"/>
      <c r="D54" s="193"/>
      <c r="E54" s="193"/>
      <c r="F54" s="864"/>
      <c r="G54" s="864"/>
      <c r="H54" s="458"/>
      <c r="I54" s="413"/>
      <c r="J54" s="69"/>
      <c r="K54" s="428"/>
      <c r="L54" s="435"/>
      <c r="M54" s="405"/>
      <c r="N54" s="409"/>
      <c r="O54" s="351"/>
      <c r="P54" s="351"/>
      <c r="Q54" s="351"/>
    </row>
    <row r="55" spans="1:20" ht="23.25" x14ac:dyDescent="0.35">
      <c r="A55" s="193"/>
      <c r="B55" s="193"/>
      <c r="C55" s="261"/>
      <c r="D55" s="261"/>
      <c r="E55" s="261"/>
      <c r="F55" s="261"/>
      <c r="G55" s="261"/>
      <c r="H55" s="261"/>
      <c r="I55" s="261"/>
      <c r="J55" s="398"/>
      <c r="K55" s="431"/>
      <c r="L55" s="412"/>
      <c r="M55" s="403"/>
      <c r="N55" s="400"/>
      <c r="O55" s="366"/>
      <c r="P55" s="366"/>
      <c r="Q55" s="366"/>
    </row>
    <row r="56" spans="1:20" ht="21" customHeight="1" x14ac:dyDescent="0.35">
      <c r="A56" s="193"/>
      <c r="B56" s="193"/>
      <c r="C56" s="262"/>
      <c r="D56" s="862"/>
      <c r="E56" s="862"/>
      <c r="F56" s="862"/>
      <c r="G56" s="862"/>
      <c r="H56" s="262"/>
      <c r="I56" s="262"/>
      <c r="J56" s="365"/>
      <c r="K56" s="426"/>
      <c r="L56" s="535"/>
      <c r="M56" s="407"/>
      <c r="N56" s="409"/>
      <c r="O56" s="351"/>
      <c r="P56" s="351"/>
      <c r="Q56" s="351"/>
    </row>
    <row r="57" spans="1:20" ht="23.25" x14ac:dyDescent="0.35">
      <c r="A57" s="193"/>
      <c r="B57" s="193"/>
      <c r="C57" s="262"/>
      <c r="D57" s="262"/>
      <c r="E57" s="262"/>
      <c r="F57" s="262"/>
      <c r="G57" s="262"/>
      <c r="H57" s="461"/>
      <c r="I57" s="262"/>
      <c r="J57" s="365"/>
      <c r="K57" s="477"/>
      <c r="L57" s="535"/>
      <c r="M57" s="407"/>
      <c r="N57" s="409"/>
      <c r="O57" s="351"/>
      <c r="P57" s="351"/>
      <c r="Q57" s="351"/>
    </row>
    <row r="58" spans="1:20" ht="23.25" x14ac:dyDescent="0.35">
      <c r="A58" s="6"/>
      <c r="B58" s="18"/>
      <c r="C58" s="18"/>
      <c r="D58" s="18"/>
      <c r="E58" s="18"/>
      <c r="F58" s="18"/>
      <c r="G58" s="18"/>
      <c r="H58" s="18"/>
      <c r="I58" s="18"/>
      <c r="J58" s="99"/>
      <c r="K58" s="478"/>
      <c r="L58" s="533"/>
      <c r="M58" s="404"/>
      <c r="N58" s="400"/>
      <c r="O58" s="366"/>
      <c r="P58" s="366"/>
      <c r="Q58" s="366"/>
    </row>
    <row r="59" spans="1:20" ht="23.25" x14ac:dyDescent="0.35">
      <c r="A59" s="6"/>
      <c r="B59" s="18"/>
      <c r="C59" s="18"/>
      <c r="D59" s="525"/>
      <c r="E59" s="18"/>
      <c r="F59" s="18"/>
      <c r="G59" s="18"/>
      <c r="H59" s="18"/>
      <c r="I59" s="18"/>
      <c r="J59" s="18"/>
      <c r="K59" s="480"/>
      <c r="L59" s="435"/>
      <c r="M59" s="405"/>
      <c r="N59" s="409"/>
      <c r="O59" s="351"/>
      <c r="P59" s="351"/>
      <c r="Q59" s="351"/>
    </row>
    <row r="60" spans="1:20" ht="24.75" customHeight="1" x14ac:dyDescent="0.35">
      <c r="A60" s="6"/>
      <c r="B60" s="18"/>
      <c r="C60" s="18"/>
      <c r="D60" s="18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1:20" ht="29.25" customHeight="1" x14ac:dyDescent="0.2">
      <c r="A61" s="6"/>
      <c r="B61" s="6"/>
      <c r="C61" s="6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1:20" ht="17.25" customHeight="1" x14ac:dyDescent="0.2">
      <c r="A62" s="6"/>
      <c r="B62" s="6"/>
      <c r="C62" s="6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1:20" ht="25.5" x14ac:dyDescent="0.2">
      <c r="A63" s="6"/>
      <c r="B63" s="6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1:20" ht="25.5" x14ac:dyDescent="0.2">
      <c r="A64" s="6"/>
      <c r="B64" s="6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1:18" ht="21" customHeight="1" x14ac:dyDescent="0.2">
      <c r="A65" s="6"/>
      <c r="B65" s="6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1:18" ht="25.5" x14ac:dyDescent="0.2">
      <c r="A66" s="6"/>
      <c r="B66" s="6"/>
      <c r="C66" s="6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1:18" ht="25.5" customHeight="1" x14ac:dyDescent="0.2">
      <c r="A67" s="6"/>
      <c r="B67" s="6"/>
      <c r="C67" s="6"/>
      <c r="D67" s="6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1:18" ht="25.5" x14ac:dyDescent="0.35">
      <c r="A68" s="6"/>
      <c r="B68" s="6"/>
      <c r="C68" s="6"/>
      <c r="D68" s="18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</row>
    <row r="69" spans="1:18" ht="26.25" customHeight="1" x14ac:dyDescent="0.35">
      <c r="A69" s="6"/>
      <c r="B69" s="6"/>
      <c r="C69" s="6"/>
      <c r="D69" s="18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</row>
    <row r="70" spans="1:18" ht="25.5" x14ac:dyDescent="0.35">
      <c r="A70" s="6"/>
      <c r="B70" s="6"/>
      <c r="C70" s="6"/>
      <c r="D70" s="18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</row>
    <row r="71" spans="1:18" ht="25.5" customHeight="1" x14ac:dyDescent="0.35">
      <c r="A71" s="6"/>
      <c r="B71" s="6"/>
      <c r="C71" s="6"/>
      <c r="D71" s="18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</row>
    <row r="72" spans="1:18" ht="25.5" customHeight="1" x14ac:dyDescent="0.35">
      <c r="A72" s="6"/>
      <c r="B72" s="6"/>
      <c r="C72" s="6"/>
      <c r="D72" s="18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</row>
    <row r="73" spans="1:18" ht="25.5" x14ac:dyDescent="0.35">
      <c r="A73" s="6"/>
      <c r="B73" s="6"/>
      <c r="C73" s="6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82"/>
    </row>
    <row r="74" spans="1:18" ht="28.5" customHeight="1" x14ac:dyDescent="0.35">
      <c r="A74" s="6"/>
      <c r="B74" s="6"/>
      <c r="C74" s="6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82"/>
    </row>
    <row r="75" spans="1:18" ht="25.5" x14ac:dyDescent="0.35">
      <c r="A75" s="6"/>
      <c r="B75" s="6"/>
      <c r="C75" s="6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82"/>
    </row>
    <row r="76" spans="1:18" ht="25.5" x14ac:dyDescent="0.35">
      <c r="A76" s="6"/>
      <c r="B76" s="6"/>
      <c r="C76" s="6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82"/>
    </row>
    <row r="77" spans="1:18" ht="25.5" x14ac:dyDescent="0.35">
      <c r="A77" s="6"/>
      <c r="B77" s="6"/>
      <c r="C77" s="6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82"/>
    </row>
    <row r="78" spans="1:18" ht="24" customHeight="1" x14ac:dyDescent="0.35">
      <c r="A78" s="6"/>
      <c r="B78" s="6"/>
      <c r="C78" s="6"/>
      <c r="D78" s="18"/>
      <c r="E78" s="18"/>
      <c r="F78" s="18"/>
      <c r="G78" s="18"/>
      <c r="H78" s="18"/>
      <c r="I78" s="18"/>
      <c r="J78" s="18"/>
      <c r="K78" s="670"/>
      <c r="L78" s="18"/>
      <c r="M78" s="18"/>
      <c r="N78" s="18"/>
      <c r="O78" s="18"/>
      <c r="P78" s="18"/>
      <c r="Q78" s="18"/>
      <c r="R78" s="82"/>
    </row>
    <row r="79" spans="1:18" ht="20.25" customHeight="1" x14ac:dyDescent="0.35">
      <c r="A79" s="6"/>
      <c r="B79" s="6"/>
      <c r="C79" s="6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82"/>
    </row>
    <row r="80" spans="1:18" ht="25.5" x14ac:dyDescent="0.35">
      <c r="A80" s="6"/>
      <c r="B80" s="6"/>
      <c r="C80" s="41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82"/>
    </row>
    <row r="81" spans="1:17" ht="23.25" x14ac:dyDescent="0.2">
      <c r="A81" s="6"/>
      <c r="B81" s="6"/>
      <c r="C81" s="41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23.25" x14ac:dyDescent="0.2">
      <c r="A82" s="6"/>
      <c r="B82" s="6"/>
      <c r="C82" s="41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23.25" x14ac:dyDescent="0.2">
      <c r="A83" s="6"/>
      <c r="B83" s="6"/>
      <c r="C83" s="41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23.25" x14ac:dyDescent="0.2">
      <c r="A84" s="6"/>
      <c r="B84" s="6"/>
      <c r="C84" s="41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22.5" customHeight="1" x14ac:dyDescent="0.2">
      <c r="A85" s="6"/>
      <c r="B85" s="6"/>
      <c r="C85" s="41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24" customHeight="1" x14ac:dyDescent="0.2">
      <c r="A86" s="6"/>
      <c r="B86" s="6"/>
      <c r="C86" s="41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23.25" x14ac:dyDescent="0.2">
      <c r="A87" s="6"/>
      <c r="B87" s="6"/>
      <c r="C87" s="41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23.25" x14ac:dyDescent="0.2">
      <c r="A88" s="6"/>
      <c r="B88" s="6"/>
      <c r="C88" s="41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23.25" x14ac:dyDescent="0.2">
      <c r="A89" s="6"/>
      <c r="B89" s="6"/>
      <c r="C89" s="41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23.25" x14ac:dyDescent="0.2">
      <c r="A90" s="6"/>
      <c r="B90" s="6"/>
      <c r="C90" s="41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23.25" x14ac:dyDescent="0.2">
      <c r="A91" s="6"/>
      <c r="B91" s="6"/>
      <c r="C91" s="41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23.25" x14ac:dyDescent="0.2">
      <c r="A92" s="6"/>
      <c r="B92" s="6"/>
      <c r="C92" s="41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23.25" x14ac:dyDescent="0.2">
      <c r="A93" s="6"/>
      <c r="B93" s="6"/>
      <c r="C93" s="41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23.25" x14ac:dyDescent="0.2">
      <c r="A94" s="6"/>
      <c r="B94" s="6"/>
      <c r="C94" s="41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23.25" x14ac:dyDescent="0.2">
      <c r="A95" s="6"/>
      <c r="B95" s="6"/>
      <c r="C95" s="41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23.25" x14ac:dyDescent="0.2">
      <c r="A96" s="6"/>
      <c r="B96" s="6"/>
      <c r="C96" s="41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23.25" x14ac:dyDescent="0.2">
      <c r="A97" s="6"/>
      <c r="B97" s="6"/>
      <c r="C97" s="41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23.25" x14ac:dyDescent="0.2">
      <c r="A98" s="6"/>
      <c r="B98" s="6"/>
      <c r="C98" s="41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23.25" x14ac:dyDescent="0.2">
      <c r="A99" s="6"/>
      <c r="B99" s="6"/>
      <c r="C99" s="41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23.25" x14ac:dyDescent="0.2">
      <c r="A100" s="6"/>
      <c r="B100" s="6"/>
      <c r="C100" s="6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23.25" x14ac:dyDescent="0.2">
      <c r="A101" s="6"/>
      <c r="B101" s="6"/>
      <c r="C101" s="6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23.25" x14ac:dyDescent="0.2">
      <c r="A102" s="6"/>
      <c r="B102" s="6"/>
      <c r="C102" s="6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23.25" x14ac:dyDescent="0.2">
      <c r="A103" s="6"/>
      <c r="B103" s="6"/>
      <c r="C103" s="6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6"/>
      <c r="B104" s="6"/>
      <c r="C104" s="6"/>
    </row>
    <row r="105" spans="1:17" x14ac:dyDescent="0.2">
      <c r="A105" s="6"/>
      <c r="B105" s="6"/>
      <c r="C105" s="6"/>
    </row>
    <row r="106" spans="1:17" x14ac:dyDescent="0.2">
      <c r="A106" s="6"/>
      <c r="B106" s="6"/>
      <c r="C106" s="6"/>
    </row>
    <row r="107" spans="1:17" x14ac:dyDescent="0.2">
      <c r="A107" s="6"/>
      <c r="B107" s="6"/>
      <c r="C107" s="6"/>
    </row>
    <row r="108" spans="1:17" x14ac:dyDescent="0.2">
      <c r="A108" s="6"/>
      <c r="B108" s="6"/>
      <c r="C108" s="6"/>
    </row>
    <row r="109" spans="1:17" x14ac:dyDescent="0.2">
      <c r="A109" s="6"/>
      <c r="B109" s="6"/>
      <c r="C109" s="6"/>
    </row>
    <row r="110" spans="1:17" x14ac:dyDescent="0.2">
      <c r="A110" s="6"/>
      <c r="B110" s="6"/>
      <c r="C110" s="6"/>
    </row>
    <row r="111" spans="1:17" x14ac:dyDescent="0.2">
      <c r="A111" s="6"/>
      <c r="B111" s="6"/>
      <c r="C111" s="6"/>
    </row>
    <row r="112" spans="1:17" x14ac:dyDescent="0.2">
      <c r="A112" s="6"/>
      <c r="B112" s="6"/>
      <c r="C112" s="6"/>
    </row>
    <row r="113" spans="1:3" x14ac:dyDescent="0.2">
      <c r="A113" s="6"/>
      <c r="B113" s="6"/>
      <c r="C113" s="6"/>
    </row>
    <row r="114" spans="1:3" x14ac:dyDescent="0.2">
      <c r="A114" s="6"/>
      <c r="B114" s="6"/>
      <c r="C114" s="6"/>
    </row>
    <row r="115" spans="1:3" x14ac:dyDescent="0.2">
      <c r="A115" s="6"/>
      <c r="B115" s="6"/>
      <c r="C115" s="6"/>
    </row>
    <row r="116" spans="1:3" x14ac:dyDescent="0.2">
      <c r="A116" s="6"/>
      <c r="B116" s="6"/>
      <c r="C116" s="6"/>
    </row>
    <row r="117" spans="1:3" x14ac:dyDescent="0.2">
      <c r="A117" s="6"/>
      <c r="B117" s="6"/>
      <c r="C117" s="6"/>
    </row>
    <row r="118" spans="1:3" x14ac:dyDescent="0.2">
      <c r="A118" s="6"/>
      <c r="B118" s="6"/>
      <c r="C118" s="6"/>
    </row>
    <row r="119" spans="1:3" x14ac:dyDescent="0.2">
      <c r="A119" s="6"/>
      <c r="B119" s="6"/>
      <c r="C119" s="6"/>
    </row>
    <row r="120" spans="1:3" x14ac:dyDescent="0.2">
      <c r="A120" s="6"/>
      <c r="B120" s="6"/>
      <c r="C120" s="6"/>
    </row>
    <row r="121" spans="1:3" x14ac:dyDescent="0.2">
      <c r="A121" s="6"/>
      <c r="B121" s="6"/>
      <c r="C121" s="6"/>
    </row>
    <row r="122" spans="1:3" x14ac:dyDescent="0.2">
      <c r="A122" s="6"/>
      <c r="B122" s="6"/>
      <c r="C122" s="6"/>
    </row>
    <row r="123" spans="1:3" x14ac:dyDescent="0.2">
      <c r="A123" s="6"/>
      <c r="B123" s="6"/>
      <c r="C123" s="6"/>
    </row>
    <row r="124" spans="1:3" x14ac:dyDescent="0.2">
      <c r="A124" s="6"/>
      <c r="B124" s="6"/>
      <c r="C124" s="6"/>
    </row>
    <row r="125" spans="1:3" x14ac:dyDescent="0.2">
      <c r="A125" s="6"/>
      <c r="B125" s="6"/>
      <c r="C125" s="6"/>
    </row>
    <row r="126" spans="1:3" x14ac:dyDescent="0.2">
      <c r="A126" s="6"/>
      <c r="B126" s="6"/>
      <c r="C126" s="6"/>
    </row>
    <row r="127" spans="1:3" x14ac:dyDescent="0.2">
      <c r="A127" s="6"/>
      <c r="B127" s="6"/>
      <c r="C127" s="6"/>
    </row>
    <row r="128" spans="1:3" x14ac:dyDescent="0.2">
      <c r="A128" s="6"/>
      <c r="B128" s="6"/>
      <c r="C128" s="6"/>
    </row>
    <row r="129" spans="1:17" x14ac:dyDescent="0.2">
      <c r="A129" s="6"/>
      <c r="B129" s="6"/>
      <c r="C129" s="6"/>
    </row>
    <row r="130" spans="1:17" x14ac:dyDescent="0.2">
      <c r="A130" s="6"/>
      <c r="B130" s="6"/>
      <c r="C130" s="6"/>
    </row>
    <row r="131" spans="1:17" x14ac:dyDescent="0.2">
      <c r="A131" s="6"/>
      <c r="B131" s="6"/>
      <c r="C131" s="6"/>
    </row>
    <row r="132" spans="1:17" x14ac:dyDescent="0.2">
      <c r="A132" s="6"/>
      <c r="B132" s="6"/>
      <c r="C132" s="6"/>
    </row>
    <row r="133" spans="1:17" x14ac:dyDescent="0.2">
      <c r="A133" s="6"/>
      <c r="B133" s="6"/>
      <c r="C133" s="6"/>
    </row>
    <row r="134" spans="1:17" x14ac:dyDescent="0.2">
      <c r="A134" s="6"/>
      <c r="B134" s="6"/>
      <c r="C134" s="6"/>
    </row>
    <row r="135" spans="1:17" x14ac:dyDescent="0.2">
      <c r="A135" s="6"/>
      <c r="B135" s="6"/>
      <c r="C135" s="6"/>
    </row>
    <row r="136" spans="1:17" x14ac:dyDescent="0.2">
      <c r="A136" s="6"/>
      <c r="B136" s="6"/>
      <c r="C136" s="6"/>
    </row>
    <row r="137" spans="1:17" x14ac:dyDescent="0.2">
      <c r="A137" s="6"/>
      <c r="B137" s="6"/>
      <c r="C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P208" s="6"/>
      <c r="Q208" s="6"/>
    </row>
  </sheetData>
  <mergeCells count="55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44:Q44"/>
    <mergeCell ref="A37:F37"/>
    <mergeCell ref="A42:Q42"/>
    <mergeCell ref="A43:Q43"/>
    <mergeCell ref="A45:Q45"/>
    <mergeCell ref="A46:Q46"/>
    <mergeCell ref="A51:Q51"/>
    <mergeCell ref="F54:G54"/>
    <mergeCell ref="D56:G56"/>
    <mergeCell ref="A47:Q47"/>
  </mergeCells>
  <printOptions horizontalCentered="1"/>
  <pageMargins left="0.9055118110236221" right="0.70866141732283472" top="0.74803149606299213" bottom="0.74803149606299213" header="0.31496062992125984" footer="0.31496062992125984"/>
  <pageSetup scale="26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FB13-36C6-4A7D-8390-A3BA6BF9DB5B}">
  <sheetPr>
    <tabColor rgb="FF00B0F0"/>
    <pageSetUpPr fitToPage="1"/>
  </sheetPr>
  <dimension ref="A1:V21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3" width="20.7109375" style="2" customWidth="1"/>
    <col min="4" max="4" width="53.28515625" style="2" customWidth="1"/>
    <col min="5" max="6" width="20.7109375" style="2" customWidth="1"/>
    <col min="7" max="7" width="30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40.85546875" style="2" customWidth="1"/>
    <col min="14" max="14" width="40.42578125" style="2" customWidth="1"/>
    <col min="15" max="15" width="32.5703125" style="2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124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39.7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76.5" customHeight="1" x14ac:dyDescent="0.2">
      <c r="A23" s="248">
        <v>118</v>
      </c>
      <c r="B23" s="785" t="s">
        <v>399</v>
      </c>
      <c r="C23" s="785"/>
      <c r="D23" s="785"/>
      <c r="E23" s="785"/>
      <c r="F23" s="785"/>
      <c r="G23" s="248" t="str">
        <f>+G24</f>
        <v>Varios</v>
      </c>
      <c r="H23" s="189">
        <v>63</v>
      </c>
      <c r="I23" s="189">
        <v>63</v>
      </c>
      <c r="J23" s="189">
        <v>31</v>
      </c>
      <c r="K23" s="185">
        <v>0.49206349206349204</v>
      </c>
      <c r="L23" s="185">
        <v>0.49206349206349204</v>
      </c>
      <c r="M23" s="190">
        <v>41613880</v>
      </c>
      <c r="N23" s="190">
        <v>79411519</v>
      </c>
      <c r="O23" s="190">
        <v>55361860</v>
      </c>
      <c r="P23" s="185">
        <v>1.3303700592206253</v>
      </c>
      <c r="Q23" s="185">
        <v>0.69715150518654601</v>
      </c>
      <c r="R23" s="10"/>
      <c r="S23" s="10"/>
      <c r="T23" s="10"/>
      <c r="U23" s="10"/>
      <c r="V23" s="10"/>
    </row>
    <row r="24" spans="1:22" s="3" customFormat="1" ht="51" customHeight="1" x14ac:dyDescent="0.2">
      <c r="A24" s="183">
        <v>554</v>
      </c>
      <c r="B24" s="798" t="s">
        <v>390</v>
      </c>
      <c r="C24" s="798"/>
      <c r="D24" s="798"/>
      <c r="E24" s="798"/>
      <c r="F24" s="798"/>
      <c r="G24" s="248" t="s">
        <v>28</v>
      </c>
      <c r="H24" s="189">
        <v>63</v>
      </c>
      <c r="I24" s="189">
        <v>63</v>
      </c>
      <c r="J24" s="189">
        <v>31</v>
      </c>
      <c r="K24" s="185">
        <v>0.49206349206349204</v>
      </c>
      <c r="L24" s="185">
        <v>0.49206349206349204</v>
      </c>
      <c r="M24" s="190">
        <v>41613880</v>
      </c>
      <c r="N24" s="190">
        <v>79411519</v>
      </c>
      <c r="O24" s="190">
        <v>55361860</v>
      </c>
      <c r="P24" s="185">
        <v>1.3303700592206253</v>
      </c>
      <c r="Q24" s="185">
        <v>0.69715150518654601</v>
      </c>
      <c r="R24" s="10"/>
      <c r="S24" s="10"/>
      <c r="T24" s="10"/>
      <c r="U24" s="10"/>
      <c r="V24" s="10"/>
    </row>
    <row r="25" spans="1:22" s="3" customFormat="1" ht="72.75" customHeight="1" x14ac:dyDescent="0.2">
      <c r="A25" s="232">
        <v>1</v>
      </c>
      <c r="B25" s="790" t="s">
        <v>618</v>
      </c>
      <c r="C25" s="790"/>
      <c r="D25" s="790"/>
      <c r="E25" s="790"/>
      <c r="F25" s="790"/>
      <c r="G25" s="232" t="s">
        <v>47</v>
      </c>
      <c r="H25" s="163">
        <v>12</v>
      </c>
      <c r="I25" s="163">
        <v>12</v>
      </c>
      <c r="J25" s="163">
        <v>6</v>
      </c>
      <c r="K25" s="187">
        <v>0.5</v>
      </c>
      <c r="L25" s="187">
        <v>0.5</v>
      </c>
      <c r="M25" s="170">
        <v>41613880</v>
      </c>
      <c r="N25" s="170">
        <v>79411519</v>
      </c>
      <c r="O25" s="170">
        <v>55361860</v>
      </c>
      <c r="P25" s="187">
        <v>1.3303700592206253</v>
      </c>
      <c r="Q25" s="187">
        <v>0.69715150518654601</v>
      </c>
      <c r="R25" s="10"/>
      <c r="S25" s="10"/>
      <c r="T25" s="10"/>
      <c r="U25" s="10"/>
      <c r="V25" s="10"/>
    </row>
    <row r="26" spans="1:22" s="3" customFormat="1" ht="50.25" customHeight="1" x14ac:dyDescent="0.2">
      <c r="A26" s="232">
        <v>2</v>
      </c>
      <c r="B26" s="757" t="s">
        <v>704</v>
      </c>
      <c r="C26" s="758"/>
      <c r="D26" s="758"/>
      <c r="E26" s="758"/>
      <c r="F26" s="759"/>
      <c r="G26" s="232" t="s">
        <v>187</v>
      </c>
      <c r="H26" s="163">
        <v>41</v>
      </c>
      <c r="I26" s="163">
        <v>41</v>
      </c>
      <c r="J26" s="163">
        <v>20</v>
      </c>
      <c r="K26" s="187">
        <v>0.48780487804878048</v>
      </c>
      <c r="L26" s="187">
        <v>0.48780487804878048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  <c r="R26" s="10"/>
      <c r="S26" s="10"/>
      <c r="T26" s="10"/>
      <c r="U26" s="10"/>
      <c r="V26" s="10"/>
    </row>
    <row r="27" spans="1:22" s="3" customFormat="1" ht="43.5" customHeight="1" x14ac:dyDescent="0.2">
      <c r="A27" s="232">
        <v>3</v>
      </c>
      <c r="B27" s="757" t="s">
        <v>705</v>
      </c>
      <c r="C27" s="758"/>
      <c r="D27" s="758"/>
      <c r="E27" s="758"/>
      <c r="F27" s="759"/>
      <c r="G27" s="232" t="s">
        <v>187</v>
      </c>
      <c r="H27" s="163">
        <v>4</v>
      </c>
      <c r="I27" s="163">
        <v>4</v>
      </c>
      <c r="J27" s="163">
        <v>2</v>
      </c>
      <c r="K27" s="187">
        <v>0.5</v>
      </c>
      <c r="L27" s="187">
        <v>0.5</v>
      </c>
      <c r="M27" s="170" t="s">
        <v>333</v>
      </c>
      <c r="N27" s="170" t="s">
        <v>333</v>
      </c>
      <c r="O27" s="170" t="s">
        <v>333</v>
      </c>
      <c r="P27" s="187" t="s">
        <v>333</v>
      </c>
      <c r="Q27" s="187" t="s">
        <v>333</v>
      </c>
    </row>
    <row r="28" spans="1:22" s="3" customFormat="1" ht="52.5" customHeight="1" x14ac:dyDescent="0.2">
      <c r="A28" s="232">
        <v>4</v>
      </c>
      <c r="B28" s="757" t="s">
        <v>706</v>
      </c>
      <c r="C28" s="758"/>
      <c r="D28" s="758"/>
      <c r="E28" s="758"/>
      <c r="F28" s="759"/>
      <c r="G28" s="168" t="s">
        <v>187</v>
      </c>
      <c r="H28" s="163">
        <v>6</v>
      </c>
      <c r="I28" s="163">
        <v>6</v>
      </c>
      <c r="J28" s="163">
        <v>3</v>
      </c>
      <c r="K28" s="187">
        <v>0.5</v>
      </c>
      <c r="L28" s="187">
        <v>0.5</v>
      </c>
      <c r="M28" s="170" t="s">
        <v>333</v>
      </c>
      <c r="N28" s="170" t="s">
        <v>333</v>
      </c>
      <c r="O28" s="170" t="s">
        <v>333</v>
      </c>
      <c r="P28" s="187" t="s">
        <v>333</v>
      </c>
      <c r="Q28" s="187" t="s">
        <v>333</v>
      </c>
    </row>
    <row r="29" spans="1:22" s="12" customFormat="1" ht="43.5" customHeight="1" x14ac:dyDescent="0.2">
      <c r="A29" s="248"/>
      <c r="B29" s="838"/>
      <c r="C29" s="839"/>
      <c r="D29" s="839"/>
      <c r="E29" s="839"/>
      <c r="F29" s="840"/>
      <c r="G29" s="248"/>
      <c r="H29" s="189"/>
      <c r="I29" s="189"/>
      <c r="J29" s="189"/>
      <c r="K29" s="393"/>
      <c r="L29" s="393"/>
      <c r="M29" s="190"/>
      <c r="N29" s="190"/>
      <c r="O29" s="190"/>
      <c r="P29" s="185"/>
      <c r="Q29" s="185"/>
    </row>
    <row r="30" spans="1:22" s="3" customFormat="1" ht="53.25" customHeight="1" x14ac:dyDescent="0.2">
      <c r="A30" s="248">
        <v>153</v>
      </c>
      <c r="B30" s="842" t="s">
        <v>391</v>
      </c>
      <c r="C30" s="843"/>
      <c r="D30" s="843"/>
      <c r="E30" s="843"/>
      <c r="F30" s="844"/>
      <c r="G30" s="248" t="str">
        <f>+G31</f>
        <v>Proceso-Realizar</v>
      </c>
      <c r="H30" s="189">
        <v>4</v>
      </c>
      <c r="I30" s="189">
        <v>4</v>
      </c>
      <c r="J30" s="189">
        <v>3.5</v>
      </c>
      <c r="K30" s="185">
        <v>0.875</v>
      </c>
      <c r="L30" s="185">
        <v>0.875</v>
      </c>
      <c r="M30" s="190">
        <v>25526637</v>
      </c>
      <c r="N30" s="190">
        <v>46195671.189999998</v>
      </c>
      <c r="O30" s="190">
        <v>33606179.009999998</v>
      </c>
      <c r="P30" s="185">
        <v>1.3165141577404027</v>
      </c>
      <c r="Q30" s="185">
        <v>0.72747463440415916</v>
      </c>
    </row>
    <row r="31" spans="1:22" s="3" customFormat="1" ht="49.5" customHeight="1" x14ac:dyDescent="0.2">
      <c r="A31" s="248">
        <v>541</v>
      </c>
      <c r="B31" s="866" t="s">
        <v>392</v>
      </c>
      <c r="C31" s="867"/>
      <c r="D31" s="867"/>
      <c r="E31" s="867"/>
      <c r="F31" s="868"/>
      <c r="G31" s="248" t="str">
        <f>G32</f>
        <v>Proceso-Realizar</v>
      </c>
      <c r="H31" s="189">
        <v>4</v>
      </c>
      <c r="I31" s="189">
        <v>4</v>
      </c>
      <c r="J31" s="189">
        <v>3.5</v>
      </c>
      <c r="K31" s="185">
        <v>0.875</v>
      </c>
      <c r="L31" s="185">
        <v>0.875</v>
      </c>
      <c r="M31" s="190">
        <v>25526637</v>
      </c>
      <c r="N31" s="190">
        <v>46195671.189999998</v>
      </c>
      <c r="O31" s="190">
        <v>33606179.009999998</v>
      </c>
      <c r="P31" s="185">
        <v>1.3165141577404027</v>
      </c>
      <c r="Q31" s="185">
        <v>0.72747463440415916</v>
      </c>
    </row>
    <row r="32" spans="1:22" s="3" customFormat="1" ht="57" customHeight="1" x14ac:dyDescent="0.2">
      <c r="A32" s="232">
        <v>1</v>
      </c>
      <c r="B32" s="825" t="s">
        <v>393</v>
      </c>
      <c r="C32" s="826"/>
      <c r="D32" s="826"/>
      <c r="E32" s="826"/>
      <c r="F32" s="827"/>
      <c r="G32" s="232" t="s">
        <v>97</v>
      </c>
      <c r="H32" s="163">
        <v>1</v>
      </c>
      <c r="I32" s="163">
        <v>1</v>
      </c>
      <c r="J32" s="163">
        <v>1</v>
      </c>
      <c r="K32" s="187">
        <v>1</v>
      </c>
      <c r="L32" s="187">
        <v>1</v>
      </c>
      <c r="M32" s="170">
        <v>25526637</v>
      </c>
      <c r="N32" s="170">
        <v>46195671.189999998</v>
      </c>
      <c r="O32" s="170">
        <v>33606179.009999998</v>
      </c>
      <c r="P32" s="187">
        <v>1.3165141577404027</v>
      </c>
      <c r="Q32" s="187">
        <v>0.72747463440415916</v>
      </c>
    </row>
    <row r="33" spans="1:20" s="3" customFormat="1" ht="48" customHeight="1" x14ac:dyDescent="0.2">
      <c r="A33" s="232">
        <v>2</v>
      </c>
      <c r="B33" s="757" t="s">
        <v>394</v>
      </c>
      <c r="C33" s="758"/>
      <c r="D33" s="758"/>
      <c r="E33" s="758"/>
      <c r="F33" s="759"/>
      <c r="G33" s="232" t="s">
        <v>97</v>
      </c>
      <c r="H33" s="163">
        <v>1</v>
      </c>
      <c r="I33" s="163">
        <v>1</v>
      </c>
      <c r="J33" s="163">
        <v>1</v>
      </c>
      <c r="K33" s="187">
        <v>1</v>
      </c>
      <c r="L33" s="187">
        <v>1</v>
      </c>
      <c r="M33" s="190" t="s">
        <v>333</v>
      </c>
      <c r="N33" s="190" t="s">
        <v>333</v>
      </c>
      <c r="O33" s="190" t="s">
        <v>333</v>
      </c>
      <c r="P33" s="185" t="s">
        <v>333</v>
      </c>
      <c r="Q33" s="185" t="s">
        <v>333</v>
      </c>
    </row>
    <row r="34" spans="1:20" s="3" customFormat="1" ht="47.25" customHeight="1" x14ac:dyDescent="0.2">
      <c r="A34" s="232">
        <v>3</v>
      </c>
      <c r="B34" s="790" t="s">
        <v>395</v>
      </c>
      <c r="C34" s="790"/>
      <c r="D34" s="790"/>
      <c r="E34" s="790"/>
      <c r="F34" s="790"/>
      <c r="G34" s="232" t="s">
        <v>173</v>
      </c>
      <c r="H34" s="163">
        <v>1</v>
      </c>
      <c r="I34" s="163">
        <v>1</v>
      </c>
      <c r="J34" s="163">
        <v>0.5</v>
      </c>
      <c r="K34" s="187">
        <v>0.5</v>
      </c>
      <c r="L34" s="187">
        <v>0.5</v>
      </c>
      <c r="M34" s="190" t="s">
        <v>333</v>
      </c>
      <c r="N34" s="190" t="s">
        <v>333</v>
      </c>
      <c r="O34" s="190" t="s">
        <v>333</v>
      </c>
      <c r="P34" s="185" t="s">
        <v>333</v>
      </c>
      <c r="Q34" s="185" t="s">
        <v>333</v>
      </c>
    </row>
    <row r="35" spans="1:20" s="3" customFormat="1" ht="48.75" customHeight="1" x14ac:dyDescent="0.2">
      <c r="A35" s="167">
        <v>4</v>
      </c>
      <c r="B35" s="790" t="s">
        <v>567</v>
      </c>
      <c r="C35" s="790"/>
      <c r="D35" s="790"/>
      <c r="E35" s="790"/>
      <c r="F35" s="790"/>
      <c r="G35" s="232" t="s">
        <v>174</v>
      </c>
      <c r="H35" s="163">
        <v>1</v>
      </c>
      <c r="I35" s="163">
        <v>1</v>
      </c>
      <c r="J35" s="163">
        <v>1</v>
      </c>
      <c r="K35" s="187">
        <v>1</v>
      </c>
      <c r="L35" s="187">
        <v>1</v>
      </c>
      <c r="M35" s="190" t="s">
        <v>333</v>
      </c>
      <c r="N35" s="190" t="s">
        <v>333</v>
      </c>
      <c r="O35" s="190" t="s">
        <v>333</v>
      </c>
      <c r="P35" s="185" t="s">
        <v>333</v>
      </c>
      <c r="Q35" s="185" t="s">
        <v>333</v>
      </c>
    </row>
    <row r="36" spans="1:20" ht="55.5" customHeight="1" x14ac:dyDescent="0.2">
      <c r="A36" s="183"/>
      <c r="B36" s="847"/>
      <c r="C36" s="847"/>
      <c r="D36" s="847"/>
      <c r="E36" s="847"/>
      <c r="F36" s="847"/>
      <c r="G36" s="248"/>
      <c r="H36" s="189"/>
      <c r="I36" s="189"/>
      <c r="J36" s="189"/>
      <c r="K36" s="185"/>
      <c r="L36" s="185"/>
      <c r="M36" s="190"/>
      <c r="N36" s="190"/>
      <c r="O36" s="190"/>
      <c r="P36" s="185"/>
      <c r="Q36" s="185"/>
    </row>
    <row r="37" spans="1:20" ht="91.5" customHeight="1" x14ac:dyDescent="0.35">
      <c r="A37" s="183">
        <v>169</v>
      </c>
      <c r="B37" s="785" t="s">
        <v>396</v>
      </c>
      <c r="C37" s="786"/>
      <c r="D37" s="786"/>
      <c r="E37" s="786"/>
      <c r="F37" s="786"/>
      <c r="G37" s="184" t="str">
        <f>G38</f>
        <v>Varios</v>
      </c>
      <c r="H37" s="189">
        <v>1612</v>
      </c>
      <c r="I37" s="189">
        <v>1612</v>
      </c>
      <c r="J37" s="189">
        <v>1275</v>
      </c>
      <c r="K37" s="185">
        <v>0.79094292803970223</v>
      </c>
      <c r="L37" s="185">
        <v>0.79094292803970223</v>
      </c>
      <c r="M37" s="188">
        <v>37953636</v>
      </c>
      <c r="N37" s="188">
        <v>44094431.549999997</v>
      </c>
      <c r="O37" s="188">
        <v>26520203</v>
      </c>
      <c r="P37" s="185">
        <v>0.69875263070974281</v>
      </c>
      <c r="Q37" s="185">
        <v>0.60144109058142514</v>
      </c>
    </row>
    <row r="38" spans="1:20" ht="42.75" customHeight="1" x14ac:dyDescent="0.2">
      <c r="A38" s="183">
        <v>544</v>
      </c>
      <c r="B38" s="798" t="s">
        <v>397</v>
      </c>
      <c r="C38" s="798"/>
      <c r="D38" s="798"/>
      <c r="E38" s="798"/>
      <c r="F38" s="798"/>
      <c r="G38" s="248" t="s">
        <v>28</v>
      </c>
      <c r="H38" s="189">
        <v>1612</v>
      </c>
      <c r="I38" s="189">
        <v>1612</v>
      </c>
      <c r="J38" s="189">
        <v>1275</v>
      </c>
      <c r="K38" s="185">
        <v>0.79094292803970223</v>
      </c>
      <c r="L38" s="185">
        <v>0.79094292803970223</v>
      </c>
      <c r="M38" s="190">
        <v>37953636</v>
      </c>
      <c r="N38" s="190">
        <v>44094431.549999997</v>
      </c>
      <c r="O38" s="190">
        <v>26520203</v>
      </c>
      <c r="P38" s="185">
        <v>0.69875263070974281</v>
      </c>
      <c r="Q38" s="185">
        <v>0.60144109058142514</v>
      </c>
    </row>
    <row r="39" spans="1:20" ht="47.25" customHeight="1" x14ac:dyDescent="0.2">
      <c r="A39" s="167">
        <v>1</v>
      </c>
      <c r="B39" s="757" t="s">
        <v>619</v>
      </c>
      <c r="C39" s="758"/>
      <c r="D39" s="758"/>
      <c r="E39" s="758"/>
      <c r="F39" s="759"/>
      <c r="G39" s="232" t="s">
        <v>398</v>
      </c>
      <c r="H39" s="163">
        <v>1607</v>
      </c>
      <c r="I39" s="163">
        <v>1607</v>
      </c>
      <c r="J39" s="163">
        <v>1272</v>
      </c>
      <c r="K39" s="187">
        <v>0.79153702551337901</v>
      </c>
      <c r="L39" s="187">
        <v>0.79153702551337901</v>
      </c>
      <c r="M39" s="170">
        <v>37953636</v>
      </c>
      <c r="N39" s="170">
        <v>44094431.549999997</v>
      </c>
      <c r="O39" s="170">
        <v>26520203</v>
      </c>
      <c r="P39" s="187">
        <v>0.69875263070974281</v>
      </c>
      <c r="Q39" s="187">
        <v>0.60144109058142514</v>
      </c>
    </row>
    <row r="40" spans="1:20" ht="48" customHeight="1" x14ac:dyDescent="0.2">
      <c r="A40" s="167">
        <v>3</v>
      </c>
      <c r="B40" s="757" t="s">
        <v>707</v>
      </c>
      <c r="C40" s="758"/>
      <c r="D40" s="758"/>
      <c r="E40" s="758"/>
      <c r="F40" s="759"/>
      <c r="G40" s="232" t="s">
        <v>98</v>
      </c>
      <c r="H40" s="163">
        <v>5</v>
      </c>
      <c r="I40" s="163">
        <v>5</v>
      </c>
      <c r="J40" s="163">
        <v>3</v>
      </c>
      <c r="K40" s="187">
        <v>0.6</v>
      </c>
      <c r="L40" s="187">
        <v>0.6</v>
      </c>
      <c r="M40" s="190" t="s">
        <v>333</v>
      </c>
      <c r="N40" s="190" t="s">
        <v>333</v>
      </c>
      <c r="O40" s="190" t="s">
        <v>333</v>
      </c>
      <c r="P40" s="185" t="s">
        <v>333</v>
      </c>
      <c r="Q40" s="185" t="s">
        <v>333</v>
      </c>
    </row>
    <row r="41" spans="1:20" ht="24.75" customHeight="1" x14ac:dyDescent="0.2">
      <c r="A41" s="167"/>
      <c r="B41" s="757"/>
      <c r="C41" s="758"/>
      <c r="D41" s="758"/>
      <c r="E41" s="758"/>
      <c r="F41" s="759"/>
      <c r="G41" s="232"/>
      <c r="H41" s="163"/>
      <c r="I41" s="163"/>
      <c r="J41" s="163"/>
      <c r="K41" s="187"/>
      <c r="L41" s="187"/>
      <c r="M41" s="190"/>
      <c r="N41" s="190"/>
      <c r="O41" s="190"/>
      <c r="P41" s="185"/>
      <c r="Q41" s="185"/>
    </row>
    <row r="42" spans="1:20" ht="16.5" customHeight="1" x14ac:dyDescent="0.2">
      <c r="A42" s="167"/>
      <c r="B42" s="757"/>
      <c r="C42" s="758"/>
      <c r="D42" s="758"/>
      <c r="E42" s="758"/>
      <c r="F42" s="759"/>
      <c r="G42" s="232"/>
      <c r="H42" s="163"/>
      <c r="I42" s="163"/>
      <c r="J42" s="163"/>
      <c r="K42" s="187"/>
      <c r="L42" s="187"/>
      <c r="M42" s="190"/>
      <c r="N42" s="190"/>
      <c r="O42" s="190"/>
      <c r="P42" s="185"/>
      <c r="Q42" s="185"/>
    </row>
    <row r="43" spans="1:20" ht="6" customHeight="1" x14ac:dyDescent="0.2">
      <c r="A43" s="167"/>
      <c r="B43" s="848"/>
      <c r="C43" s="849"/>
      <c r="D43" s="849"/>
      <c r="E43" s="849"/>
      <c r="F43" s="850"/>
      <c r="G43" s="232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20" ht="29.25" customHeight="1" x14ac:dyDescent="0.2">
      <c r="A44" s="536"/>
      <c r="B44" s="845" t="s">
        <v>403</v>
      </c>
      <c r="C44" s="837"/>
      <c r="D44" s="837"/>
      <c r="E44" s="837"/>
      <c r="F44" s="837"/>
      <c r="G44" s="174" t="s">
        <v>28</v>
      </c>
      <c r="H44" s="174">
        <v>1679</v>
      </c>
      <c r="I44" s="174">
        <v>1679</v>
      </c>
      <c r="J44" s="174">
        <v>1309.5</v>
      </c>
      <c r="K44" s="191">
        <v>0.77992852888624176</v>
      </c>
      <c r="L44" s="191">
        <v>0.77992852888624176</v>
      </c>
      <c r="M44" s="249">
        <v>105094153</v>
      </c>
      <c r="N44" s="249">
        <v>169701621.74000001</v>
      </c>
      <c r="O44" s="249">
        <v>115488242.00999999</v>
      </c>
      <c r="P44" s="191">
        <v>1.0989026383798914</v>
      </c>
      <c r="Q44" s="333">
        <v>0.68053705572089118</v>
      </c>
    </row>
    <row r="45" spans="1:20" ht="35.25" customHeight="1" x14ac:dyDescent="0.2">
      <c r="A45" s="232"/>
      <c r="B45" s="790"/>
      <c r="C45" s="790"/>
      <c r="D45" s="790"/>
      <c r="E45" s="790"/>
      <c r="F45" s="790"/>
      <c r="G45" s="167"/>
      <c r="H45" s="163"/>
      <c r="I45" s="163"/>
      <c r="J45" s="163"/>
      <c r="K45" s="187"/>
      <c r="L45" s="187"/>
      <c r="M45" s="163"/>
      <c r="N45" s="163"/>
      <c r="O45" s="163"/>
      <c r="P45" s="187"/>
      <c r="Q45" s="187"/>
    </row>
    <row r="46" spans="1:20" ht="34.5" customHeight="1" x14ac:dyDescent="0.2">
      <c r="A46" s="845" t="s">
        <v>401</v>
      </c>
      <c r="B46" s="837"/>
      <c r="C46" s="837"/>
      <c r="D46" s="837"/>
      <c r="E46" s="837"/>
      <c r="F46" s="837"/>
      <c r="G46" s="174" t="s">
        <v>28</v>
      </c>
      <c r="H46" s="174">
        <v>82886</v>
      </c>
      <c r="I46" s="174">
        <v>82886</v>
      </c>
      <c r="J46" s="174">
        <v>15080.5</v>
      </c>
      <c r="K46" s="191">
        <v>0.18194266824312913</v>
      </c>
      <c r="L46" s="191">
        <v>0.18194266824312913</v>
      </c>
      <c r="M46" s="249">
        <v>587404307</v>
      </c>
      <c r="N46" s="249">
        <v>708205465.74000001</v>
      </c>
      <c r="O46" s="249">
        <v>356447259.34000003</v>
      </c>
      <c r="P46" s="191">
        <v>0.60681757878224074</v>
      </c>
      <c r="Q46" s="333">
        <v>0.50331051733348353</v>
      </c>
    </row>
    <row r="47" spans="1:20" ht="12.75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T47" s="452"/>
    </row>
    <row r="48" spans="1:20" ht="20.25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T48" s="452"/>
    </row>
    <row r="49" spans="1:20" ht="24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  <c r="T49" s="453"/>
    </row>
    <row r="50" spans="1:20" ht="21.75" customHeight="1" x14ac:dyDescent="0.2">
      <c r="A50" s="865" t="s">
        <v>692</v>
      </c>
      <c r="B50" s="865"/>
      <c r="C50" s="865"/>
      <c r="D50" s="865"/>
      <c r="E50" s="865"/>
      <c r="F50" s="865"/>
      <c r="G50" s="865"/>
      <c r="H50" s="865"/>
      <c r="I50" s="865"/>
      <c r="J50" s="865"/>
      <c r="K50" s="865"/>
      <c r="L50" s="865"/>
      <c r="M50" s="865"/>
      <c r="N50" s="865"/>
      <c r="O50" s="865"/>
      <c r="P50" s="865"/>
      <c r="Q50" s="865"/>
    </row>
    <row r="51" spans="1:20" ht="23.25" x14ac:dyDescent="0.2">
      <c r="A51" s="828" t="s">
        <v>765</v>
      </c>
      <c r="B51" s="828"/>
      <c r="C51" s="828"/>
      <c r="D51" s="828"/>
      <c r="E51" s="828"/>
      <c r="F51" s="828"/>
      <c r="G51" s="828"/>
      <c r="H51" s="828"/>
      <c r="I51" s="828"/>
      <c r="J51" s="828"/>
      <c r="K51" s="828"/>
      <c r="L51" s="828"/>
      <c r="M51" s="828"/>
      <c r="N51" s="828"/>
      <c r="O51" s="828"/>
      <c r="P51" s="828"/>
      <c r="Q51" s="828"/>
    </row>
    <row r="52" spans="1:20" ht="27" customHeight="1" x14ac:dyDescent="0.2">
      <c r="A52" s="865" t="s">
        <v>766</v>
      </c>
      <c r="B52" s="865"/>
      <c r="C52" s="865"/>
      <c r="D52" s="865"/>
      <c r="E52" s="865"/>
      <c r="F52" s="865"/>
      <c r="G52" s="865"/>
      <c r="H52" s="865"/>
      <c r="I52" s="865"/>
      <c r="J52" s="865"/>
      <c r="K52" s="865"/>
      <c r="L52" s="865"/>
      <c r="M52" s="865"/>
      <c r="N52" s="865"/>
      <c r="O52" s="865"/>
      <c r="P52" s="865"/>
      <c r="Q52" s="865"/>
    </row>
    <row r="53" spans="1:20" ht="23.25" customHeight="1" x14ac:dyDescent="0.2">
      <c r="A53" s="865" t="s">
        <v>767</v>
      </c>
      <c r="B53" s="865"/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</row>
    <row r="54" spans="1:20" ht="23.25" customHeight="1" x14ac:dyDescent="0.2">
      <c r="A54" s="758" t="s">
        <v>768</v>
      </c>
      <c r="B54" s="758"/>
      <c r="C54" s="758"/>
      <c r="D54" s="758"/>
      <c r="E54" s="758"/>
      <c r="F54" s="758"/>
      <c r="G54" s="758"/>
      <c r="H54" s="758"/>
      <c r="I54" s="758"/>
      <c r="J54" s="758"/>
      <c r="K54" s="758"/>
      <c r="L54" s="758"/>
      <c r="M54" s="758"/>
      <c r="N54" s="758"/>
      <c r="O54" s="758"/>
      <c r="P54" s="758"/>
      <c r="Q54" s="758"/>
    </row>
    <row r="55" spans="1:20" ht="23.25" x14ac:dyDescent="0.2">
      <c r="A55" s="3" t="s">
        <v>769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</row>
    <row r="56" spans="1:20" ht="21" customHeight="1" x14ac:dyDescent="0.2">
      <c r="A56" s="758"/>
      <c r="B56" s="758"/>
      <c r="C56" s="758"/>
      <c r="D56" s="758"/>
      <c r="E56" s="758"/>
      <c r="F56" s="758"/>
      <c r="G56" s="758"/>
      <c r="H56" s="758"/>
      <c r="I56" s="758"/>
      <c r="J56" s="758"/>
      <c r="K56" s="758"/>
      <c r="L56" s="758"/>
      <c r="M56" s="758"/>
      <c r="N56" s="758"/>
      <c r="O56" s="758"/>
      <c r="P56" s="758"/>
      <c r="Q56" s="758"/>
    </row>
    <row r="57" spans="1:20" ht="23.25" x14ac:dyDescent="0.2">
      <c r="A57" s="3"/>
      <c r="B57" s="234"/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</row>
    <row r="58" spans="1:20" ht="23.25" x14ac:dyDescent="0.2">
      <c r="A58" s="3"/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</row>
    <row r="59" spans="1:20" ht="23.25" x14ac:dyDescent="0.2">
      <c r="A59" s="3"/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</row>
    <row r="60" spans="1:20" ht="24.75" customHeight="1" x14ac:dyDescent="0.2">
      <c r="A60" s="3"/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545"/>
      <c r="N60" s="234"/>
      <c r="O60" s="234"/>
      <c r="P60" s="234"/>
      <c r="Q60" s="234"/>
    </row>
    <row r="61" spans="1:20" ht="29.25" customHeight="1" x14ac:dyDescent="0.35">
      <c r="A61" s="3"/>
      <c r="B61" s="234"/>
      <c r="C61" s="234"/>
      <c r="D61" s="234"/>
      <c r="E61" s="234"/>
      <c r="F61" s="234"/>
      <c r="G61" s="234"/>
      <c r="H61" s="234"/>
      <c r="I61" s="234"/>
      <c r="J61" s="234"/>
      <c r="K61" s="542"/>
      <c r="L61" s="543"/>
      <c r="M61" s="544"/>
      <c r="N61" s="544"/>
      <c r="O61" s="544"/>
      <c r="P61" s="234"/>
      <c r="Q61" s="234"/>
    </row>
    <row r="62" spans="1:20" ht="17.25" customHeight="1" x14ac:dyDescent="0.2">
      <c r="A62" s="824"/>
      <c r="B62" s="824"/>
      <c r="C62" s="824"/>
      <c r="D62" s="824"/>
      <c r="E62" s="824"/>
      <c r="F62" s="824"/>
      <c r="G62" s="824"/>
      <c r="H62" s="824"/>
      <c r="I62" s="824"/>
      <c r="J62" s="824"/>
      <c r="K62" s="824"/>
      <c r="L62" s="824"/>
      <c r="M62" s="824"/>
      <c r="N62" s="824"/>
      <c r="O62" s="824"/>
      <c r="P62" s="824"/>
      <c r="Q62" s="824"/>
    </row>
    <row r="63" spans="1:20" ht="23.25" x14ac:dyDescent="0.35">
      <c r="A63" s="193"/>
      <c r="B63" s="193"/>
      <c r="C63" s="193"/>
      <c r="D63" s="193"/>
      <c r="E63" s="193"/>
      <c r="F63" s="193"/>
      <c r="G63" s="193"/>
      <c r="H63" s="193"/>
      <c r="I63" s="193"/>
      <c r="J63" s="193"/>
      <c r="K63" s="68"/>
      <c r="L63" s="261"/>
      <c r="M63" s="261"/>
      <c r="N63" s="261"/>
      <c r="O63" s="261"/>
      <c r="P63" s="193"/>
      <c r="Q63" s="193"/>
    </row>
    <row r="64" spans="1:20" ht="23.25" x14ac:dyDescent="0.35">
      <c r="A64" s="193"/>
      <c r="B64" s="193"/>
      <c r="C64" s="193"/>
      <c r="D64" s="193"/>
      <c r="E64" s="193"/>
      <c r="F64" s="193"/>
      <c r="G64" s="193"/>
      <c r="H64" s="179"/>
      <c r="I64" s="179"/>
      <c r="J64" s="460"/>
      <c r="K64" s="245"/>
      <c r="L64" s="434"/>
      <c r="M64" s="408"/>
      <c r="N64" s="409"/>
      <c r="O64" s="351"/>
      <c r="P64" s="351"/>
      <c r="Q64" s="351"/>
    </row>
    <row r="65" spans="1:17" ht="21" customHeight="1" x14ac:dyDescent="0.35">
      <c r="A65" s="193"/>
      <c r="B65" s="193"/>
      <c r="C65" s="193"/>
      <c r="D65" s="193"/>
      <c r="E65" s="193"/>
      <c r="F65" s="864"/>
      <c r="G65" s="864"/>
      <c r="H65" s="458"/>
      <c r="I65" s="413"/>
      <c r="J65" s="696"/>
      <c r="K65" s="428"/>
      <c r="L65" s="435"/>
      <c r="M65" s="405"/>
      <c r="N65" s="409"/>
      <c r="O65" s="351"/>
      <c r="P65" s="351"/>
      <c r="Q65" s="351"/>
    </row>
    <row r="66" spans="1:17" ht="23.25" x14ac:dyDescent="0.35">
      <c r="A66" s="193"/>
      <c r="B66" s="193"/>
      <c r="C66" s="261"/>
      <c r="D66" s="261"/>
      <c r="E66" s="261"/>
      <c r="F66" s="261"/>
      <c r="G66" s="261"/>
      <c r="H66" s="261"/>
      <c r="I66" s="261"/>
      <c r="J66" s="398"/>
      <c r="K66" s="431"/>
      <c r="L66" s="412"/>
      <c r="M66" s="403"/>
      <c r="N66" s="400"/>
      <c r="O66" s="366"/>
      <c r="P66" s="366"/>
      <c r="Q66" s="366"/>
    </row>
    <row r="67" spans="1:17" ht="25.5" customHeight="1" x14ac:dyDescent="0.35">
      <c r="A67" s="193"/>
      <c r="B67" s="193"/>
      <c r="C67" s="262"/>
      <c r="D67" s="862"/>
      <c r="E67" s="862"/>
      <c r="F67" s="862"/>
      <c r="G67" s="862"/>
      <c r="H67" s="262"/>
      <c r="I67" s="262"/>
      <c r="J67" s="365"/>
      <c r="K67" s="426"/>
      <c r="L67" s="535"/>
      <c r="M67" s="407"/>
      <c r="N67" s="409"/>
      <c r="O67" s="351"/>
      <c r="P67" s="351"/>
      <c r="Q67" s="351"/>
    </row>
    <row r="68" spans="1:17" ht="23.25" x14ac:dyDescent="0.35">
      <c r="A68" s="193"/>
      <c r="B68" s="193"/>
      <c r="C68" s="262"/>
      <c r="D68" s="262"/>
      <c r="E68" s="262"/>
      <c r="F68" s="262"/>
      <c r="G68" s="262"/>
      <c r="H68" s="411"/>
      <c r="I68" s="411"/>
      <c r="J68" s="411"/>
      <c r="K68" s="477"/>
      <c r="L68" s="535"/>
      <c r="M68" s="407"/>
      <c r="N68" s="409"/>
      <c r="O68" s="351"/>
      <c r="P68" s="351"/>
      <c r="Q68" s="351"/>
    </row>
    <row r="69" spans="1:17" ht="26.25" customHeight="1" x14ac:dyDescent="0.35">
      <c r="A69" s="6"/>
      <c r="B69" s="18"/>
      <c r="C69" s="18"/>
      <c r="D69" s="18"/>
      <c r="E69" s="18"/>
      <c r="F69" s="18"/>
      <c r="G69" s="18"/>
      <c r="H69" s="18"/>
      <c r="I69" s="18"/>
      <c r="J69" s="99"/>
      <c r="K69" s="478"/>
      <c r="L69" s="533"/>
      <c r="M69" s="404"/>
      <c r="N69" s="400"/>
      <c r="O69" s="366"/>
      <c r="P69" s="366"/>
      <c r="Q69" s="366"/>
    </row>
    <row r="70" spans="1:17" ht="23.25" x14ac:dyDescent="0.35">
      <c r="A70" s="6"/>
      <c r="B70" s="18"/>
      <c r="C70" s="18"/>
      <c r="D70" s="18"/>
      <c r="E70" s="18"/>
      <c r="F70" s="18"/>
      <c r="G70" s="18"/>
      <c r="H70" s="18"/>
      <c r="I70" s="18"/>
      <c r="J70" s="18"/>
      <c r="K70" s="480"/>
      <c r="L70" s="435"/>
      <c r="M70" s="405"/>
      <c r="N70" s="409"/>
      <c r="O70" s="351"/>
      <c r="P70" s="351"/>
      <c r="Q70" s="351"/>
    </row>
    <row r="71" spans="1:17" ht="25.5" customHeight="1" x14ac:dyDescent="0.35">
      <c r="A71" s="6"/>
      <c r="B71" s="18"/>
      <c r="C71" s="18"/>
      <c r="D71" s="18"/>
      <c r="E71" s="18"/>
      <c r="F71" s="18"/>
      <c r="G71" s="18"/>
      <c r="H71" s="18"/>
      <c r="I71" s="18"/>
      <c r="J71" s="99"/>
      <c r="K71" s="428"/>
      <c r="L71" s="535"/>
      <c r="M71" s="407"/>
      <c r="N71" s="409"/>
      <c r="O71" s="351"/>
      <c r="P71" s="351"/>
      <c r="Q71" s="351"/>
    </row>
    <row r="72" spans="1:17" ht="25.5" customHeight="1" x14ac:dyDescent="0.35">
      <c r="A72" s="6"/>
      <c r="B72" s="6"/>
      <c r="C72" s="6"/>
      <c r="D72" s="6"/>
      <c r="E72" s="81"/>
      <c r="F72" s="6"/>
      <c r="G72" s="6"/>
      <c r="H72" s="6"/>
      <c r="I72" s="6"/>
      <c r="J72" s="12"/>
      <c r="K72" s="478"/>
      <c r="L72" s="533"/>
      <c r="M72" s="404"/>
      <c r="N72" s="400"/>
      <c r="O72" s="366"/>
      <c r="P72" s="366"/>
      <c r="Q72" s="366"/>
    </row>
    <row r="73" spans="1:17" ht="23.25" x14ac:dyDescent="0.35">
      <c r="A73" s="6"/>
      <c r="B73" s="6"/>
      <c r="C73" s="6"/>
      <c r="D73" s="6"/>
      <c r="E73" s="525"/>
      <c r="F73" s="6"/>
      <c r="G73" s="6"/>
      <c r="H73" s="6"/>
      <c r="I73" s="6"/>
      <c r="J73" s="3"/>
      <c r="K73" s="480"/>
      <c r="L73" s="534"/>
      <c r="M73" s="401"/>
      <c r="N73" s="400"/>
      <c r="O73" s="366"/>
      <c r="P73" s="366"/>
      <c r="Q73" s="366"/>
    </row>
    <row r="74" spans="1:17" ht="28.5" customHeight="1" x14ac:dyDescent="0.35">
      <c r="A74" s="6"/>
      <c r="B74" s="6"/>
      <c r="C74" s="82"/>
      <c r="D74" s="82"/>
      <c r="E74" s="82"/>
      <c r="F74" s="82"/>
      <c r="G74" s="82"/>
      <c r="H74" s="82"/>
      <c r="I74" s="82"/>
      <c r="J74" s="12"/>
      <c r="K74" s="428"/>
      <c r="L74" s="412"/>
      <c r="M74" s="403"/>
      <c r="N74" s="400"/>
      <c r="O74" s="366"/>
      <c r="P74" s="366"/>
      <c r="Q74" s="366"/>
    </row>
    <row r="75" spans="1:17" ht="25.5" x14ac:dyDescent="0.35">
      <c r="A75" s="6"/>
      <c r="B75" s="6"/>
      <c r="C75" s="82"/>
      <c r="D75" s="82"/>
      <c r="E75" s="82"/>
      <c r="F75" s="82"/>
      <c r="G75" s="82"/>
      <c r="H75" s="82"/>
      <c r="I75" s="82"/>
      <c r="J75" s="12"/>
      <c r="K75" s="478"/>
      <c r="L75" s="479"/>
      <c r="M75" s="424"/>
      <c r="N75" s="425"/>
      <c r="O75" s="425"/>
      <c r="P75" s="425"/>
      <c r="Q75" s="294"/>
    </row>
    <row r="76" spans="1:17" ht="24" customHeight="1" x14ac:dyDescent="0.4">
      <c r="A76" s="6"/>
      <c r="B76" s="6"/>
      <c r="C76" s="82"/>
      <c r="D76" s="82"/>
      <c r="E76" s="82"/>
      <c r="F76" s="82"/>
      <c r="G76" s="82"/>
      <c r="H76" s="82"/>
      <c r="I76" s="82"/>
      <c r="J76" s="3"/>
      <c r="K76" s="480"/>
      <c r="L76" s="481"/>
      <c r="M76" s="430"/>
      <c r="N76" s="104"/>
      <c r="O76" s="104"/>
      <c r="P76" s="104"/>
      <c r="Q76" s="295"/>
    </row>
    <row r="77" spans="1:17" ht="20.25" customHeight="1" x14ac:dyDescent="0.4">
      <c r="A77" s="6"/>
      <c r="B77" s="6"/>
      <c r="C77" s="6"/>
      <c r="D77" s="82"/>
      <c r="E77" s="82"/>
      <c r="F77" s="82"/>
      <c r="G77" s="82"/>
      <c r="H77" s="82"/>
      <c r="I77" s="82"/>
      <c r="J77" s="82"/>
      <c r="K77" s="480"/>
      <c r="L77" s="481"/>
      <c r="M77" s="430"/>
      <c r="N77" s="104"/>
      <c r="O77" s="104"/>
      <c r="P77" s="104"/>
      <c r="Q77" s="295"/>
    </row>
    <row r="78" spans="1:17" ht="20.25" customHeight="1" x14ac:dyDescent="0.35">
      <c r="A78" s="6"/>
      <c r="B78" s="6"/>
      <c r="C78" s="6"/>
      <c r="D78" s="82"/>
      <c r="E78" s="82"/>
      <c r="F78" s="82"/>
      <c r="G78" s="82"/>
      <c r="H78" s="82"/>
      <c r="I78" s="82"/>
      <c r="J78" s="82"/>
      <c r="K78" s="426"/>
      <c r="L78" s="427"/>
      <c r="M78" s="424"/>
      <c r="N78" s="425"/>
      <c r="O78" s="425"/>
      <c r="P78" s="425"/>
      <c r="Q78" s="294"/>
    </row>
    <row r="79" spans="1:17" ht="20.25" customHeight="1" x14ac:dyDescent="0.35">
      <c r="A79" s="6"/>
      <c r="B79" s="6"/>
      <c r="C79" s="6"/>
      <c r="D79" s="82"/>
      <c r="E79" s="82"/>
      <c r="F79" s="82"/>
      <c r="G79" s="82"/>
      <c r="H79" s="82"/>
      <c r="I79" s="82"/>
      <c r="J79" s="82"/>
      <c r="K79" s="3"/>
      <c r="L79" s="286"/>
      <c r="M79" s="287"/>
      <c r="N79" s="284"/>
      <c r="O79" s="285"/>
      <c r="P79" s="285"/>
      <c r="Q79" s="285"/>
    </row>
    <row r="80" spans="1:17" ht="23.25" x14ac:dyDescent="0.35">
      <c r="A80" s="6"/>
      <c r="B80" s="6"/>
      <c r="C80" s="6"/>
      <c r="D80" s="3"/>
      <c r="E80" s="3"/>
      <c r="F80" s="3"/>
      <c r="G80" s="3"/>
      <c r="H80" s="3"/>
      <c r="I80" s="3"/>
      <c r="J80" s="3"/>
      <c r="K80" s="3"/>
      <c r="L80" s="286"/>
      <c r="M80" s="287"/>
      <c r="N80" s="284"/>
      <c r="O80" s="285"/>
      <c r="P80" s="285"/>
      <c r="Q80" s="285"/>
    </row>
    <row r="81" spans="1:17" ht="25.5" x14ac:dyDescent="0.35">
      <c r="A81" s="6"/>
      <c r="B81" s="6"/>
      <c r="C81" s="82"/>
      <c r="D81" s="82"/>
      <c r="E81" s="3"/>
      <c r="F81" s="3"/>
      <c r="G81" s="3"/>
      <c r="H81" s="3"/>
      <c r="I81" s="3"/>
      <c r="J81" s="3"/>
      <c r="K81" s="3"/>
      <c r="L81" s="286"/>
      <c r="M81" s="287"/>
      <c r="N81" s="284"/>
      <c r="O81" s="285"/>
      <c r="P81" s="285"/>
      <c r="Q81" s="285"/>
    </row>
    <row r="82" spans="1:17" ht="25.5" x14ac:dyDescent="0.35">
      <c r="A82" s="6"/>
      <c r="B82" s="6"/>
      <c r="C82" s="6"/>
      <c r="D82" s="82"/>
      <c r="E82" s="3"/>
      <c r="F82" s="3"/>
      <c r="G82" s="3"/>
      <c r="H82" s="3"/>
      <c r="I82" s="3"/>
      <c r="J82" s="3"/>
      <c r="K82" s="3"/>
      <c r="L82" s="286"/>
      <c r="M82" s="287"/>
      <c r="N82" s="284"/>
      <c r="O82" s="285"/>
      <c r="P82" s="285"/>
      <c r="Q82" s="285"/>
    </row>
    <row r="83" spans="1:17" ht="24" customHeight="1" x14ac:dyDescent="0.35">
      <c r="A83" s="6"/>
      <c r="B83" s="6"/>
      <c r="C83" s="6"/>
      <c r="D83" s="82"/>
      <c r="E83" s="3"/>
      <c r="F83" s="3"/>
      <c r="G83" s="3"/>
      <c r="H83" s="3"/>
      <c r="I83" s="3"/>
      <c r="J83" s="3"/>
      <c r="K83" s="3"/>
      <c r="L83" s="286"/>
      <c r="M83" s="287"/>
      <c r="N83" s="284"/>
      <c r="O83" s="285"/>
      <c r="P83" s="285"/>
      <c r="Q83" s="285"/>
    </row>
    <row r="84" spans="1:17" ht="30" customHeight="1" x14ac:dyDescent="0.35">
      <c r="A84" s="6"/>
      <c r="B84" s="6"/>
      <c r="C84" s="6"/>
      <c r="D84" s="82"/>
      <c r="E84" s="3"/>
      <c r="F84" s="3"/>
      <c r="G84" s="3"/>
      <c r="H84" s="3"/>
      <c r="I84" s="3"/>
      <c r="J84" s="3"/>
      <c r="K84" s="3"/>
      <c r="L84" s="286"/>
      <c r="M84" s="287"/>
      <c r="N84" s="284"/>
      <c r="O84" s="285"/>
      <c r="P84" s="285"/>
      <c r="Q84" s="285"/>
    </row>
    <row r="85" spans="1:17" ht="22.5" customHeight="1" x14ac:dyDescent="0.35">
      <c r="A85" s="6"/>
      <c r="B85" s="6"/>
      <c r="C85" s="6"/>
      <c r="D85" s="8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85"/>
      <c r="Q85" s="285"/>
    </row>
    <row r="86" spans="1:17" ht="24" customHeight="1" x14ac:dyDescent="0.35">
      <c r="A86" s="6"/>
      <c r="B86" s="6"/>
      <c r="C86" s="6"/>
      <c r="D86" s="8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85"/>
      <c r="Q86" s="285"/>
    </row>
    <row r="87" spans="1:17" ht="25.5" x14ac:dyDescent="0.35">
      <c r="A87" s="6"/>
      <c r="B87" s="6"/>
      <c r="C87" s="6"/>
      <c r="D87" s="8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285"/>
      <c r="Q87" s="285"/>
    </row>
    <row r="88" spans="1:17" ht="25.5" x14ac:dyDescent="0.2">
      <c r="A88" s="6"/>
      <c r="B88" s="6"/>
      <c r="C88" s="82"/>
      <c r="D88" s="8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25.5" x14ac:dyDescent="0.2">
      <c r="A89" s="6"/>
      <c r="B89" s="6"/>
      <c r="C89" s="6"/>
      <c r="D89" s="8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20.25" customHeight="1" x14ac:dyDescent="0.2">
      <c r="A90" s="6"/>
      <c r="B90" s="6"/>
      <c r="C90" s="6"/>
      <c r="D90" s="8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20.25" customHeight="1" x14ac:dyDescent="0.2">
      <c r="A91" s="6"/>
      <c r="B91" s="6"/>
      <c r="C91" s="41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23.25" x14ac:dyDescent="0.2">
      <c r="A92" s="6"/>
      <c r="B92" s="6"/>
      <c r="C92" s="41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23.25" x14ac:dyDescent="0.2">
      <c r="A93" s="6"/>
      <c r="B93" s="6"/>
      <c r="C93" s="41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23.25" x14ac:dyDescent="0.2">
      <c r="A94" s="6"/>
      <c r="B94" s="6"/>
      <c r="C94" s="41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23.25" x14ac:dyDescent="0.2">
      <c r="A95" s="6"/>
      <c r="B95" s="6"/>
      <c r="C95" s="41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23.25" x14ac:dyDescent="0.2">
      <c r="A96" s="6"/>
      <c r="B96" s="6"/>
      <c r="C96" s="41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23.25" x14ac:dyDescent="0.2">
      <c r="A97" s="6"/>
      <c r="B97" s="6"/>
      <c r="C97" s="41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23.25" x14ac:dyDescent="0.2">
      <c r="A98" s="6"/>
      <c r="B98" s="6"/>
      <c r="C98" s="41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23.25" x14ac:dyDescent="0.2">
      <c r="A99" s="6"/>
      <c r="B99" s="6"/>
      <c r="C99" s="41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23.25" x14ac:dyDescent="0.2">
      <c r="A100" s="6"/>
      <c r="B100" s="6"/>
      <c r="C100" s="41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23.25" x14ac:dyDescent="0.2">
      <c r="A101" s="6"/>
      <c r="B101" s="6"/>
      <c r="C101" s="4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23.25" x14ac:dyDescent="0.2">
      <c r="A102" s="6"/>
      <c r="B102" s="6"/>
      <c r="C102" s="4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23.25" x14ac:dyDescent="0.2">
      <c r="A103" s="6"/>
      <c r="B103" s="6"/>
      <c r="C103" s="4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23.25" x14ac:dyDescent="0.2">
      <c r="A104" s="6"/>
      <c r="B104" s="6"/>
      <c r="C104" s="4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23.25" x14ac:dyDescent="0.2">
      <c r="A105" s="6"/>
      <c r="B105" s="6"/>
      <c r="C105" s="4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23.25" x14ac:dyDescent="0.2">
      <c r="A106" s="6"/>
      <c r="B106" s="6"/>
      <c r="C106" s="4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23.25" x14ac:dyDescent="0.2">
      <c r="A107" s="6"/>
      <c r="B107" s="6"/>
      <c r="C107" s="41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23.25" x14ac:dyDescent="0.2">
      <c r="A108" s="6"/>
      <c r="B108" s="6"/>
      <c r="C108" s="41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23.25" x14ac:dyDescent="0.2">
      <c r="A109" s="6"/>
      <c r="B109" s="6"/>
      <c r="C109" s="41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23.25" x14ac:dyDescent="0.2">
      <c r="A110" s="6"/>
      <c r="B110" s="6"/>
      <c r="C110" s="41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23.25" x14ac:dyDescent="0.2">
      <c r="A111" s="6"/>
      <c r="B111" s="6"/>
      <c r="C111" s="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23.25" x14ac:dyDescent="0.2">
      <c r="A112" s="6"/>
      <c r="B112" s="6"/>
      <c r="C112" s="6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23.25" x14ac:dyDescent="0.2">
      <c r="A113" s="6"/>
      <c r="B113" s="6"/>
      <c r="C113" s="6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23.25" x14ac:dyDescent="0.2">
      <c r="A114" s="6"/>
      <c r="B114" s="6"/>
      <c r="C114" s="6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6"/>
      <c r="B115" s="6"/>
      <c r="C115" s="6"/>
    </row>
    <row r="116" spans="1:17" x14ac:dyDescent="0.2">
      <c r="A116" s="6"/>
      <c r="B116" s="6"/>
      <c r="C116" s="6"/>
    </row>
    <row r="117" spans="1:17" x14ac:dyDescent="0.2">
      <c r="A117" s="6"/>
      <c r="B117" s="6"/>
      <c r="C117" s="6"/>
    </row>
    <row r="118" spans="1:17" x14ac:dyDescent="0.2">
      <c r="A118" s="6"/>
      <c r="B118" s="6"/>
      <c r="C118" s="6"/>
    </row>
    <row r="119" spans="1:17" x14ac:dyDescent="0.2">
      <c r="A119" s="6"/>
      <c r="B119" s="6"/>
      <c r="C119" s="6"/>
    </row>
    <row r="120" spans="1:17" x14ac:dyDescent="0.2">
      <c r="A120" s="6"/>
      <c r="B120" s="6"/>
      <c r="C120" s="6"/>
    </row>
    <row r="121" spans="1:17" x14ac:dyDescent="0.2">
      <c r="A121" s="6"/>
      <c r="B121" s="6"/>
      <c r="C121" s="6"/>
    </row>
    <row r="122" spans="1:17" x14ac:dyDescent="0.2">
      <c r="A122" s="6"/>
      <c r="B122" s="6"/>
      <c r="C122" s="6"/>
    </row>
    <row r="123" spans="1:17" x14ac:dyDescent="0.2">
      <c r="A123" s="6"/>
      <c r="B123" s="6"/>
      <c r="C123" s="6"/>
    </row>
    <row r="124" spans="1:17" x14ac:dyDescent="0.2">
      <c r="A124" s="6"/>
      <c r="B124" s="6"/>
      <c r="C124" s="6"/>
    </row>
    <row r="125" spans="1:17" x14ac:dyDescent="0.2">
      <c r="A125" s="6"/>
      <c r="B125" s="6"/>
      <c r="C125" s="6"/>
    </row>
    <row r="126" spans="1:17" x14ac:dyDescent="0.2">
      <c r="A126" s="6"/>
      <c r="B126" s="6"/>
      <c r="C126" s="6"/>
    </row>
    <row r="127" spans="1:17" x14ac:dyDescent="0.2">
      <c r="A127" s="6"/>
      <c r="B127" s="6"/>
      <c r="C127" s="6"/>
    </row>
    <row r="128" spans="1:17" x14ac:dyDescent="0.2">
      <c r="A128" s="6"/>
      <c r="B128" s="6"/>
      <c r="C128" s="6"/>
    </row>
    <row r="129" spans="1:3" x14ac:dyDescent="0.2">
      <c r="A129" s="6"/>
      <c r="B129" s="6"/>
      <c r="C129" s="6"/>
    </row>
    <row r="130" spans="1:3" x14ac:dyDescent="0.2">
      <c r="A130" s="6"/>
      <c r="B130" s="6"/>
      <c r="C130" s="6"/>
    </row>
    <row r="131" spans="1:3" x14ac:dyDescent="0.2">
      <c r="A131" s="6"/>
      <c r="B131" s="6"/>
      <c r="C131" s="6"/>
    </row>
    <row r="132" spans="1:3" x14ac:dyDescent="0.2">
      <c r="A132" s="6"/>
      <c r="B132" s="6"/>
      <c r="C132" s="6"/>
    </row>
    <row r="133" spans="1:3" x14ac:dyDescent="0.2">
      <c r="A133" s="6"/>
      <c r="B133" s="6"/>
      <c r="C133" s="6"/>
    </row>
    <row r="134" spans="1:3" x14ac:dyDescent="0.2">
      <c r="A134" s="6"/>
      <c r="B134" s="6"/>
      <c r="C134" s="6"/>
    </row>
    <row r="135" spans="1:3" x14ac:dyDescent="0.2">
      <c r="A135" s="6"/>
      <c r="B135" s="6"/>
      <c r="C135" s="6"/>
    </row>
    <row r="136" spans="1:3" x14ac:dyDescent="0.2">
      <c r="A136" s="6"/>
      <c r="B136" s="6"/>
      <c r="C136" s="6"/>
    </row>
    <row r="137" spans="1:3" x14ac:dyDescent="0.2">
      <c r="A137" s="6"/>
      <c r="B137" s="6"/>
      <c r="C137" s="6"/>
    </row>
    <row r="138" spans="1:3" x14ac:dyDescent="0.2">
      <c r="A138" s="6"/>
      <c r="B138" s="6"/>
      <c r="C138" s="6"/>
    </row>
    <row r="139" spans="1:3" x14ac:dyDescent="0.2">
      <c r="A139" s="6"/>
      <c r="B139" s="6"/>
      <c r="C139" s="6"/>
    </row>
    <row r="140" spans="1:3" x14ac:dyDescent="0.2">
      <c r="A140" s="6"/>
      <c r="B140" s="6"/>
      <c r="C140" s="6"/>
    </row>
    <row r="141" spans="1:3" x14ac:dyDescent="0.2">
      <c r="A141" s="6"/>
      <c r="B141" s="6"/>
      <c r="C141" s="6"/>
    </row>
    <row r="142" spans="1:3" x14ac:dyDescent="0.2">
      <c r="A142" s="6"/>
      <c r="B142" s="6"/>
      <c r="C142" s="6"/>
    </row>
    <row r="143" spans="1:3" x14ac:dyDescent="0.2">
      <c r="A143" s="6"/>
      <c r="B143" s="6"/>
      <c r="C143" s="6"/>
    </row>
    <row r="144" spans="1:3" x14ac:dyDescent="0.2">
      <c r="A144" s="6"/>
      <c r="B144" s="6"/>
      <c r="C144" s="6"/>
    </row>
    <row r="145" spans="1:17" x14ac:dyDescent="0.2">
      <c r="A145" s="6"/>
      <c r="B145" s="6"/>
      <c r="C145" s="6"/>
    </row>
    <row r="146" spans="1:17" x14ac:dyDescent="0.2">
      <c r="A146" s="6"/>
      <c r="B146" s="6"/>
      <c r="C146" s="6"/>
    </row>
    <row r="147" spans="1:17" x14ac:dyDescent="0.2">
      <c r="A147" s="6"/>
      <c r="B147" s="6"/>
      <c r="C147" s="6"/>
    </row>
    <row r="148" spans="1:17" x14ac:dyDescent="0.2">
      <c r="A148" s="6"/>
      <c r="B148" s="6"/>
      <c r="C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P217" s="6"/>
      <c r="Q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P218" s="6"/>
      <c r="Q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P219" s="6"/>
      <c r="Q219" s="6"/>
    </row>
  </sheetData>
  <mergeCells count="64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52:Q52"/>
    <mergeCell ref="B38:F38"/>
    <mergeCell ref="B39:F39"/>
    <mergeCell ref="B40:F40"/>
    <mergeCell ref="B41:F41"/>
    <mergeCell ref="B42:F42"/>
    <mergeCell ref="B43:F43"/>
    <mergeCell ref="B44:F44"/>
    <mergeCell ref="B45:F45"/>
    <mergeCell ref="A46:F46"/>
    <mergeCell ref="A50:Q50"/>
    <mergeCell ref="A51:Q51"/>
    <mergeCell ref="A53:Q53"/>
    <mergeCell ref="A54:Q54"/>
    <mergeCell ref="A62:Q62"/>
    <mergeCell ref="F65:G65"/>
    <mergeCell ref="D67:G67"/>
    <mergeCell ref="A56:Q56"/>
  </mergeCells>
  <printOptions horizontalCentered="1"/>
  <pageMargins left="0.9055118110236221" right="0.70866141732283472" top="0.74803149606299213" bottom="0.74803149606299213" header="0.31496062992125984" footer="0.31496062992125984"/>
  <pageSetup scale="25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80C2-5AAA-4E26-BF0A-BF5B001A7312}">
  <sheetPr codeName="Hoja17">
    <tabColor rgb="FF00B0F0"/>
    <pageSetUpPr fitToPage="1"/>
  </sheetPr>
  <dimension ref="A1:V20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85546875" style="2" customWidth="1"/>
    <col min="14" max="14" width="33.28515625" style="2" customWidth="1"/>
    <col min="15" max="15" width="28.28515625" style="2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6</v>
      </c>
      <c r="B13" s="764"/>
      <c r="C13" s="764" t="s">
        <v>126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28.5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44.25" customHeight="1" x14ac:dyDescent="0.2">
      <c r="A23" s="248"/>
      <c r="B23" s="785"/>
      <c r="C23" s="785"/>
      <c r="D23" s="785"/>
      <c r="E23" s="785"/>
      <c r="F23" s="785"/>
      <c r="G23" s="184"/>
      <c r="H23" s="189"/>
      <c r="I23" s="189"/>
      <c r="J23" s="189"/>
      <c r="K23" s="185"/>
      <c r="L23" s="185"/>
      <c r="M23" s="188"/>
      <c r="N23" s="188"/>
      <c r="O23" s="188"/>
      <c r="P23" s="185"/>
      <c r="Q23" s="185"/>
      <c r="R23" s="10"/>
      <c r="S23" s="10"/>
      <c r="T23" s="10"/>
      <c r="U23" s="10"/>
      <c r="V23" s="10"/>
    </row>
    <row r="24" spans="1:22" s="3" customFormat="1" ht="50.25" customHeight="1" x14ac:dyDescent="0.2">
      <c r="A24" s="183">
        <v>33</v>
      </c>
      <c r="B24" s="798" t="s">
        <v>127</v>
      </c>
      <c r="C24" s="798"/>
      <c r="D24" s="798"/>
      <c r="E24" s="798"/>
      <c r="F24" s="798"/>
      <c r="G24" s="184" t="str">
        <f>+G25</f>
        <v>Niño (a)-Atender</v>
      </c>
      <c r="H24" s="189">
        <v>16518</v>
      </c>
      <c r="I24" s="189">
        <v>16518</v>
      </c>
      <c r="J24" s="189">
        <v>2359</v>
      </c>
      <c r="K24" s="185">
        <v>0.14281389998789198</v>
      </c>
      <c r="L24" s="185">
        <v>0.14281389998789198</v>
      </c>
      <c r="M24" s="188">
        <v>710087346</v>
      </c>
      <c r="N24" s="188">
        <v>774800900.44000006</v>
      </c>
      <c r="O24" s="188">
        <v>364412146.20000005</v>
      </c>
      <c r="P24" s="185">
        <v>0.51319340958936066</v>
      </c>
      <c r="Q24" s="185">
        <v>0.47033004994322386</v>
      </c>
      <c r="R24" s="10"/>
      <c r="S24" s="10"/>
      <c r="T24" s="10"/>
      <c r="U24" s="10"/>
      <c r="V24" s="10"/>
    </row>
    <row r="25" spans="1:22" s="3" customFormat="1" ht="54" customHeight="1" x14ac:dyDescent="0.2">
      <c r="A25" s="248">
        <v>110</v>
      </c>
      <c r="B25" s="798" t="s">
        <v>73</v>
      </c>
      <c r="C25" s="798"/>
      <c r="D25" s="798"/>
      <c r="E25" s="798"/>
      <c r="F25" s="798"/>
      <c r="G25" s="184" t="s">
        <v>99</v>
      </c>
      <c r="H25" s="189">
        <v>16518</v>
      </c>
      <c r="I25" s="189">
        <v>16518</v>
      </c>
      <c r="J25" s="189">
        <v>2359</v>
      </c>
      <c r="K25" s="185">
        <v>0.14281389998789198</v>
      </c>
      <c r="L25" s="185">
        <v>0.14281389998789198</v>
      </c>
      <c r="M25" s="188">
        <v>710087346</v>
      </c>
      <c r="N25" s="188">
        <v>774800900.44000006</v>
      </c>
      <c r="O25" s="188">
        <v>364412146.20000005</v>
      </c>
      <c r="P25" s="185">
        <v>0.51319340958936066</v>
      </c>
      <c r="Q25" s="185">
        <v>0.47033004994322386</v>
      </c>
      <c r="R25" s="10"/>
      <c r="S25" s="10"/>
      <c r="T25" s="10"/>
      <c r="U25" s="10"/>
      <c r="V25" s="10"/>
    </row>
    <row r="26" spans="1:22" s="3" customFormat="1" ht="50.25" customHeight="1" x14ac:dyDescent="0.2">
      <c r="A26" s="232">
        <v>1</v>
      </c>
      <c r="B26" s="757" t="s">
        <v>205</v>
      </c>
      <c r="C26" s="758"/>
      <c r="D26" s="758"/>
      <c r="E26" s="758"/>
      <c r="F26" s="759"/>
      <c r="G26" s="168" t="s">
        <v>99</v>
      </c>
      <c r="H26" s="163">
        <v>15418</v>
      </c>
      <c r="I26" s="163">
        <v>15418</v>
      </c>
      <c r="J26" s="163">
        <v>1670</v>
      </c>
      <c r="K26" s="187">
        <v>0.10831495654429887</v>
      </c>
      <c r="L26" s="187">
        <v>0.10831495654429887</v>
      </c>
      <c r="M26" s="194">
        <v>708302477</v>
      </c>
      <c r="N26" s="194">
        <v>773681747.83000004</v>
      </c>
      <c r="O26" s="194">
        <v>364218515.18000007</v>
      </c>
      <c r="P26" s="187">
        <v>0.51421324505688559</v>
      </c>
      <c r="Q26" s="187">
        <v>0.47076012352824598</v>
      </c>
      <c r="R26" s="10"/>
      <c r="S26" s="10"/>
      <c r="T26" s="10"/>
      <c r="U26" s="10"/>
      <c r="V26" s="10"/>
    </row>
    <row r="27" spans="1:22" s="3" customFormat="1" ht="42" customHeight="1" x14ac:dyDescent="0.2">
      <c r="A27" s="232">
        <v>2</v>
      </c>
      <c r="B27" s="757" t="s">
        <v>128</v>
      </c>
      <c r="C27" s="758"/>
      <c r="D27" s="758"/>
      <c r="E27" s="758"/>
      <c r="F27" s="759"/>
      <c r="G27" s="168" t="s">
        <v>175</v>
      </c>
      <c r="H27" s="163">
        <v>1100</v>
      </c>
      <c r="I27" s="163">
        <v>1100</v>
      </c>
      <c r="J27" s="163">
        <v>689</v>
      </c>
      <c r="K27" s="187">
        <v>0.62636363636363634</v>
      </c>
      <c r="L27" s="187">
        <v>0.62636363636363634</v>
      </c>
      <c r="M27" s="194">
        <v>1784869</v>
      </c>
      <c r="N27" s="194">
        <v>1119152.6100000001</v>
      </c>
      <c r="O27" s="194">
        <v>193631.02000000002</v>
      </c>
      <c r="P27" s="187">
        <v>0.10848472352872957</v>
      </c>
      <c r="Q27" s="187">
        <v>0.17301574268767511</v>
      </c>
    </row>
    <row r="28" spans="1:22" s="3" customFormat="1" ht="24" customHeight="1" x14ac:dyDescent="0.2">
      <c r="A28" s="183"/>
      <c r="B28" s="785"/>
      <c r="C28" s="785"/>
      <c r="D28" s="785"/>
      <c r="E28" s="785"/>
      <c r="F28" s="785"/>
      <c r="G28" s="248"/>
      <c r="H28" s="184"/>
      <c r="I28" s="184"/>
      <c r="J28" s="248"/>
      <c r="K28" s="185"/>
      <c r="L28" s="185"/>
      <c r="M28" s="190"/>
      <c r="N28" s="190"/>
      <c r="O28" s="190"/>
      <c r="P28" s="185"/>
      <c r="Q28" s="185"/>
    </row>
    <row r="29" spans="1:22" s="12" customFormat="1" ht="21.75" customHeight="1" x14ac:dyDescent="0.2">
      <c r="A29" s="167"/>
      <c r="B29" s="790"/>
      <c r="C29" s="790"/>
      <c r="D29" s="790"/>
      <c r="E29" s="790"/>
      <c r="F29" s="790"/>
      <c r="G29" s="232"/>
      <c r="H29" s="163"/>
      <c r="I29" s="163"/>
      <c r="J29" s="163"/>
      <c r="K29" s="187"/>
      <c r="L29" s="187"/>
      <c r="M29" s="170"/>
      <c r="N29" s="170"/>
      <c r="O29" s="170"/>
      <c r="P29" s="187"/>
      <c r="Q29" s="187"/>
    </row>
    <row r="30" spans="1:22" s="3" customFormat="1" ht="20.25" customHeight="1" x14ac:dyDescent="0.35">
      <c r="A30" s="167"/>
      <c r="B30" s="790"/>
      <c r="C30" s="786"/>
      <c r="D30" s="786"/>
      <c r="E30" s="786"/>
      <c r="F30" s="786"/>
      <c r="G30" s="168"/>
      <c r="H30" s="163"/>
      <c r="I30" s="163"/>
      <c r="J30" s="163"/>
      <c r="K30" s="187"/>
      <c r="L30" s="187"/>
      <c r="M30" s="194"/>
      <c r="N30" s="194"/>
      <c r="O30" s="194"/>
      <c r="P30" s="187"/>
      <c r="Q30" s="187"/>
    </row>
    <row r="31" spans="1:22" s="3" customFormat="1" ht="12.75" customHeight="1" x14ac:dyDescent="0.2">
      <c r="A31" s="167"/>
      <c r="B31" s="782"/>
      <c r="C31" s="782"/>
      <c r="D31" s="782"/>
      <c r="E31" s="782"/>
      <c r="F31" s="782"/>
      <c r="G31" s="232"/>
      <c r="H31" s="163"/>
      <c r="I31" s="163"/>
      <c r="J31" s="163"/>
      <c r="K31" s="187"/>
      <c r="L31" s="187"/>
      <c r="M31" s="170"/>
      <c r="N31" s="170"/>
      <c r="O31" s="170"/>
      <c r="P31" s="187"/>
      <c r="Q31" s="187"/>
    </row>
    <row r="32" spans="1:22" s="3" customFormat="1" ht="18" customHeight="1" x14ac:dyDescent="0.2">
      <c r="A32" s="183"/>
      <c r="B32" s="838"/>
      <c r="C32" s="839"/>
      <c r="D32" s="839"/>
      <c r="E32" s="839"/>
      <c r="F32" s="840"/>
      <c r="G32" s="248"/>
      <c r="H32" s="189"/>
      <c r="I32" s="189"/>
      <c r="J32" s="189"/>
      <c r="K32" s="185"/>
      <c r="L32" s="185"/>
      <c r="M32" s="190"/>
      <c r="N32" s="190"/>
      <c r="O32" s="190"/>
      <c r="P32" s="185"/>
      <c r="Q32" s="185"/>
    </row>
    <row r="33" spans="1:17" s="3" customFormat="1" ht="27" customHeight="1" x14ac:dyDescent="0.2">
      <c r="A33" s="183"/>
      <c r="B33" s="838"/>
      <c r="C33" s="839"/>
      <c r="D33" s="839"/>
      <c r="E33" s="839"/>
      <c r="F33" s="840"/>
      <c r="G33" s="248"/>
      <c r="H33" s="189"/>
      <c r="I33" s="189"/>
      <c r="J33" s="189"/>
      <c r="K33" s="185"/>
      <c r="L33" s="185"/>
      <c r="M33" s="190"/>
      <c r="N33" s="190"/>
      <c r="O33" s="190"/>
      <c r="P33" s="185"/>
      <c r="Q33" s="185"/>
    </row>
    <row r="34" spans="1:17" s="3" customFormat="1" ht="39" customHeight="1" x14ac:dyDescent="0.2">
      <c r="A34" s="167"/>
      <c r="B34" s="790"/>
      <c r="C34" s="790"/>
      <c r="D34" s="790"/>
      <c r="E34" s="790"/>
      <c r="F34" s="790"/>
      <c r="G34" s="232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21.75" customHeight="1" x14ac:dyDescent="0.2">
      <c r="A35" s="167"/>
      <c r="B35" s="790"/>
      <c r="C35" s="790"/>
      <c r="D35" s="790"/>
      <c r="E35" s="790"/>
      <c r="F35" s="790"/>
      <c r="G35" s="232"/>
      <c r="H35" s="163"/>
      <c r="I35" s="163"/>
      <c r="J35" s="163"/>
      <c r="K35" s="187"/>
      <c r="L35" s="187"/>
      <c r="M35" s="170"/>
      <c r="N35" s="170"/>
      <c r="O35" s="170"/>
      <c r="P35" s="187"/>
      <c r="Q35" s="187"/>
    </row>
    <row r="36" spans="1:17" ht="23.25" customHeight="1" x14ac:dyDescent="0.2">
      <c r="A36" s="183"/>
      <c r="B36" s="798"/>
      <c r="C36" s="798"/>
      <c r="D36" s="798"/>
      <c r="E36" s="798"/>
      <c r="F36" s="798"/>
      <c r="G36" s="248"/>
      <c r="H36" s="189"/>
      <c r="I36" s="189"/>
      <c r="J36" s="189"/>
      <c r="K36" s="185"/>
      <c r="L36" s="185"/>
      <c r="M36" s="190"/>
      <c r="N36" s="190"/>
      <c r="O36" s="190"/>
      <c r="P36" s="185"/>
      <c r="Q36" s="185"/>
    </row>
    <row r="37" spans="1:17" ht="19.5" customHeight="1" x14ac:dyDescent="0.2">
      <c r="A37" s="248"/>
      <c r="B37" s="785"/>
      <c r="C37" s="785"/>
      <c r="D37" s="785"/>
      <c r="E37" s="785"/>
      <c r="F37" s="785"/>
      <c r="G37" s="248"/>
      <c r="H37" s="189"/>
      <c r="I37" s="189"/>
      <c r="J37" s="189"/>
      <c r="K37" s="185"/>
      <c r="L37" s="185"/>
      <c r="M37" s="190"/>
      <c r="N37" s="190"/>
      <c r="O37" s="190"/>
      <c r="P37" s="185"/>
      <c r="Q37" s="185"/>
    </row>
    <row r="38" spans="1:17" ht="12" customHeight="1" x14ac:dyDescent="0.2">
      <c r="A38" s="248"/>
      <c r="B38" s="866"/>
      <c r="C38" s="867"/>
      <c r="D38" s="867"/>
      <c r="E38" s="867"/>
      <c r="F38" s="868"/>
      <c r="G38" s="248"/>
      <c r="H38" s="189"/>
      <c r="I38" s="189"/>
      <c r="J38" s="189"/>
      <c r="K38" s="185"/>
      <c r="L38" s="185"/>
      <c r="M38" s="190"/>
      <c r="N38" s="190"/>
      <c r="O38" s="190"/>
      <c r="P38" s="185"/>
      <c r="Q38" s="185"/>
    </row>
    <row r="39" spans="1:17" ht="19.5" customHeight="1" x14ac:dyDescent="0.2">
      <c r="A39" s="232"/>
      <c r="B39" s="757"/>
      <c r="C39" s="758"/>
      <c r="D39" s="758"/>
      <c r="E39" s="758"/>
      <c r="F39" s="759"/>
      <c r="G39" s="232"/>
      <c r="H39" s="163"/>
      <c r="I39" s="163"/>
      <c r="J39" s="163"/>
      <c r="K39" s="187"/>
      <c r="L39" s="187"/>
      <c r="M39" s="170"/>
      <c r="N39" s="170"/>
      <c r="O39" s="170"/>
      <c r="P39" s="187"/>
      <c r="Q39" s="187"/>
    </row>
    <row r="40" spans="1:17" ht="25.5" customHeight="1" x14ac:dyDescent="0.2">
      <c r="A40" s="232"/>
      <c r="B40" s="757"/>
      <c r="C40" s="758"/>
      <c r="D40" s="758"/>
      <c r="E40" s="758"/>
      <c r="F40" s="759"/>
      <c r="G40" s="232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17" ht="21.75" customHeight="1" x14ac:dyDescent="0.2">
      <c r="A41" s="232"/>
      <c r="B41" s="757"/>
      <c r="C41" s="758"/>
      <c r="D41" s="758"/>
      <c r="E41" s="758"/>
      <c r="F41" s="759"/>
      <c r="G41" s="232"/>
      <c r="H41" s="163"/>
      <c r="I41" s="163"/>
      <c r="J41" s="163"/>
      <c r="K41" s="187"/>
      <c r="L41" s="187"/>
      <c r="M41" s="170"/>
      <c r="N41" s="170"/>
      <c r="O41" s="170"/>
      <c r="P41" s="187"/>
      <c r="Q41" s="187"/>
    </row>
    <row r="42" spans="1:17" ht="20.25" customHeight="1" x14ac:dyDescent="0.2">
      <c r="A42" s="232"/>
      <c r="B42" s="757"/>
      <c r="C42" s="758"/>
      <c r="D42" s="758"/>
      <c r="E42" s="758"/>
      <c r="F42" s="759"/>
      <c r="G42" s="232"/>
      <c r="H42" s="163"/>
      <c r="I42" s="163"/>
      <c r="J42" s="163"/>
      <c r="K42" s="187"/>
      <c r="L42" s="187"/>
      <c r="M42" s="170"/>
      <c r="N42" s="170"/>
      <c r="O42" s="170"/>
      <c r="P42" s="187"/>
      <c r="Q42" s="187"/>
    </row>
    <row r="43" spans="1:17" ht="30.75" customHeight="1" x14ac:dyDescent="0.2">
      <c r="A43" s="232"/>
      <c r="B43" s="841"/>
      <c r="C43" s="841"/>
      <c r="D43" s="841"/>
      <c r="E43" s="841"/>
      <c r="F43" s="841"/>
      <c r="G43" s="232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17" ht="23.25" x14ac:dyDescent="0.2">
      <c r="A44" s="167"/>
      <c r="B44" s="790"/>
      <c r="C44" s="790"/>
      <c r="D44" s="790"/>
      <c r="E44" s="790"/>
      <c r="F44" s="790"/>
      <c r="G44" s="168"/>
      <c r="H44" s="168"/>
      <c r="I44" s="168"/>
      <c r="J44" s="163"/>
      <c r="K44" s="187"/>
      <c r="L44" s="187"/>
      <c r="M44" s="163"/>
      <c r="N44" s="163"/>
      <c r="O44" s="163"/>
      <c r="P44" s="187"/>
      <c r="Q44" s="187"/>
    </row>
    <row r="45" spans="1:17" ht="23.25" x14ac:dyDescent="0.2">
      <c r="A45" s="232"/>
      <c r="B45" s="790"/>
      <c r="C45" s="790"/>
      <c r="D45" s="790"/>
      <c r="E45" s="790"/>
      <c r="F45" s="790"/>
      <c r="G45" s="167"/>
      <c r="H45" s="163"/>
      <c r="I45" s="163"/>
      <c r="J45" s="163"/>
      <c r="K45" s="187"/>
      <c r="L45" s="187"/>
      <c r="M45" s="163"/>
      <c r="N45" s="163"/>
      <c r="O45" s="163"/>
      <c r="P45" s="187"/>
      <c r="Q45" s="187"/>
    </row>
    <row r="46" spans="1:17" ht="30.75" customHeight="1" x14ac:dyDescent="0.2">
      <c r="A46" s="845" t="s">
        <v>8</v>
      </c>
      <c r="B46" s="837"/>
      <c r="C46" s="837"/>
      <c r="D46" s="837"/>
      <c r="E46" s="837"/>
      <c r="F46" s="837"/>
      <c r="G46" s="174" t="s">
        <v>28</v>
      </c>
      <c r="H46" s="174">
        <v>16518</v>
      </c>
      <c r="I46" s="174">
        <v>16518</v>
      </c>
      <c r="J46" s="174">
        <v>2359</v>
      </c>
      <c r="K46" s="191">
        <v>0.14281389998789198</v>
      </c>
      <c r="L46" s="191">
        <v>0.14281389998789198</v>
      </c>
      <c r="M46" s="249">
        <v>710087346</v>
      </c>
      <c r="N46" s="249">
        <v>774800900.44000006</v>
      </c>
      <c r="O46" s="249">
        <v>364412146.20000005</v>
      </c>
      <c r="P46" s="191">
        <v>0.51319340958936066</v>
      </c>
      <c r="Q46" s="333">
        <v>0.47033004994322386</v>
      </c>
    </row>
    <row r="47" spans="1:17" ht="17.25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3.25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19" ht="23.25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19" ht="23.25" x14ac:dyDescent="0.2">
      <c r="A50" s="180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93"/>
    </row>
    <row r="51" spans="1:19" x14ac:dyDescent="0.2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</row>
    <row r="52" spans="1:19" x14ac:dyDescent="0.2">
      <c r="A52" s="193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</row>
    <row r="53" spans="1:19" ht="23.25" x14ac:dyDescent="0.35">
      <c r="A53" s="193"/>
      <c r="B53" s="193"/>
      <c r="C53" s="193"/>
      <c r="D53" s="193"/>
      <c r="E53" s="193"/>
      <c r="F53" s="193"/>
      <c r="G53" s="193"/>
      <c r="H53" s="179"/>
      <c r="I53" s="179"/>
      <c r="J53" s="179"/>
      <c r="K53" s="68"/>
      <c r="L53" s="261"/>
      <c r="M53" s="261"/>
      <c r="N53" s="261"/>
      <c r="O53" s="261"/>
      <c r="P53" s="193"/>
      <c r="Q53" s="193"/>
    </row>
    <row r="54" spans="1:19" ht="20.25" x14ac:dyDescent="0.3">
      <c r="A54" s="193"/>
      <c r="B54" s="193"/>
      <c r="C54" s="193"/>
      <c r="D54" s="193"/>
      <c r="E54" s="193"/>
      <c r="F54" s="193"/>
      <c r="G54" s="193"/>
      <c r="H54" s="397"/>
      <c r="I54" s="397"/>
      <c r="J54" s="54"/>
      <c r="K54" s="245"/>
      <c r="L54" s="262"/>
      <c r="M54" s="263"/>
      <c r="N54" s="264"/>
      <c r="O54" s="264"/>
      <c r="P54" s="193"/>
      <c r="Q54" s="193"/>
    </row>
    <row r="55" spans="1:19" ht="25.5" x14ac:dyDescent="0.35">
      <c r="A55" s="193"/>
      <c r="B55" s="193"/>
      <c r="C55" s="193"/>
      <c r="D55" s="193"/>
      <c r="E55" s="193"/>
      <c r="F55" s="193"/>
      <c r="G55" s="193"/>
      <c r="H55" s="193"/>
      <c r="I55" s="193"/>
      <c r="J55" s="77"/>
      <c r="K55" s="76"/>
      <c r="L55" s="193"/>
      <c r="M55" s="193"/>
      <c r="N55" s="193"/>
      <c r="O55" s="193"/>
      <c r="P55" s="193"/>
      <c r="Q55" s="193"/>
    </row>
    <row r="56" spans="1:19" ht="18" x14ac:dyDescent="0.2">
      <c r="A56" s="193"/>
      <c r="B56" s="193"/>
      <c r="C56" s="261"/>
      <c r="D56" s="261"/>
      <c r="E56" s="261"/>
      <c r="F56" s="261"/>
      <c r="G56" s="261"/>
      <c r="H56" s="261"/>
      <c r="I56" s="261"/>
      <c r="P56" s="261"/>
      <c r="Q56" s="193"/>
    </row>
    <row r="57" spans="1:19" ht="20.25" x14ac:dyDescent="0.3">
      <c r="A57" s="193"/>
      <c r="B57" s="193"/>
      <c r="C57" s="262"/>
      <c r="D57" s="851"/>
      <c r="E57" s="851"/>
      <c r="F57" s="851"/>
      <c r="G57" s="851"/>
      <c r="H57" s="262"/>
      <c r="I57" s="262"/>
      <c r="J57" s="428"/>
      <c r="K57" s="429"/>
      <c r="L57" s="430"/>
      <c r="M57" s="104"/>
      <c r="N57" s="104"/>
      <c r="O57" s="104"/>
      <c r="P57" s="433"/>
      <c r="Q57" s="193"/>
    </row>
    <row r="58" spans="1:19" ht="20.25" x14ac:dyDescent="0.3">
      <c r="A58" s="193"/>
      <c r="B58" s="193"/>
      <c r="C58" s="262"/>
      <c r="D58" s="262"/>
      <c r="E58" s="262"/>
      <c r="F58" s="262"/>
      <c r="G58" s="262"/>
      <c r="H58" s="262"/>
      <c r="I58" s="262"/>
      <c r="J58" s="431"/>
      <c r="K58" s="432"/>
      <c r="L58" s="430"/>
      <c r="M58" s="104"/>
      <c r="N58" s="104"/>
      <c r="O58" s="104"/>
      <c r="P58" s="236"/>
      <c r="Q58" s="193"/>
    </row>
    <row r="59" spans="1:19" ht="23.25" x14ac:dyDescent="0.35">
      <c r="A59" s="6"/>
      <c r="B59" s="18"/>
      <c r="C59" s="18"/>
      <c r="D59" s="18"/>
      <c r="E59" s="18"/>
      <c r="F59" s="18"/>
      <c r="G59" s="18"/>
      <c r="H59" s="18"/>
      <c r="I59" s="18"/>
      <c r="J59" s="426"/>
      <c r="K59" s="427"/>
      <c r="L59" s="424"/>
      <c r="M59" s="425"/>
      <c r="N59" s="425"/>
      <c r="O59" s="425"/>
      <c r="P59" s="304"/>
      <c r="Q59" s="304"/>
    </row>
    <row r="60" spans="1:19" ht="23.25" x14ac:dyDescent="0.35">
      <c r="A60" s="6"/>
      <c r="B60" s="18"/>
      <c r="C60" s="18"/>
      <c r="D60" s="18"/>
      <c r="E60" s="18"/>
      <c r="F60" s="18"/>
      <c r="G60" s="18"/>
      <c r="H60" s="18"/>
      <c r="I60" s="18"/>
      <c r="J60" s="426"/>
      <c r="K60" s="427"/>
      <c r="L60" s="424"/>
      <c r="M60" s="425"/>
      <c r="N60" s="425"/>
      <c r="O60" s="425"/>
      <c r="P60" s="297"/>
      <c r="Q60" s="304"/>
    </row>
    <row r="61" spans="1:19" ht="23.25" x14ac:dyDescent="0.35">
      <c r="A61" s="6"/>
      <c r="B61" s="18"/>
      <c r="C61" s="18"/>
      <c r="D61" s="18"/>
      <c r="E61" s="18"/>
      <c r="F61" s="18"/>
      <c r="G61" s="18"/>
      <c r="H61" s="18"/>
      <c r="I61" s="18"/>
      <c r="J61" s="18"/>
      <c r="K61" s="72"/>
      <c r="L61" s="296"/>
      <c r="M61" s="296"/>
      <c r="N61" s="296"/>
      <c r="O61" s="296"/>
      <c r="P61" s="298"/>
      <c r="Q61" s="296"/>
    </row>
    <row r="62" spans="1:19" ht="25.5" x14ac:dyDescent="0.2">
      <c r="A62" s="6"/>
      <c r="B62" s="6"/>
      <c r="C62" s="6"/>
      <c r="D62" s="6"/>
      <c r="E62" s="81"/>
      <c r="F62" s="6"/>
      <c r="G62" s="6"/>
      <c r="H62" s="6"/>
      <c r="I62" s="6"/>
      <c r="J62" s="6"/>
      <c r="K62" s="12"/>
      <c r="L62" s="296"/>
      <c r="M62" s="296"/>
      <c r="N62" s="296"/>
      <c r="O62" s="296"/>
      <c r="P62" s="304"/>
      <c r="Q62" s="304"/>
    </row>
    <row r="63" spans="1:19" ht="23.25" x14ac:dyDescent="0.2">
      <c r="A63" s="6"/>
      <c r="B63" s="6"/>
      <c r="C63" s="6"/>
      <c r="D63" s="6"/>
      <c r="E63" s="6"/>
      <c r="F63" s="3"/>
      <c r="G63" s="3"/>
      <c r="H63" s="3"/>
      <c r="I63" s="3"/>
      <c r="J63" s="3"/>
      <c r="K63" s="12"/>
      <c r="L63" s="304"/>
      <c r="M63" s="304"/>
      <c r="N63" s="304"/>
      <c r="O63" s="304"/>
      <c r="P63" s="304"/>
      <c r="Q63" s="304"/>
      <c r="R63" s="3"/>
      <c r="S63" s="3"/>
    </row>
    <row r="64" spans="1:19" ht="25.5" x14ac:dyDescent="0.2">
      <c r="A64" s="6"/>
      <c r="B64" s="6"/>
      <c r="C64" s="82"/>
      <c r="D64" s="82"/>
      <c r="E64" s="82"/>
      <c r="F64" s="3"/>
      <c r="G64" s="3"/>
      <c r="H64" s="3"/>
      <c r="I64" s="3"/>
      <c r="J64" s="3"/>
      <c r="K64" s="3"/>
      <c r="L64" s="304"/>
      <c r="M64" s="304"/>
      <c r="N64" s="304"/>
      <c r="O64" s="304"/>
      <c r="P64" s="296"/>
      <c r="Q64" s="296"/>
      <c r="R64" s="3"/>
      <c r="S64" s="3"/>
    </row>
    <row r="65" spans="1:19" ht="25.5" x14ac:dyDescent="0.2">
      <c r="A65" s="6"/>
      <c r="B65" s="6"/>
      <c r="C65" s="82"/>
      <c r="D65" s="82"/>
      <c r="E65" s="82"/>
      <c r="F65" s="3"/>
      <c r="G65" s="3"/>
      <c r="H65" s="3"/>
      <c r="I65" s="3"/>
      <c r="J65" s="3"/>
      <c r="K65" s="3"/>
      <c r="L65" s="299"/>
      <c r="M65" s="300"/>
      <c r="N65" s="300"/>
      <c r="O65" s="300"/>
      <c r="P65" s="296"/>
      <c r="Q65" s="296"/>
      <c r="R65" s="3"/>
      <c r="S65" s="3"/>
    </row>
    <row r="66" spans="1:19" ht="25.5" x14ac:dyDescent="0.2">
      <c r="A66" s="6"/>
      <c r="B66" s="6"/>
      <c r="C66" s="82"/>
      <c r="D66" s="82"/>
      <c r="E66" s="82"/>
      <c r="F66" s="3"/>
      <c r="G66" s="3"/>
      <c r="H66" s="3"/>
      <c r="I66" s="3"/>
      <c r="J66" s="3"/>
      <c r="K66" s="12"/>
      <c r="L66" s="301"/>
      <c r="M66" s="300"/>
      <c r="N66" s="300"/>
      <c r="O66" s="300"/>
      <c r="P66" s="304"/>
      <c r="Q66" s="304"/>
      <c r="R66" s="3"/>
      <c r="S66" s="3"/>
    </row>
    <row r="67" spans="1:19" ht="23.25" x14ac:dyDescent="0.2">
      <c r="A67" s="6"/>
      <c r="B67" s="6"/>
      <c r="C67" s="6"/>
      <c r="D67" s="6"/>
      <c r="E67" s="6"/>
      <c r="F67" s="3"/>
      <c r="G67" s="3"/>
      <c r="H67" s="3"/>
      <c r="I67" s="3"/>
      <c r="J67" s="3"/>
      <c r="K67" s="12"/>
      <c r="L67" s="302"/>
      <c r="M67" s="303"/>
      <c r="N67" s="303"/>
      <c r="O67" s="303"/>
      <c r="P67" s="304"/>
      <c r="Q67" s="304"/>
      <c r="R67" s="3"/>
      <c r="S67" s="3"/>
    </row>
    <row r="68" spans="1:19" ht="23.25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3"/>
      <c r="L68" s="305"/>
      <c r="M68" s="303"/>
      <c r="N68" s="303"/>
      <c r="O68" s="303"/>
      <c r="P68" s="296"/>
      <c r="Q68" s="296"/>
    </row>
    <row r="69" spans="1:19" ht="23.25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3"/>
      <c r="L69" s="296"/>
      <c r="M69" s="296"/>
      <c r="N69" s="296"/>
      <c r="O69" s="296"/>
      <c r="P69" s="296"/>
      <c r="Q69" s="296"/>
    </row>
    <row r="70" spans="1:19" ht="23.25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12"/>
      <c r="L70" s="296"/>
      <c r="M70" s="296"/>
      <c r="N70" s="296"/>
      <c r="O70" s="296"/>
      <c r="P70" s="304"/>
      <c r="Q70" s="304"/>
    </row>
    <row r="71" spans="1:19" ht="23.25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12"/>
      <c r="L71" s="296"/>
      <c r="M71" s="296"/>
      <c r="N71" s="296"/>
      <c r="O71" s="296"/>
      <c r="P71" s="304"/>
      <c r="Q71" s="304"/>
    </row>
    <row r="72" spans="1:19" ht="23.25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3"/>
      <c r="L72" s="296"/>
      <c r="M72" s="296"/>
      <c r="N72" s="296"/>
      <c r="O72" s="296"/>
      <c r="P72" s="296"/>
      <c r="Q72" s="296"/>
    </row>
    <row r="73" spans="1:19" ht="23.25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3"/>
      <c r="L73" s="70"/>
      <c r="M73" s="70"/>
      <c r="N73" s="70"/>
      <c r="O73" s="70"/>
      <c r="P73" s="296"/>
      <c r="Q73" s="296"/>
    </row>
    <row r="74" spans="1:19" ht="23.2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3"/>
      <c r="L74" s="6"/>
      <c r="M74" s="6"/>
      <c r="N74" s="6"/>
      <c r="O74" s="6"/>
      <c r="P74" s="296"/>
      <c r="Q74" s="296"/>
    </row>
    <row r="75" spans="1:19" ht="23.2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3"/>
      <c r="L75" s="107"/>
      <c r="M75" s="107"/>
      <c r="N75" s="107"/>
      <c r="O75" s="107"/>
      <c r="P75" s="296"/>
      <c r="Q75" s="296"/>
    </row>
    <row r="76" spans="1:19" ht="23.2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107"/>
      <c r="M76" s="107"/>
      <c r="N76" s="107"/>
      <c r="O76" s="107"/>
      <c r="P76" s="70"/>
      <c r="Q76" s="70"/>
    </row>
    <row r="77" spans="1:19" ht="23.25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107"/>
      <c r="M77" s="107"/>
      <c r="N77" s="107"/>
      <c r="O77" s="107"/>
      <c r="P77" s="6"/>
      <c r="Q77" s="6"/>
    </row>
    <row r="78" spans="1:19" ht="23.25" x14ac:dyDescent="0.2">
      <c r="A78" s="6"/>
      <c r="B78" s="6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6"/>
    </row>
    <row r="79" spans="1:19" ht="23.25" x14ac:dyDescent="0.2">
      <c r="A79" s="6"/>
      <c r="B79" s="6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6"/>
    </row>
    <row r="80" spans="1:19" ht="23.25" x14ac:dyDescent="0.2">
      <c r="A80" s="6"/>
      <c r="B80" s="6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6"/>
    </row>
    <row r="81" spans="1:17" ht="23.25" x14ac:dyDescent="0.2">
      <c r="A81" s="6"/>
      <c r="B81" s="6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6"/>
    </row>
    <row r="82" spans="1:17" ht="23.25" x14ac:dyDescent="0.2">
      <c r="A82" s="6"/>
      <c r="B82" s="6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6"/>
    </row>
    <row r="83" spans="1:17" ht="23.25" x14ac:dyDescent="0.2">
      <c r="A83" s="6"/>
      <c r="B83" s="6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6"/>
    </row>
    <row r="84" spans="1:17" ht="23.25" x14ac:dyDescent="0.2">
      <c r="A84" s="6"/>
      <c r="B84" s="6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6"/>
    </row>
    <row r="85" spans="1:17" ht="23.25" x14ac:dyDescent="0.2">
      <c r="A85" s="6"/>
      <c r="B85" s="6"/>
      <c r="C85" s="107"/>
      <c r="D85" s="107"/>
      <c r="E85" s="107"/>
      <c r="F85" s="3"/>
      <c r="G85" s="3"/>
      <c r="H85" s="3"/>
      <c r="I85" s="3"/>
      <c r="J85" s="3"/>
      <c r="K85" s="3"/>
      <c r="L85" s="107"/>
      <c r="M85" s="107"/>
      <c r="N85" s="107"/>
      <c r="O85" s="107"/>
      <c r="P85" s="107"/>
      <c r="Q85" s="6"/>
    </row>
    <row r="86" spans="1:17" ht="23.25" x14ac:dyDescent="0.2">
      <c r="A86" s="6"/>
      <c r="B86" s="6"/>
      <c r="C86" s="107"/>
      <c r="D86" s="107"/>
      <c r="E86" s="107"/>
      <c r="F86" s="3"/>
      <c r="G86" s="3"/>
      <c r="H86" s="3"/>
      <c r="I86" s="3"/>
      <c r="J86" s="3"/>
      <c r="K86" s="3"/>
      <c r="L86" s="107"/>
      <c r="M86" s="107"/>
      <c r="N86" s="107"/>
      <c r="O86" s="107"/>
      <c r="P86" s="107"/>
      <c r="Q86" s="6"/>
    </row>
    <row r="87" spans="1:17" ht="23.25" x14ac:dyDescent="0.2">
      <c r="A87" s="6"/>
      <c r="B87" s="6"/>
      <c r="C87" s="107"/>
      <c r="D87" s="360"/>
      <c r="E87" s="360"/>
      <c r="F87" s="360"/>
      <c r="G87" s="360"/>
      <c r="H87" s="360"/>
      <c r="I87" s="360"/>
      <c r="J87" s="360"/>
      <c r="K87" s="360"/>
      <c r="L87" s="107"/>
      <c r="M87" s="107"/>
      <c r="N87" s="107"/>
      <c r="O87" s="107"/>
      <c r="P87" s="107"/>
      <c r="Q87" s="6"/>
    </row>
    <row r="88" spans="1:17" ht="23.25" x14ac:dyDescent="0.2">
      <c r="A88" s="6"/>
      <c r="B88" s="6"/>
      <c r="C88" s="107"/>
      <c r="D88" s="107"/>
      <c r="E88" s="107"/>
      <c r="F88" s="3"/>
      <c r="G88" s="3"/>
      <c r="H88" s="3"/>
      <c r="I88" s="3"/>
      <c r="J88" s="3"/>
      <c r="K88" s="3"/>
      <c r="L88" s="308"/>
      <c r="M88" s="107"/>
      <c r="N88" s="107"/>
      <c r="O88" s="107"/>
      <c r="P88" s="107"/>
      <c r="Q88" s="6"/>
    </row>
    <row r="89" spans="1:17" ht="23.25" x14ac:dyDescent="0.2">
      <c r="A89" s="6"/>
      <c r="B89" s="6"/>
      <c r="C89" s="107"/>
      <c r="D89" s="308"/>
      <c r="E89" s="360"/>
      <c r="F89" s="360"/>
      <c r="G89" s="360"/>
      <c r="H89" s="360"/>
      <c r="I89" s="360"/>
      <c r="J89" s="360"/>
      <c r="K89" s="360"/>
      <c r="L89" s="107"/>
      <c r="M89" s="107"/>
      <c r="N89" s="107"/>
      <c r="O89" s="107"/>
      <c r="P89" s="107"/>
      <c r="Q89" s="6"/>
    </row>
    <row r="90" spans="1:17" ht="23.25" x14ac:dyDescent="0.2">
      <c r="A90" s="6"/>
      <c r="B90" s="6"/>
      <c r="C90" s="107"/>
      <c r="D90" s="107"/>
      <c r="E90" s="107"/>
      <c r="F90" s="3"/>
      <c r="G90" s="3"/>
      <c r="H90" s="3"/>
      <c r="I90" s="3"/>
      <c r="J90" s="3"/>
      <c r="K90" s="3"/>
      <c r="L90" s="308"/>
      <c r="M90" s="107"/>
      <c r="N90" s="107"/>
      <c r="O90" s="107"/>
      <c r="P90" s="107"/>
      <c r="Q90" s="6"/>
    </row>
    <row r="91" spans="1:17" ht="23.25" x14ac:dyDescent="0.2">
      <c r="A91" s="6"/>
      <c r="B91" s="6"/>
      <c r="C91" s="107"/>
      <c r="D91" s="107"/>
      <c r="E91" s="107"/>
      <c r="F91" s="3"/>
      <c r="G91" s="3"/>
      <c r="H91" s="3"/>
      <c r="I91" s="3"/>
      <c r="J91" s="3"/>
      <c r="K91" s="3"/>
      <c r="L91" s="107"/>
      <c r="M91" s="107"/>
      <c r="N91" s="107"/>
      <c r="O91" s="107"/>
      <c r="P91" s="107"/>
      <c r="Q91" s="6"/>
    </row>
    <row r="92" spans="1:17" ht="23.25" x14ac:dyDescent="0.2">
      <c r="A92" s="6"/>
      <c r="B92" s="6"/>
      <c r="C92" s="107"/>
      <c r="D92" s="107"/>
      <c r="E92" s="107"/>
      <c r="F92" s="3"/>
      <c r="G92" s="3"/>
      <c r="H92" s="3"/>
      <c r="I92" s="3"/>
      <c r="J92" s="3"/>
      <c r="K92" s="3"/>
      <c r="L92" s="107"/>
      <c r="M92" s="107"/>
      <c r="N92" s="107"/>
      <c r="O92" s="107"/>
      <c r="P92" s="107"/>
      <c r="Q92" s="6"/>
    </row>
    <row r="93" spans="1:17" ht="23.25" x14ac:dyDescent="0.2">
      <c r="A93" s="6"/>
      <c r="B93" s="6"/>
      <c r="C93" s="107"/>
      <c r="D93" s="107"/>
      <c r="E93" s="107"/>
      <c r="F93" s="3"/>
      <c r="G93" s="3"/>
      <c r="H93" s="3"/>
      <c r="I93" s="3"/>
      <c r="J93" s="3"/>
      <c r="K93" s="3"/>
      <c r="L93" s="107"/>
      <c r="M93" s="107"/>
      <c r="N93" s="107"/>
      <c r="O93" s="107"/>
      <c r="P93" s="107"/>
      <c r="Q93" s="6"/>
    </row>
    <row r="94" spans="1:17" ht="23.25" x14ac:dyDescent="0.2">
      <c r="A94" s="6"/>
      <c r="B94" s="6"/>
      <c r="C94" s="107"/>
      <c r="D94" s="107"/>
      <c r="E94" s="107"/>
      <c r="F94" s="3"/>
      <c r="G94" s="3"/>
      <c r="H94" s="3"/>
      <c r="I94" s="3"/>
      <c r="J94" s="3"/>
      <c r="K94" s="3"/>
      <c r="L94" s="3"/>
      <c r="M94" s="3"/>
      <c r="N94" s="3"/>
      <c r="O94" s="3"/>
      <c r="P94" s="107"/>
      <c r="Q94" s="6"/>
    </row>
    <row r="95" spans="1:17" ht="23.25" x14ac:dyDescent="0.2">
      <c r="A95" s="6"/>
      <c r="B95" s="6"/>
      <c r="C95" s="107"/>
      <c r="D95" s="107"/>
      <c r="E95" s="107"/>
      <c r="F95" s="3"/>
      <c r="G95" s="3"/>
      <c r="H95" s="3"/>
      <c r="I95" s="3"/>
      <c r="J95" s="3"/>
      <c r="K95" s="3"/>
      <c r="L95" s="3"/>
      <c r="M95" s="3"/>
      <c r="N95" s="3"/>
      <c r="O95" s="3"/>
      <c r="P95" s="107"/>
      <c r="Q95" s="6"/>
    </row>
    <row r="96" spans="1:17" ht="23.25" x14ac:dyDescent="0.2">
      <c r="A96" s="6"/>
      <c r="B96" s="6"/>
      <c r="C96" s="107"/>
      <c r="D96" s="107"/>
      <c r="E96" s="107"/>
      <c r="F96" s="3"/>
      <c r="G96" s="3"/>
      <c r="H96" s="3"/>
      <c r="I96" s="3"/>
      <c r="J96" s="3"/>
      <c r="K96" s="3"/>
      <c r="L96" s="3"/>
      <c r="M96" s="3"/>
      <c r="N96" s="3"/>
      <c r="O96" s="3"/>
      <c r="P96" s="107"/>
      <c r="Q96" s="6"/>
    </row>
    <row r="97" spans="1:18" ht="23.25" x14ac:dyDescent="0.2">
      <c r="A97" s="6"/>
      <c r="B97" s="6"/>
      <c r="C97" s="6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23.25" x14ac:dyDescent="0.2">
      <c r="A98" s="6"/>
      <c r="B98" s="6"/>
      <c r="C98" s="6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23.25" x14ac:dyDescent="0.2">
      <c r="A99" s="6"/>
      <c r="B99" s="6"/>
      <c r="C99" s="6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23.25" x14ac:dyDescent="0.2">
      <c r="A100" s="6"/>
      <c r="B100" s="6"/>
      <c r="C100" s="6"/>
      <c r="D100" s="6"/>
      <c r="E100" s="3"/>
      <c r="F100" s="3"/>
      <c r="G100" s="3"/>
      <c r="H100" s="3"/>
      <c r="I100" s="3"/>
      <c r="J100" s="3"/>
      <c r="K100" s="3"/>
      <c r="L100" s="6"/>
      <c r="M100" s="6"/>
      <c r="N100" s="6"/>
      <c r="O100" s="6"/>
      <c r="P100" s="3"/>
      <c r="Q100" s="3"/>
      <c r="R100" s="3"/>
    </row>
    <row r="101" spans="1:18" ht="23.25" x14ac:dyDescent="0.2">
      <c r="A101" s="6"/>
      <c r="B101" s="6"/>
      <c r="C101" s="6"/>
      <c r="D101" s="6"/>
      <c r="E101" s="3"/>
      <c r="F101" s="3"/>
      <c r="G101" s="3"/>
      <c r="H101" s="3"/>
      <c r="I101" s="3"/>
      <c r="J101" s="3"/>
      <c r="K101" s="3"/>
      <c r="L101" s="6"/>
      <c r="M101" s="6"/>
      <c r="N101" s="6"/>
      <c r="O101" s="6"/>
      <c r="P101" s="3"/>
      <c r="Q101" s="3"/>
      <c r="R101" s="3"/>
    </row>
    <row r="102" spans="1:18" ht="23.25" x14ac:dyDescent="0.2">
      <c r="A102" s="6"/>
      <c r="B102" s="6"/>
      <c r="C102" s="6"/>
      <c r="D102" s="6"/>
      <c r="E102" s="3"/>
      <c r="F102" s="3"/>
      <c r="G102" s="3"/>
      <c r="H102" s="3"/>
      <c r="I102" s="3"/>
      <c r="J102" s="3"/>
      <c r="K102" s="3"/>
      <c r="L102" s="6"/>
      <c r="M102" s="6"/>
      <c r="N102" s="6"/>
      <c r="O102" s="6"/>
      <c r="P102" s="3"/>
      <c r="Q102" s="3"/>
      <c r="R102" s="3"/>
    </row>
    <row r="103" spans="1:18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8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8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8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8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8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8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8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8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8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P209" s="6"/>
      <c r="Q209" s="6"/>
    </row>
  </sheetData>
  <mergeCells count="56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7:F37"/>
    <mergeCell ref="B38:F38"/>
    <mergeCell ref="B39:F39"/>
    <mergeCell ref="B40:F40"/>
    <mergeCell ref="B41:F41"/>
    <mergeCell ref="B32:F32"/>
    <mergeCell ref="B33:F33"/>
    <mergeCell ref="B34:F34"/>
    <mergeCell ref="B35:F35"/>
    <mergeCell ref="B36:F36"/>
    <mergeCell ref="B44:F44"/>
    <mergeCell ref="B45:F45"/>
    <mergeCell ref="A46:F46"/>
    <mergeCell ref="D57:G57"/>
    <mergeCell ref="B43:F43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49DFD-8B3F-44AA-8DBA-9E79126E3855}">
  <sheetPr codeName="Hoja19">
    <tabColor rgb="FF00B0F0"/>
    <pageSetUpPr fitToPage="1"/>
  </sheetPr>
  <dimension ref="A1:V20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7.140625" style="2" customWidth="1"/>
    <col min="14" max="14" width="28.5703125" style="2" customWidth="1"/>
    <col min="15" max="15" width="30" style="2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15.42578125" style="2" bestFit="1" customWidth="1"/>
    <col min="20" max="20" width="26.28515625" style="2" bestFit="1" customWidth="1"/>
    <col min="21" max="22" width="29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</v>
      </c>
      <c r="B10" s="764"/>
      <c r="C10" s="764" t="s">
        <v>56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7</v>
      </c>
      <c r="B13" s="764"/>
      <c r="C13" s="764" t="s">
        <v>111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51" customHeight="1" x14ac:dyDescent="0.5">
      <c r="A22" s="148"/>
      <c r="B22" s="832"/>
      <c r="C22" s="833"/>
      <c r="D22" s="833"/>
      <c r="E22" s="833"/>
      <c r="F22" s="833"/>
      <c r="G22" s="114"/>
      <c r="H22" s="117"/>
      <c r="I22" s="117"/>
      <c r="J22" s="117"/>
      <c r="K22" s="115"/>
      <c r="L22" s="115"/>
      <c r="M22" s="139"/>
      <c r="N22" s="139"/>
      <c r="O22" s="139"/>
      <c r="P22" s="115"/>
      <c r="Q22" s="115"/>
    </row>
    <row r="23" spans="1:22" s="3" customFormat="1" ht="57" customHeight="1" x14ac:dyDescent="0.2">
      <c r="A23" s="248">
        <v>36</v>
      </c>
      <c r="B23" s="785" t="s">
        <v>129</v>
      </c>
      <c r="C23" s="785"/>
      <c r="D23" s="785"/>
      <c r="E23" s="785"/>
      <c r="F23" s="785"/>
      <c r="G23" s="184" t="str">
        <f>+G24</f>
        <v>Escuela-Atender</v>
      </c>
      <c r="H23" s="189">
        <v>105</v>
      </c>
      <c r="I23" s="189">
        <v>105</v>
      </c>
      <c r="J23" s="189">
        <v>39</v>
      </c>
      <c r="K23" s="185">
        <v>0.37142857142857144</v>
      </c>
      <c r="L23" s="185">
        <v>0.37142857142857144</v>
      </c>
      <c r="M23" s="188">
        <v>1335732</v>
      </c>
      <c r="N23" s="188">
        <v>1335732</v>
      </c>
      <c r="O23" s="188">
        <v>18255.419999999998</v>
      </c>
      <c r="P23" s="185">
        <v>1.3666978106386609E-2</v>
      </c>
      <c r="Q23" s="185">
        <v>1.3666978106386609E-2</v>
      </c>
      <c r="R23" s="10"/>
      <c r="S23" s="10"/>
      <c r="T23" s="10"/>
      <c r="U23" s="10"/>
      <c r="V23" s="10"/>
    </row>
    <row r="24" spans="1:22" s="3" customFormat="1" ht="46.5" customHeight="1" x14ac:dyDescent="0.2">
      <c r="A24" s="183">
        <v>110</v>
      </c>
      <c r="B24" s="798" t="s">
        <v>73</v>
      </c>
      <c r="C24" s="798"/>
      <c r="D24" s="798"/>
      <c r="E24" s="798"/>
      <c r="F24" s="798"/>
      <c r="G24" s="184" t="str">
        <f>G25</f>
        <v>Escuela-Atender</v>
      </c>
      <c r="H24" s="189">
        <v>105</v>
      </c>
      <c r="I24" s="189">
        <v>105</v>
      </c>
      <c r="J24" s="189">
        <v>39</v>
      </c>
      <c r="K24" s="185">
        <v>0.37142857142857144</v>
      </c>
      <c r="L24" s="185">
        <v>0.37142857142857144</v>
      </c>
      <c r="M24" s="188">
        <v>1335732</v>
      </c>
      <c r="N24" s="188">
        <v>1335732</v>
      </c>
      <c r="O24" s="188">
        <v>18255.419999999998</v>
      </c>
      <c r="P24" s="185">
        <v>1.3666978106386609E-2</v>
      </c>
      <c r="Q24" s="185">
        <v>1.3666978106386609E-2</v>
      </c>
      <c r="R24" s="10"/>
      <c r="S24" s="10"/>
      <c r="T24" s="10"/>
      <c r="U24" s="10"/>
      <c r="V24" s="10"/>
    </row>
    <row r="25" spans="1:22" s="3" customFormat="1" ht="54" customHeight="1" x14ac:dyDescent="0.2">
      <c r="A25" s="232">
        <v>1</v>
      </c>
      <c r="B25" s="782" t="s">
        <v>206</v>
      </c>
      <c r="C25" s="782"/>
      <c r="D25" s="782"/>
      <c r="E25" s="782"/>
      <c r="F25" s="782"/>
      <c r="G25" s="168" t="s">
        <v>175</v>
      </c>
      <c r="H25" s="163">
        <v>105</v>
      </c>
      <c r="I25" s="163">
        <v>105</v>
      </c>
      <c r="J25" s="163">
        <v>39</v>
      </c>
      <c r="K25" s="187">
        <v>0.37142857142857144</v>
      </c>
      <c r="L25" s="187">
        <v>0.37142857142857144</v>
      </c>
      <c r="M25" s="194">
        <v>1335732</v>
      </c>
      <c r="N25" s="194">
        <v>1335732</v>
      </c>
      <c r="O25" s="194">
        <v>18255.419999999998</v>
      </c>
      <c r="P25" s="187">
        <v>1.3666978106386609E-2</v>
      </c>
      <c r="Q25" s="187">
        <v>1.3666978106386609E-2</v>
      </c>
      <c r="R25" s="10"/>
      <c r="S25" s="10"/>
      <c r="T25" s="10"/>
      <c r="U25" s="10"/>
      <c r="V25" s="10"/>
    </row>
    <row r="26" spans="1:22" s="3" customFormat="1" ht="21.75" customHeight="1" x14ac:dyDescent="0.2">
      <c r="A26" s="232"/>
      <c r="B26" s="757"/>
      <c r="C26" s="758"/>
      <c r="D26" s="758"/>
      <c r="E26" s="758"/>
      <c r="F26" s="759"/>
      <c r="G26" s="168"/>
      <c r="H26" s="163"/>
      <c r="I26" s="163"/>
      <c r="J26" s="163"/>
      <c r="K26" s="187"/>
      <c r="L26" s="187"/>
      <c r="M26" s="194"/>
      <c r="N26" s="194"/>
      <c r="O26" s="194"/>
      <c r="P26" s="187"/>
      <c r="Q26" s="187"/>
      <c r="R26" s="10"/>
      <c r="S26" s="10"/>
      <c r="T26" s="10"/>
      <c r="U26" s="10"/>
      <c r="V26" s="10"/>
    </row>
    <row r="27" spans="1:22" s="3" customFormat="1" ht="23.25" customHeight="1" x14ac:dyDescent="0.2">
      <c r="A27" s="248"/>
      <c r="B27" s="838"/>
      <c r="C27" s="839"/>
      <c r="D27" s="839"/>
      <c r="E27" s="839"/>
      <c r="F27" s="840"/>
      <c r="G27" s="184"/>
      <c r="H27" s="189"/>
      <c r="I27" s="189"/>
      <c r="J27" s="189"/>
      <c r="K27" s="185"/>
      <c r="L27" s="185"/>
      <c r="M27" s="188"/>
      <c r="N27" s="188"/>
      <c r="O27" s="188"/>
      <c r="P27" s="185"/>
      <c r="Q27" s="185"/>
    </row>
    <row r="28" spans="1:22" s="3" customFormat="1" ht="22.5" customHeight="1" x14ac:dyDescent="0.2">
      <c r="A28" s="183"/>
      <c r="B28" s="785"/>
      <c r="C28" s="785"/>
      <c r="D28" s="785"/>
      <c r="E28" s="785"/>
      <c r="F28" s="785"/>
      <c r="G28" s="248"/>
      <c r="H28" s="184"/>
      <c r="I28" s="248"/>
      <c r="J28" s="248"/>
      <c r="K28" s="185"/>
      <c r="L28" s="185"/>
      <c r="M28" s="190"/>
      <c r="N28" s="190"/>
      <c r="O28" s="190"/>
      <c r="P28" s="185"/>
      <c r="Q28" s="185"/>
    </row>
    <row r="29" spans="1:22" s="12" customFormat="1" ht="21" customHeight="1" x14ac:dyDescent="0.2">
      <c r="A29" s="167"/>
      <c r="B29" s="790"/>
      <c r="C29" s="790"/>
      <c r="D29" s="790"/>
      <c r="E29" s="790"/>
      <c r="F29" s="790"/>
      <c r="G29" s="232"/>
      <c r="H29" s="163"/>
      <c r="I29" s="163"/>
      <c r="J29" s="163"/>
      <c r="K29" s="187"/>
      <c r="L29" s="187"/>
      <c r="M29" s="170"/>
      <c r="N29" s="170"/>
      <c r="O29" s="170"/>
      <c r="P29" s="187"/>
      <c r="Q29" s="187"/>
    </row>
    <row r="30" spans="1:22" s="3" customFormat="1" ht="9" customHeight="1" x14ac:dyDescent="0.35">
      <c r="A30" s="183"/>
      <c r="B30" s="785"/>
      <c r="C30" s="786"/>
      <c r="D30" s="786"/>
      <c r="E30" s="786"/>
      <c r="F30" s="786"/>
      <c r="G30" s="184"/>
      <c r="H30" s="189"/>
      <c r="I30" s="189"/>
      <c r="J30" s="189"/>
      <c r="K30" s="185"/>
      <c r="L30" s="185"/>
      <c r="M30" s="188"/>
      <c r="N30" s="188"/>
      <c r="O30" s="188"/>
      <c r="P30" s="185"/>
      <c r="Q30" s="185"/>
    </row>
    <row r="31" spans="1:22" s="3" customFormat="1" ht="31.5" customHeight="1" x14ac:dyDescent="0.2">
      <c r="A31" s="183"/>
      <c r="B31" s="798"/>
      <c r="C31" s="798"/>
      <c r="D31" s="798"/>
      <c r="E31" s="798"/>
      <c r="F31" s="798"/>
      <c r="G31" s="248"/>
      <c r="H31" s="189"/>
      <c r="I31" s="189"/>
      <c r="J31" s="189"/>
      <c r="K31" s="185"/>
      <c r="L31" s="185"/>
      <c r="M31" s="190"/>
      <c r="N31" s="190"/>
      <c r="O31" s="190"/>
      <c r="P31" s="185"/>
      <c r="Q31" s="185"/>
    </row>
    <row r="32" spans="1:22" s="3" customFormat="1" ht="29.25" customHeight="1" x14ac:dyDescent="0.2">
      <c r="A32" s="183"/>
      <c r="B32" s="838"/>
      <c r="C32" s="839"/>
      <c r="D32" s="839"/>
      <c r="E32" s="839"/>
      <c r="F32" s="840"/>
      <c r="G32" s="248"/>
      <c r="H32" s="189"/>
      <c r="I32" s="189"/>
      <c r="J32" s="189"/>
      <c r="K32" s="185"/>
      <c r="L32" s="185"/>
      <c r="M32" s="190"/>
      <c r="N32" s="190"/>
      <c r="O32" s="190"/>
      <c r="P32" s="185"/>
      <c r="Q32" s="185"/>
    </row>
    <row r="33" spans="1:17" s="3" customFormat="1" ht="24.75" customHeight="1" x14ac:dyDescent="0.2">
      <c r="A33" s="167"/>
      <c r="B33" s="757"/>
      <c r="C33" s="758"/>
      <c r="D33" s="758"/>
      <c r="E33" s="758"/>
      <c r="F33" s="759"/>
      <c r="G33" s="232"/>
      <c r="H33" s="163"/>
      <c r="I33" s="163"/>
      <c r="J33" s="163"/>
      <c r="K33" s="187"/>
      <c r="L33" s="187"/>
      <c r="M33" s="170"/>
      <c r="N33" s="170"/>
      <c r="O33" s="170"/>
      <c r="P33" s="187"/>
      <c r="Q33" s="187"/>
    </row>
    <row r="34" spans="1:17" s="3" customFormat="1" ht="9" customHeight="1" x14ac:dyDescent="0.2">
      <c r="A34" s="167"/>
      <c r="B34" s="835"/>
      <c r="C34" s="835"/>
      <c r="D34" s="835"/>
      <c r="E34" s="835"/>
      <c r="F34" s="835"/>
      <c r="G34" s="232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24" customHeight="1" x14ac:dyDescent="0.2">
      <c r="A35" s="183"/>
      <c r="B35" s="785"/>
      <c r="C35" s="785"/>
      <c r="D35" s="785"/>
      <c r="E35" s="785"/>
      <c r="F35" s="785"/>
      <c r="G35" s="248"/>
      <c r="H35" s="189"/>
      <c r="I35" s="189"/>
      <c r="J35" s="189"/>
      <c r="K35" s="185"/>
      <c r="L35" s="185"/>
      <c r="M35" s="190"/>
      <c r="N35" s="190"/>
      <c r="O35" s="190"/>
      <c r="P35" s="185"/>
      <c r="Q35" s="185"/>
    </row>
    <row r="36" spans="1:17" ht="19.5" customHeight="1" x14ac:dyDescent="0.2">
      <c r="A36" s="183"/>
      <c r="B36" s="798"/>
      <c r="C36" s="798"/>
      <c r="D36" s="798"/>
      <c r="E36" s="798"/>
      <c r="F36" s="798"/>
      <c r="G36" s="248"/>
      <c r="H36" s="189"/>
      <c r="I36" s="189"/>
      <c r="J36" s="189"/>
      <c r="K36" s="185"/>
      <c r="L36" s="185"/>
      <c r="M36" s="190"/>
      <c r="N36" s="190"/>
      <c r="O36" s="190"/>
      <c r="P36" s="185"/>
      <c r="Q36" s="185"/>
    </row>
    <row r="37" spans="1:17" ht="28.5" customHeight="1" x14ac:dyDescent="0.2">
      <c r="A37" s="232"/>
      <c r="B37" s="790"/>
      <c r="C37" s="790"/>
      <c r="D37" s="790"/>
      <c r="E37" s="790"/>
      <c r="F37" s="790"/>
      <c r="G37" s="232"/>
      <c r="H37" s="163"/>
      <c r="I37" s="163"/>
      <c r="J37" s="163"/>
      <c r="K37" s="187"/>
      <c r="L37" s="187"/>
      <c r="M37" s="170"/>
      <c r="N37" s="170"/>
      <c r="O37" s="170"/>
      <c r="P37" s="187"/>
      <c r="Q37" s="187"/>
    </row>
    <row r="38" spans="1:17" ht="28.5" customHeight="1" x14ac:dyDescent="0.2">
      <c r="A38" s="232"/>
      <c r="B38" s="757"/>
      <c r="C38" s="758"/>
      <c r="D38" s="758"/>
      <c r="E38" s="758"/>
      <c r="F38" s="759"/>
      <c r="G38" s="232"/>
      <c r="H38" s="163"/>
      <c r="I38" s="163"/>
      <c r="J38" s="163"/>
      <c r="K38" s="187"/>
      <c r="L38" s="187"/>
      <c r="M38" s="170"/>
      <c r="N38" s="170"/>
      <c r="O38" s="170"/>
      <c r="P38" s="187"/>
      <c r="Q38" s="187"/>
    </row>
    <row r="39" spans="1:17" ht="33" customHeight="1" x14ac:dyDescent="0.2">
      <c r="A39" s="232"/>
      <c r="B39" s="757"/>
      <c r="C39" s="758"/>
      <c r="D39" s="758"/>
      <c r="E39" s="758"/>
      <c r="F39" s="759"/>
      <c r="G39" s="232"/>
      <c r="H39" s="163"/>
      <c r="I39" s="163"/>
      <c r="J39" s="163"/>
      <c r="K39" s="187"/>
      <c r="L39" s="187"/>
      <c r="M39" s="170"/>
      <c r="N39" s="170"/>
      <c r="O39" s="170"/>
      <c r="P39" s="187"/>
      <c r="Q39" s="187"/>
    </row>
    <row r="40" spans="1:17" ht="33" customHeight="1" x14ac:dyDescent="0.2">
      <c r="A40" s="232"/>
      <c r="B40" s="829"/>
      <c r="C40" s="830"/>
      <c r="D40" s="830"/>
      <c r="E40" s="830"/>
      <c r="F40" s="831"/>
      <c r="G40" s="232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17" ht="24" customHeight="1" x14ac:dyDescent="0.2">
      <c r="A41" s="248"/>
      <c r="B41" s="838"/>
      <c r="C41" s="839"/>
      <c r="D41" s="839"/>
      <c r="E41" s="839"/>
      <c r="F41" s="840"/>
      <c r="G41" s="248"/>
      <c r="H41" s="189"/>
      <c r="I41" s="189"/>
      <c r="J41" s="189"/>
      <c r="K41" s="185"/>
      <c r="L41" s="185"/>
      <c r="M41" s="190"/>
      <c r="N41" s="190"/>
      <c r="O41" s="190"/>
      <c r="P41" s="185"/>
      <c r="Q41" s="185"/>
    </row>
    <row r="42" spans="1:17" ht="45" customHeight="1" x14ac:dyDescent="0.2">
      <c r="A42" s="248"/>
      <c r="B42" s="838"/>
      <c r="C42" s="839"/>
      <c r="D42" s="839"/>
      <c r="E42" s="839"/>
      <c r="F42" s="840"/>
      <c r="G42" s="248"/>
      <c r="H42" s="189"/>
      <c r="I42" s="189"/>
      <c r="J42" s="189"/>
      <c r="K42" s="185"/>
      <c r="L42" s="185"/>
      <c r="M42" s="190"/>
      <c r="N42" s="190"/>
      <c r="O42" s="190"/>
      <c r="P42" s="185"/>
      <c r="Q42" s="185"/>
    </row>
    <row r="43" spans="1:17" ht="29.25" customHeight="1" x14ac:dyDescent="0.2">
      <c r="A43" s="232"/>
      <c r="B43" s="841"/>
      <c r="C43" s="841"/>
      <c r="D43" s="841"/>
      <c r="E43" s="841"/>
      <c r="F43" s="841"/>
      <c r="G43" s="232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17" ht="23.25" x14ac:dyDescent="0.2">
      <c r="A44" s="167"/>
      <c r="B44" s="790"/>
      <c r="C44" s="790"/>
      <c r="D44" s="790"/>
      <c r="E44" s="790"/>
      <c r="F44" s="790"/>
      <c r="G44" s="168"/>
      <c r="H44" s="168"/>
      <c r="I44" s="168"/>
      <c r="J44" s="163"/>
      <c r="K44" s="187"/>
      <c r="L44" s="187"/>
      <c r="M44" s="163"/>
      <c r="N44" s="163"/>
      <c r="O44" s="163"/>
      <c r="P44" s="187"/>
      <c r="Q44" s="187"/>
    </row>
    <row r="45" spans="1:17" ht="23.25" x14ac:dyDescent="0.2">
      <c r="A45" s="232"/>
      <c r="B45" s="790"/>
      <c r="C45" s="790"/>
      <c r="D45" s="790"/>
      <c r="E45" s="790"/>
      <c r="F45" s="790"/>
      <c r="G45" s="167"/>
      <c r="H45" s="163"/>
      <c r="I45" s="163"/>
      <c r="J45" s="163"/>
      <c r="K45" s="187"/>
      <c r="L45" s="187"/>
      <c r="M45" s="163"/>
      <c r="N45" s="163"/>
      <c r="O45" s="163"/>
      <c r="P45" s="187"/>
      <c r="Q45" s="187"/>
    </row>
    <row r="46" spans="1:17" ht="36.75" customHeight="1" x14ac:dyDescent="0.2">
      <c r="A46" s="845" t="s">
        <v>8</v>
      </c>
      <c r="B46" s="837"/>
      <c r="C46" s="837"/>
      <c r="D46" s="837"/>
      <c r="E46" s="837"/>
      <c r="F46" s="837"/>
      <c r="G46" s="174" t="s">
        <v>28</v>
      </c>
      <c r="H46" s="174">
        <v>105</v>
      </c>
      <c r="I46" s="174">
        <v>105</v>
      </c>
      <c r="J46" s="174">
        <v>39</v>
      </c>
      <c r="K46" s="191">
        <v>0.37142857142857144</v>
      </c>
      <c r="L46" s="191">
        <v>0.37142857142857144</v>
      </c>
      <c r="M46" s="519">
        <v>1335732</v>
      </c>
      <c r="N46" s="519">
        <v>1335732</v>
      </c>
      <c r="O46" s="519">
        <v>18255.419999999998</v>
      </c>
      <c r="P46" s="191">
        <v>1.3666978106386609E-2</v>
      </c>
      <c r="Q46" s="333">
        <v>1.3666978106386609E-2</v>
      </c>
    </row>
    <row r="47" spans="1:17" ht="15.75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7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17" ht="23.25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17" ht="30" customHeight="1" x14ac:dyDescent="0.2">
      <c r="A50" s="852"/>
      <c r="B50" s="852"/>
      <c r="C50" s="852"/>
      <c r="D50" s="852"/>
      <c r="E50" s="852"/>
      <c r="F50" s="852"/>
      <c r="G50" s="852"/>
      <c r="H50" s="852"/>
      <c r="I50" s="852"/>
      <c r="J50" s="852"/>
      <c r="K50" s="852"/>
      <c r="L50" s="852"/>
      <c r="M50" s="852"/>
      <c r="N50" s="852"/>
      <c r="O50" s="852"/>
      <c r="P50" s="852"/>
      <c r="Q50" s="852"/>
    </row>
    <row r="51" spans="1:17" ht="23.25" x14ac:dyDescent="0.2">
      <c r="A51" s="177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</row>
    <row r="52" spans="1:17" ht="25.5" x14ac:dyDescent="0.2">
      <c r="A52" s="177"/>
      <c r="B52" s="193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1:17" ht="25.5" x14ac:dyDescent="0.2">
      <c r="A53" s="193"/>
      <c r="B53" s="193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7" ht="25.5" x14ac:dyDescent="0.2">
      <c r="A54" s="193"/>
      <c r="B54" s="193"/>
      <c r="C54" s="11"/>
      <c r="D54" s="11"/>
      <c r="E54" s="362"/>
      <c r="F54" s="362"/>
      <c r="G54" s="362"/>
      <c r="H54" s="362"/>
      <c r="I54" s="362"/>
      <c r="J54" s="362"/>
      <c r="K54" s="362"/>
      <c r="L54" s="11"/>
      <c r="M54" s="11"/>
      <c r="N54" s="11"/>
      <c r="O54" s="11"/>
      <c r="P54" s="11"/>
    </row>
    <row r="55" spans="1:17" ht="25.5" x14ac:dyDescent="0.2">
      <c r="A55" s="193"/>
      <c r="B55" s="193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7" ht="25.5" x14ac:dyDescent="0.2">
      <c r="A56" s="193"/>
      <c r="B56" s="193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7" ht="25.5" x14ac:dyDescent="0.2">
      <c r="A57" s="193"/>
      <c r="B57" s="193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7" ht="25.5" x14ac:dyDescent="0.2">
      <c r="A58" s="193"/>
      <c r="B58" s="193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7" ht="25.5" x14ac:dyDescent="0.35">
      <c r="A59" s="6"/>
      <c r="B59" s="18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17" ht="25.5" x14ac:dyDescent="0.35">
      <c r="A60" s="6"/>
      <c r="B60" s="18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7" ht="25.5" x14ac:dyDescent="0.35">
      <c r="A61" s="6"/>
      <c r="B61" s="18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7" ht="25.5" x14ac:dyDescent="0.2">
      <c r="A62" s="6"/>
      <c r="B62" s="6"/>
      <c r="C62" s="11"/>
      <c r="D62" s="11"/>
      <c r="E62" s="362"/>
      <c r="F62" s="362"/>
      <c r="G62" s="362"/>
      <c r="H62" s="362"/>
      <c r="I62" s="362"/>
      <c r="J62" s="362"/>
      <c r="K62" s="362"/>
      <c r="L62" s="11"/>
      <c r="M62" s="11"/>
      <c r="N62" s="11"/>
      <c r="O62" s="11"/>
      <c r="P62" s="11"/>
    </row>
    <row r="63" spans="1:17" ht="25.5" x14ac:dyDescent="0.2">
      <c r="A63" s="6"/>
      <c r="B63" s="6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7" ht="25.5" x14ac:dyDescent="0.2">
      <c r="A64" s="6"/>
      <c r="B64" s="6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7" ht="25.5" x14ac:dyDescent="0.2">
      <c r="A65" s="6"/>
      <c r="B65" s="6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7" ht="25.5" x14ac:dyDescent="0.2">
      <c r="A66" s="6"/>
      <c r="B66" s="6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7" ht="25.5" x14ac:dyDescent="0.2">
      <c r="A67" s="6"/>
      <c r="B67" s="6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1:17" ht="25.5" x14ac:dyDescent="0.2">
      <c r="A68" s="6"/>
      <c r="B68" s="6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7" ht="25.5" x14ac:dyDescent="0.2">
      <c r="A69" s="6"/>
      <c r="B69" s="6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6"/>
    </row>
    <row r="70" spans="1:17" ht="25.5" x14ac:dyDescent="0.2">
      <c r="A70" s="6"/>
      <c r="B70" s="6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6"/>
    </row>
    <row r="71" spans="1:17" ht="25.5" x14ac:dyDescent="0.2">
      <c r="A71" s="6"/>
      <c r="B71" s="6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</row>
    <row r="187" spans="1:17" x14ac:dyDescent="0.2">
      <c r="A187" s="6"/>
      <c r="B187" s="6"/>
    </row>
    <row r="188" spans="1:17" x14ac:dyDescent="0.2">
      <c r="A188" s="6"/>
      <c r="B188" s="6"/>
    </row>
    <row r="189" spans="1:17" x14ac:dyDescent="0.2">
      <c r="A189" s="6"/>
      <c r="B189" s="6"/>
    </row>
    <row r="190" spans="1:17" x14ac:dyDescent="0.2">
      <c r="A190" s="6"/>
      <c r="B190" s="6"/>
    </row>
    <row r="191" spans="1:17" x14ac:dyDescent="0.2">
      <c r="A191" s="6"/>
      <c r="B191" s="6"/>
    </row>
    <row r="192" spans="1:17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</sheetData>
  <mergeCells count="56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4:F44"/>
    <mergeCell ref="B45:F45"/>
    <mergeCell ref="A46:F46"/>
    <mergeCell ref="A50:Q50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rgb="FF7030A0"/>
    <pageSetUpPr fitToPage="1"/>
  </sheetPr>
  <dimension ref="A1:AB208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4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5.85546875" style="2" customWidth="1"/>
    <col min="14" max="14" width="31.85546875" style="2" customWidth="1"/>
    <col min="15" max="15" width="32.85546875" style="2" customWidth="1"/>
    <col min="16" max="16" width="24.140625" style="2" customWidth="1"/>
    <col min="17" max="17" width="24.42578125" style="2" customWidth="1"/>
    <col min="18" max="19" width="11.42578125" style="2"/>
    <col min="20" max="20" width="11.5703125" style="2" bestFit="1" customWidth="1"/>
    <col min="21" max="21" width="39.85546875" style="2" bestFit="1" customWidth="1"/>
    <col min="22" max="22" width="40.5703125" style="2" bestFit="1" customWidth="1"/>
    <col min="23" max="23" width="39.140625" style="2" bestFit="1" customWidth="1"/>
    <col min="24" max="24" width="35.140625" style="2" bestFit="1" customWidth="1"/>
    <col min="25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45"/>
      <c r="Q11" s="125"/>
    </row>
    <row r="12" spans="1:17" s="3" customFormat="1" ht="23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17" s="3" customFormat="1" ht="48.75" customHeight="1" x14ac:dyDescent="0.2">
      <c r="A13" s="764" t="s">
        <v>404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8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8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8" s="3" customFormat="1" ht="30" customHeight="1" x14ac:dyDescent="0.2">
      <c r="A19" s="82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8" s="3" customFormat="1" ht="57.75" customHeight="1" x14ac:dyDescent="0.2">
      <c r="A20" s="82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8" s="3" customFormat="1" ht="80.25" customHeight="1" x14ac:dyDescent="0.2">
      <c r="A21" s="821"/>
      <c r="B21" s="779"/>
      <c r="C21" s="779"/>
      <c r="D21" s="779"/>
      <c r="E21" s="779"/>
      <c r="F21" s="779"/>
      <c r="G21" s="819"/>
      <c r="H21" s="133" t="s">
        <v>11</v>
      </c>
      <c r="I21" s="147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8" s="3" customFormat="1" ht="42" customHeight="1" x14ac:dyDescent="0.2">
      <c r="A22" s="870"/>
      <c r="B22" s="784"/>
      <c r="C22" s="784"/>
      <c r="D22" s="784"/>
      <c r="E22" s="784"/>
      <c r="F22" s="784"/>
      <c r="G22" s="114"/>
      <c r="H22" s="114"/>
      <c r="I22" s="114"/>
      <c r="J22" s="114"/>
      <c r="K22" s="137"/>
      <c r="L22" s="137"/>
      <c r="M22" s="138"/>
      <c r="N22" s="138"/>
      <c r="O22" s="138"/>
      <c r="P22" s="137"/>
      <c r="Q22" s="137"/>
    </row>
    <row r="23" spans="1:28" s="3" customFormat="1" ht="65.25" customHeight="1" x14ac:dyDescent="0.2">
      <c r="A23" s="782" t="s">
        <v>405</v>
      </c>
      <c r="B23" s="782"/>
      <c r="C23" s="782"/>
      <c r="D23" s="782"/>
      <c r="E23" s="782"/>
      <c r="F23" s="782"/>
      <c r="G23" s="114" t="s">
        <v>28</v>
      </c>
      <c r="H23" s="114">
        <v>110</v>
      </c>
      <c r="I23" s="114">
        <v>110</v>
      </c>
      <c r="J23" s="114">
        <v>70</v>
      </c>
      <c r="K23" s="137">
        <v>0.63636363636363635</v>
      </c>
      <c r="L23" s="137">
        <v>0.63636363636363635</v>
      </c>
      <c r="M23" s="116">
        <v>1620168</v>
      </c>
      <c r="N23" s="116">
        <v>1791242</v>
      </c>
      <c r="O23" s="116">
        <v>776406</v>
      </c>
      <c r="P23" s="137">
        <v>0.47921326677233472</v>
      </c>
      <c r="Q23" s="137">
        <v>0.43344562041309886</v>
      </c>
    </row>
    <row r="24" spans="1:28" s="3" customFormat="1" ht="27" customHeight="1" x14ac:dyDescent="0.2">
      <c r="A24" s="782"/>
      <c r="B24" s="782"/>
      <c r="C24" s="782"/>
      <c r="D24" s="782"/>
      <c r="E24" s="782"/>
      <c r="F24" s="782"/>
      <c r="G24" s="168"/>
      <c r="H24" s="168"/>
      <c r="I24" s="168"/>
      <c r="J24" s="168"/>
      <c r="K24" s="172"/>
      <c r="L24" s="172"/>
      <c r="M24" s="164"/>
      <c r="N24" s="164"/>
      <c r="O24" s="164"/>
      <c r="P24" s="172"/>
      <c r="Q24" s="172"/>
    </row>
    <row r="25" spans="1:28" s="3" customFormat="1" ht="42" customHeight="1" x14ac:dyDescent="0.2">
      <c r="A25" s="782"/>
      <c r="B25" s="782"/>
      <c r="C25" s="782"/>
      <c r="D25" s="782"/>
      <c r="E25" s="782"/>
      <c r="F25" s="782"/>
      <c r="G25" s="168"/>
      <c r="H25" s="168"/>
      <c r="I25" s="168"/>
      <c r="J25" s="168"/>
      <c r="K25" s="173"/>
      <c r="L25" s="173"/>
      <c r="M25" s="171"/>
      <c r="N25" s="171"/>
      <c r="O25" s="171"/>
      <c r="P25" s="173"/>
      <c r="Q25" s="173"/>
    </row>
    <row r="26" spans="1:28" s="3" customFormat="1" ht="66.75" customHeight="1" x14ac:dyDescent="0.35">
      <c r="A26" s="782" t="s">
        <v>406</v>
      </c>
      <c r="B26" s="782"/>
      <c r="C26" s="782"/>
      <c r="D26" s="782"/>
      <c r="E26" s="782"/>
      <c r="F26" s="782"/>
      <c r="G26" s="168" t="s">
        <v>28</v>
      </c>
      <c r="H26" s="168">
        <v>664298</v>
      </c>
      <c r="I26" s="168">
        <v>664254</v>
      </c>
      <c r="J26" s="168">
        <v>386813</v>
      </c>
      <c r="K26" s="173">
        <v>0.58228837058067318</v>
      </c>
      <c r="L26" s="173">
        <v>0.58232694120020356</v>
      </c>
      <c r="M26" s="171">
        <v>74462638</v>
      </c>
      <c r="N26" s="171">
        <v>86338061.870000005</v>
      </c>
      <c r="O26" s="171">
        <v>43189960.810000002</v>
      </c>
      <c r="P26" s="173">
        <v>0.58002190051338232</v>
      </c>
      <c r="Q26" s="173">
        <v>0.50024241770716971</v>
      </c>
      <c r="T26" s="27"/>
      <c r="U26" s="28"/>
      <c r="V26" s="28"/>
      <c r="W26" s="28"/>
      <c r="X26" s="28"/>
    </row>
    <row r="27" spans="1:28" s="3" customFormat="1" ht="30.75" customHeight="1" x14ac:dyDescent="0.35">
      <c r="A27" s="782"/>
      <c r="B27" s="782"/>
      <c r="C27" s="782"/>
      <c r="D27" s="782"/>
      <c r="E27" s="782"/>
      <c r="F27" s="782"/>
      <c r="G27" s="168"/>
      <c r="H27" s="168"/>
      <c r="I27" s="168"/>
      <c r="J27" s="168"/>
      <c r="K27" s="173"/>
      <c r="L27" s="173"/>
      <c r="M27" s="166"/>
      <c r="N27" s="166"/>
      <c r="O27" s="166"/>
      <c r="P27" s="173"/>
      <c r="Q27" s="173"/>
      <c r="T27" s="29"/>
      <c r="U27" s="30"/>
      <c r="V27" s="30"/>
      <c r="W27" s="30"/>
      <c r="X27" s="42"/>
      <c r="Y27" s="45"/>
      <c r="Z27" s="44"/>
      <c r="AA27" s="44"/>
      <c r="AB27" s="44"/>
    </row>
    <row r="28" spans="1:28" s="3" customFormat="1" ht="42" customHeight="1" x14ac:dyDescent="0.35">
      <c r="A28" s="782"/>
      <c r="B28" s="782"/>
      <c r="C28" s="782"/>
      <c r="D28" s="782"/>
      <c r="E28" s="782"/>
      <c r="F28" s="782"/>
      <c r="G28" s="168"/>
      <c r="H28" s="168"/>
      <c r="I28" s="168"/>
      <c r="J28" s="168"/>
      <c r="K28" s="173"/>
      <c r="L28" s="173"/>
      <c r="M28" s="166"/>
      <c r="N28" s="166"/>
      <c r="O28" s="166"/>
      <c r="P28" s="173"/>
      <c r="Q28" s="173"/>
      <c r="T28" s="31"/>
      <c r="U28" s="30"/>
      <c r="V28" s="30"/>
      <c r="W28" s="30"/>
      <c r="X28" s="42"/>
      <c r="Y28" s="45"/>
      <c r="Z28" s="44"/>
      <c r="AA28" s="44"/>
      <c r="AB28" s="44"/>
    </row>
    <row r="29" spans="1:28" s="3" customFormat="1" ht="74.25" customHeight="1" x14ac:dyDescent="0.35">
      <c r="A29" s="782" t="s">
        <v>407</v>
      </c>
      <c r="B29" s="782"/>
      <c r="C29" s="782"/>
      <c r="D29" s="782"/>
      <c r="E29" s="782"/>
      <c r="F29" s="782"/>
      <c r="G29" s="168" t="s">
        <v>28</v>
      </c>
      <c r="H29" s="168">
        <v>39438</v>
      </c>
      <c r="I29" s="168">
        <v>39438</v>
      </c>
      <c r="J29" s="168">
        <v>15514</v>
      </c>
      <c r="K29" s="173">
        <v>0.39337694609260104</v>
      </c>
      <c r="L29" s="173">
        <v>0.39337694609260104</v>
      </c>
      <c r="M29" s="227">
        <v>67453004</v>
      </c>
      <c r="N29" s="227">
        <v>97506799</v>
      </c>
      <c r="O29" s="227">
        <v>56385350.829999998</v>
      </c>
      <c r="P29" s="173">
        <v>0.83592052964757502</v>
      </c>
      <c r="Q29" s="173">
        <v>0.57827096580208726</v>
      </c>
      <c r="T29" s="29"/>
      <c r="U29" s="30"/>
      <c r="V29" s="30"/>
      <c r="W29" s="30"/>
      <c r="X29" s="42"/>
      <c r="Y29" s="45"/>
      <c r="Z29" s="44"/>
      <c r="AA29" s="44"/>
      <c r="AB29" s="44"/>
    </row>
    <row r="30" spans="1:28" s="3" customFormat="1" ht="38.25" customHeight="1" x14ac:dyDescent="0.35">
      <c r="A30" s="782"/>
      <c r="B30" s="782"/>
      <c r="C30" s="782"/>
      <c r="D30" s="782"/>
      <c r="E30" s="782"/>
      <c r="F30" s="782"/>
      <c r="G30" s="168"/>
      <c r="H30" s="168"/>
      <c r="I30" s="168"/>
      <c r="J30" s="168"/>
      <c r="K30" s="173"/>
      <c r="L30" s="173"/>
      <c r="M30" s="227"/>
      <c r="N30" s="227"/>
      <c r="O30" s="227"/>
      <c r="P30" s="173"/>
      <c r="Q30" s="173"/>
      <c r="T30" s="31"/>
      <c r="U30" s="30"/>
      <c r="V30" s="30"/>
      <c r="W30" s="30"/>
      <c r="X30" s="42"/>
      <c r="Y30" s="45"/>
      <c r="Z30" s="44"/>
      <c r="AA30" s="44"/>
      <c r="AB30" s="44"/>
    </row>
    <row r="31" spans="1:28" s="3" customFormat="1" ht="42" customHeight="1" x14ac:dyDescent="0.35">
      <c r="A31" s="782"/>
      <c r="B31" s="782"/>
      <c r="C31" s="782"/>
      <c r="D31" s="782"/>
      <c r="E31" s="782"/>
      <c r="F31" s="782"/>
      <c r="G31" s="168"/>
      <c r="H31" s="168"/>
      <c r="I31" s="168"/>
      <c r="J31" s="168"/>
      <c r="K31" s="173"/>
      <c r="L31" s="173"/>
      <c r="M31" s="227"/>
      <c r="N31" s="227"/>
      <c r="O31" s="227"/>
      <c r="P31" s="173"/>
      <c r="Q31" s="173"/>
      <c r="T31" s="29"/>
      <c r="U31" s="30"/>
      <c r="V31" s="30"/>
      <c r="W31" s="30"/>
      <c r="X31" s="30"/>
    </row>
    <row r="32" spans="1:28" s="3" customFormat="1" ht="57" customHeight="1" x14ac:dyDescent="0.35">
      <c r="A32" s="782" t="s">
        <v>408</v>
      </c>
      <c r="B32" s="782"/>
      <c r="C32" s="782"/>
      <c r="D32" s="782"/>
      <c r="E32" s="782"/>
      <c r="F32" s="782"/>
      <c r="G32" s="168" t="s">
        <v>28</v>
      </c>
      <c r="H32" s="168">
        <v>9300</v>
      </c>
      <c r="I32" s="168">
        <v>9300</v>
      </c>
      <c r="J32" s="168">
        <v>6537</v>
      </c>
      <c r="K32" s="173">
        <v>0.70290322580645159</v>
      </c>
      <c r="L32" s="173">
        <v>0.70290322580645159</v>
      </c>
      <c r="M32" s="194">
        <v>41060529</v>
      </c>
      <c r="N32" s="194">
        <v>64358865.909999996</v>
      </c>
      <c r="O32" s="194">
        <v>37762793</v>
      </c>
      <c r="P32" s="173">
        <v>0.91968598358779063</v>
      </c>
      <c r="Q32" s="173">
        <v>0.58675354927490209</v>
      </c>
      <c r="T32" s="31"/>
      <c r="U32" s="30"/>
      <c r="V32" s="30"/>
      <c r="W32" s="30"/>
      <c r="X32" s="30"/>
    </row>
    <row r="33" spans="1:24" s="3" customFormat="1" ht="27" customHeight="1" x14ac:dyDescent="0.35">
      <c r="A33" s="871"/>
      <c r="B33" s="872"/>
      <c r="C33" s="872"/>
      <c r="D33" s="872"/>
      <c r="E33" s="872"/>
      <c r="F33" s="873"/>
      <c r="G33" s="168"/>
      <c r="H33" s="168"/>
      <c r="I33" s="168"/>
      <c r="J33" s="168"/>
      <c r="K33" s="173"/>
      <c r="L33" s="173"/>
      <c r="M33" s="166"/>
      <c r="N33" s="166"/>
      <c r="O33" s="166"/>
      <c r="P33" s="173"/>
      <c r="Q33" s="173"/>
      <c r="T33" s="29"/>
      <c r="U33" s="30"/>
      <c r="V33" s="30"/>
      <c r="W33" s="30"/>
      <c r="X33" s="30"/>
    </row>
    <row r="34" spans="1:24" s="3" customFormat="1" ht="42" customHeight="1" x14ac:dyDescent="0.35">
      <c r="A34" s="782"/>
      <c r="B34" s="782"/>
      <c r="C34" s="782"/>
      <c r="D34" s="782"/>
      <c r="E34" s="782"/>
      <c r="F34" s="782"/>
      <c r="G34" s="168"/>
      <c r="H34" s="168"/>
      <c r="I34" s="168"/>
      <c r="J34" s="168"/>
      <c r="K34" s="173"/>
      <c r="L34" s="173"/>
      <c r="M34" s="227"/>
      <c r="N34" s="227"/>
      <c r="O34" s="227"/>
      <c r="P34" s="173"/>
      <c r="Q34" s="173"/>
      <c r="T34" s="31"/>
      <c r="U34" s="30"/>
      <c r="V34" s="30"/>
      <c r="W34" s="30"/>
      <c r="X34" s="30"/>
    </row>
    <row r="35" spans="1:24" s="3" customFormat="1" ht="72" customHeight="1" x14ac:dyDescent="0.2">
      <c r="A35" s="782" t="s">
        <v>409</v>
      </c>
      <c r="B35" s="782"/>
      <c r="C35" s="782"/>
      <c r="D35" s="782"/>
      <c r="E35" s="782"/>
      <c r="F35" s="782"/>
      <c r="G35" s="168" t="s">
        <v>28</v>
      </c>
      <c r="H35" s="168">
        <v>23</v>
      </c>
      <c r="I35" s="168">
        <v>10</v>
      </c>
      <c r="J35" s="168">
        <v>1</v>
      </c>
      <c r="K35" s="173">
        <v>4.3478260869565216E-2</v>
      </c>
      <c r="L35" s="173">
        <v>0.1</v>
      </c>
      <c r="M35" s="170">
        <v>24328740</v>
      </c>
      <c r="N35" s="194">
        <v>30363849</v>
      </c>
      <c r="O35" s="194">
        <v>15117202</v>
      </c>
      <c r="P35" s="173">
        <v>0.62137217134960543</v>
      </c>
      <c r="Q35" s="173">
        <v>0.49786843558601546</v>
      </c>
    </row>
    <row r="36" spans="1:24" s="3" customFormat="1" ht="33" customHeight="1" x14ac:dyDescent="0.2">
      <c r="A36" s="874"/>
      <c r="B36" s="875"/>
      <c r="C36" s="875"/>
      <c r="D36" s="875"/>
      <c r="E36" s="875"/>
      <c r="F36" s="876"/>
      <c r="G36" s="168"/>
      <c r="H36" s="168"/>
      <c r="I36" s="168"/>
      <c r="J36" s="168"/>
      <c r="K36" s="173"/>
      <c r="L36" s="173"/>
      <c r="M36" s="169"/>
      <c r="N36" s="169"/>
      <c r="O36" s="164"/>
      <c r="P36" s="173"/>
      <c r="Q36" s="173"/>
    </row>
    <row r="37" spans="1:24" s="3" customFormat="1" ht="19.5" customHeight="1" x14ac:dyDescent="0.2">
      <c r="A37" s="805"/>
      <c r="B37" s="805"/>
      <c r="C37" s="805"/>
      <c r="D37" s="805"/>
      <c r="E37" s="805"/>
      <c r="F37" s="805"/>
      <c r="G37" s="168"/>
      <c r="H37" s="168"/>
      <c r="I37" s="168"/>
      <c r="J37" s="168"/>
      <c r="K37" s="173"/>
      <c r="L37" s="173"/>
      <c r="M37" s="171"/>
      <c r="N37" s="171"/>
      <c r="O37" s="171"/>
      <c r="P37" s="173"/>
      <c r="Q37" s="173"/>
    </row>
    <row r="38" spans="1:24" s="3" customFormat="1" ht="53.25" customHeight="1" x14ac:dyDescent="0.2">
      <c r="A38" s="782" t="s">
        <v>410</v>
      </c>
      <c r="B38" s="782"/>
      <c r="C38" s="782"/>
      <c r="D38" s="782"/>
      <c r="E38" s="782"/>
      <c r="F38" s="782"/>
      <c r="G38" s="168" t="s">
        <v>28</v>
      </c>
      <c r="H38" s="168">
        <v>160545</v>
      </c>
      <c r="I38" s="168">
        <v>160545</v>
      </c>
      <c r="J38" s="168">
        <v>75340</v>
      </c>
      <c r="K38" s="173">
        <v>0.46927652683048365</v>
      </c>
      <c r="L38" s="173">
        <v>0.46927652683048365</v>
      </c>
      <c r="M38" s="171">
        <v>1030324823</v>
      </c>
      <c r="N38" s="171">
        <v>2413455026.1900005</v>
      </c>
      <c r="O38" s="171">
        <v>1413344739.0599999</v>
      </c>
      <c r="P38" s="173">
        <v>1.3717467613220844</v>
      </c>
      <c r="Q38" s="173">
        <v>0.58561055570659459</v>
      </c>
    </row>
    <row r="39" spans="1:24" s="3" customFormat="1" ht="42" customHeight="1" x14ac:dyDescent="0.2">
      <c r="A39" s="805"/>
      <c r="B39" s="805"/>
      <c r="C39" s="805"/>
      <c r="D39" s="805"/>
      <c r="E39" s="805"/>
      <c r="F39" s="805"/>
      <c r="G39" s="168"/>
      <c r="H39" s="168"/>
      <c r="I39" s="168"/>
      <c r="J39" s="168"/>
      <c r="K39" s="172"/>
      <c r="L39" s="172"/>
      <c r="M39" s="169"/>
      <c r="N39" s="169"/>
      <c r="O39" s="164"/>
      <c r="P39" s="172"/>
      <c r="Q39" s="172"/>
    </row>
    <row r="40" spans="1:24" s="3" customFormat="1" ht="42" customHeight="1" x14ac:dyDescent="0.2">
      <c r="A40" s="805"/>
      <c r="B40" s="805"/>
      <c r="C40" s="805"/>
      <c r="D40" s="805"/>
      <c r="E40" s="805"/>
      <c r="F40" s="805"/>
      <c r="G40" s="168"/>
      <c r="H40" s="168"/>
      <c r="I40" s="168"/>
      <c r="J40" s="168"/>
      <c r="K40" s="172"/>
      <c r="L40" s="172"/>
      <c r="M40" s="169"/>
      <c r="N40" s="169"/>
      <c r="O40" s="164"/>
      <c r="P40" s="172"/>
      <c r="Q40" s="172"/>
    </row>
    <row r="41" spans="1:24" ht="51.75" customHeight="1" x14ac:dyDescent="0.2">
      <c r="A41" s="757" t="s">
        <v>130</v>
      </c>
      <c r="B41" s="758"/>
      <c r="C41" s="758"/>
      <c r="D41" s="758"/>
      <c r="E41" s="758"/>
      <c r="F41" s="759"/>
      <c r="G41" s="168" t="s">
        <v>28</v>
      </c>
      <c r="H41" s="168">
        <v>6</v>
      </c>
      <c r="I41" s="168">
        <v>6</v>
      </c>
      <c r="J41" s="168">
        <v>2</v>
      </c>
      <c r="K41" s="172">
        <v>0.33333333333333331</v>
      </c>
      <c r="L41" s="172">
        <v>0.33333333333333331</v>
      </c>
      <c r="M41" s="170">
        <v>419662304</v>
      </c>
      <c r="N41" s="194">
        <v>624050446.55000007</v>
      </c>
      <c r="O41" s="194">
        <v>332290392.91000003</v>
      </c>
      <c r="P41" s="172">
        <v>0.79180424294196328</v>
      </c>
      <c r="Q41" s="172">
        <v>0.53247360809856625</v>
      </c>
    </row>
    <row r="42" spans="1:24" ht="42" customHeight="1" x14ac:dyDescent="0.2">
      <c r="A42" s="877"/>
      <c r="B42" s="878"/>
      <c r="C42" s="878"/>
      <c r="D42" s="878"/>
      <c r="E42" s="878"/>
      <c r="F42" s="879"/>
      <c r="G42" s="168"/>
      <c r="H42" s="168"/>
      <c r="I42" s="168"/>
      <c r="J42" s="168"/>
      <c r="K42" s="172"/>
      <c r="L42" s="172"/>
      <c r="M42" s="169"/>
      <c r="N42" s="169"/>
      <c r="O42" s="164"/>
      <c r="P42" s="172"/>
      <c r="Q42" s="172"/>
    </row>
    <row r="43" spans="1:24" ht="42" customHeight="1" x14ac:dyDescent="0.2">
      <c r="A43" s="877"/>
      <c r="B43" s="878"/>
      <c r="C43" s="878"/>
      <c r="D43" s="878"/>
      <c r="E43" s="878"/>
      <c r="F43" s="879"/>
      <c r="G43" s="168"/>
      <c r="H43" s="168"/>
      <c r="I43" s="168"/>
      <c r="J43" s="168"/>
      <c r="K43" s="172"/>
      <c r="L43" s="172"/>
      <c r="M43" s="169"/>
      <c r="N43" s="169"/>
      <c r="O43" s="164"/>
      <c r="P43" s="172"/>
      <c r="Q43" s="172"/>
    </row>
    <row r="44" spans="1:24" ht="46.5" customHeight="1" x14ac:dyDescent="0.2">
      <c r="A44" s="757" t="s">
        <v>411</v>
      </c>
      <c r="B44" s="758"/>
      <c r="C44" s="758"/>
      <c r="D44" s="758"/>
      <c r="E44" s="758"/>
      <c r="F44" s="759"/>
      <c r="G44" s="168" t="s">
        <v>28</v>
      </c>
      <c r="H44" s="168">
        <v>18800</v>
      </c>
      <c r="I44" s="168">
        <v>18800</v>
      </c>
      <c r="J44" s="168">
        <v>8845</v>
      </c>
      <c r="K44" s="172">
        <v>0.47047872340425534</v>
      </c>
      <c r="L44" s="172">
        <v>0.47047872340425534</v>
      </c>
      <c r="M44" s="170">
        <v>136137138</v>
      </c>
      <c r="N44" s="170">
        <v>229533352.85999998</v>
      </c>
      <c r="O44" s="163">
        <v>134384860.63999999</v>
      </c>
      <c r="P44" s="172">
        <v>0.98712858676373805</v>
      </c>
      <c r="Q44" s="172">
        <v>0.58546986294390857</v>
      </c>
    </row>
    <row r="45" spans="1:24" ht="24.75" customHeight="1" x14ac:dyDescent="0.2">
      <c r="A45" s="724"/>
      <c r="B45" s="234"/>
      <c r="C45" s="234"/>
      <c r="D45" s="234"/>
      <c r="E45" s="234"/>
      <c r="F45" s="473"/>
      <c r="G45" s="168"/>
      <c r="H45" s="168"/>
      <c r="I45" s="168"/>
      <c r="J45" s="168"/>
      <c r="K45" s="172"/>
      <c r="L45" s="172"/>
      <c r="M45" s="170"/>
      <c r="N45" s="170"/>
      <c r="O45" s="163"/>
      <c r="P45" s="172"/>
      <c r="Q45" s="172"/>
    </row>
    <row r="46" spans="1:24" ht="24.75" customHeight="1" x14ac:dyDescent="0.2">
      <c r="A46" s="877"/>
      <c r="B46" s="878"/>
      <c r="C46" s="878"/>
      <c r="D46" s="878"/>
      <c r="E46" s="878"/>
      <c r="F46" s="879"/>
      <c r="G46" s="168"/>
      <c r="H46" s="168"/>
      <c r="I46" s="168"/>
      <c r="J46" s="168"/>
      <c r="K46" s="172"/>
      <c r="L46" s="172"/>
      <c r="M46" s="169"/>
      <c r="N46" s="169"/>
      <c r="O46" s="164"/>
      <c r="P46" s="172"/>
      <c r="Q46" s="172"/>
    </row>
    <row r="47" spans="1:24" ht="27" customHeight="1" x14ac:dyDescent="0.2">
      <c r="A47" s="757"/>
      <c r="B47" s="758"/>
      <c r="C47" s="758"/>
      <c r="D47" s="758"/>
      <c r="E47" s="758"/>
      <c r="F47" s="759"/>
      <c r="G47" s="168"/>
      <c r="H47" s="168"/>
      <c r="I47" s="168"/>
      <c r="J47" s="168"/>
      <c r="K47" s="172"/>
      <c r="L47" s="172"/>
      <c r="M47" s="169"/>
      <c r="N47" s="169"/>
      <c r="O47" s="164"/>
      <c r="P47" s="172"/>
      <c r="Q47" s="172"/>
    </row>
    <row r="48" spans="1:24" ht="34.5" customHeight="1" x14ac:dyDescent="0.35">
      <c r="A48" s="741"/>
      <c r="B48" s="742"/>
      <c r="C48" s="742"/>
      <c r="D48" s="742"/>
      <c r="E48" s="742"/>
      <c r="F48" s="743"/>
      <c r="G48" s="168"/>
      <c r="H48" s="168"/>
      <c r="I48" s="168"/>
      <c r="J48" s="168"/>
      <c r="K48" s="172"/>
      <c r="L48" s="172"/>
      <c r="M48" s="169"/>
      <c r="N48" s="169"/>
      <c r="O48" s="164"/>
      <c r="P48" s="172"/>
      <c r="Q48" s="172"/>
    </row>
    <row r="49" spans="1:17" ht="23.25" x14ac:dyDescent="0.2">
      <c r="A49" s="805"/>
      <c r="B49" s="805"/>
      <c r="C49" s="805"/>
      <c r="D49" s="805"/>
      <c r="E49" s="805"/>
      <c r="F49" s="805"/>
      <c r="G49" s="168"/>
      <c r="H49" s="168"/>
      <c r="I49" s="168"/>
      <c r="J49" s="168"/>
      <c r="K49" s="172"/>
      <c r="L49" s="172"/>
      <c r="M49" s="169"/>
      <c r="N49" s="169"/>
      <c r="O49" s="164"/>
      <c r="P49" s="172"/>
      <c r="Q49" s="172"/>
    </row>
    <row r="50" spans="1:17" ht="34.5" customHeight="1" x14ac:dyDescent="0.2">
      <c r="A50" s="808" t="s">
        <v>8</v>
      </c>
      <c r="B50" s="809"/>
      <c r="C50" s="809"/>
      <c r="D50" s="809"/>
      <c r="E50" s="809"/>
      <c r="F50" s="809"/>
      <c r="G50" s="174" t="s">
        <v>28</v>
      </c>
      <c r="H50" s="174">
        <v>892520</v>
      </c>
      <c r="I50" s="174">
        <v>892463</v>
      </c>
      <c r="J50" s="174">
        <v>493122</v>
      </c>
      <c r="K50" s="175">
        <v>0.55250526598843719</v>
      </c>
      <c r="L50" s="175">
        <v>0.55254055350193787</v>
      </c>
      <c r="M50" s="241">
        <v>1795049344</v>
      </c>
      <c r="N50" s="241">
        <v>3547397643.3800006</v>
      </c>
      <c r="O50" s="241">
        <v>2033251705.25</v>
      </c>
      <c r="P50" s="175">
        <v>1.1326996174485107</v>
      </c>
      <c r="Q50" s="332">
        <v>0.57316712408724912</v>
      </c>
    </row>
    <row r="51" spans="1:17" ht="23.25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7" ht="23.25" x14ac:dyDescent="0.2">
      <c r="A52" s="177" t="s">
        <v>189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17" ht="23.25" x14ac:dyDescent="0.2">
      <c r="A53" s="180" t="s">
        <v>23</v>
      </c>
      <c r="B53" s="180"/>
      <c r="C53" s="180"/>
      <c r="D53" s="180"/>
      <c r="E53" s="180"/>
      <c r="F53" s="180"/>
      <c r="G53" s="181"/>
      <c r="H53" s="180"/>
      <c r="I53" s="180"/>
      <c r="J53" s="180"/>
      <c r="K53" s="180"/>
      <c r="L53" s="180"/>
      <c r="M53" s="181"/>
      <c r="N53" s="181"/>
      <c r="O53" s="181"/>
      <c r="P53" s="180"/>
      <c r="Q53" s="182" t="s">
        <v>52</v>
      </c>
    </row>
    <row r="54" spans="1:17" ht="23.25" x14ac:dyDescent="0.2">
      <c r="A54" s="180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93"/>
    </row>
    <row r="55" spans="1:17" ht="23.25" x14ac:dyDescent="0.2">
      <c r="A55" s="193"/>
      <c r="B55" s="193"/>
      <c r="C55" s="193"/>
      <c r="D55" s="193"/>
      <c r="E55" s="193"/>
      <c r="F55" s="193"/>
      <c r="G55" s="193"/>
      <c r="H55" s="179"/>
      <c r="I55" s="177"/>
      <c r="J55" s="177"/>
      <c r="K55" s="193"/>
      <c r="L55" s="193"/>
      <c r="M55" s="396"/>
      <c r="N55" s="193"/>
      <c r="O55" s="193"/>
      <c r="P55" s="193"/>
      <c r="Q55" s="193"/>
    </row>
    <row r="56" spans="1:17" ht="18" x14ac:dyDescent="0.2">
      <c r="A56" s="193"/>
      <c r="B56" s="193"/>
      <c r="C56" s="193"/>
      <c r="D56" s="193"/>
      <c r="E56" s="193"/>
      <c r="F56" s="193"/>
      <c r="G56" s="193"/>
      <c r="H56" s="397"/>
      <c r="I56" s="397"/>
      <c r="J56" s="396"/>
      <c r="K56" s="193"/>
      <c r="L56" s="193"/>
      <c r="M56" s="397"/>
      <c r="N56" s="193"/>
      <c r="O56" s="193"/>
      <c r="P56" s="193"/>
      <c r="Q56" s="193"/>
    </row>
    <row r="57" spans="1:17" x14ac:dyDescent="0.2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</row>
    <row r="58" spans="1:17" ht="21" x14ac:dyDescent="0.35">
      <c r="A58" s="6"/>
      <c r="B58" s="6"/>
      <c r="C58" s="6"/>
      <c r="D58" s="6"/>
      <c r="E58" s="6"/>
      <c r="F58" s="6"/>
      <c r="G58" s="6"/>
      <c r="H58" s="6"/>
      <c r="I58" s="64"/>
      <c r="J58" s="83"/>
      <c r="K58" s="43"/>
      <c r="L58" s="84"/>
      <c r="M58" s="58"/>
      <c r="N58" s="58"/>
      <c r="O58" s="58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ht="27.75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528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</row>
  </sheetData>
  <mergeCells count="54">
    <mergeCell ref="A38:F38"/>
    <mergeCell ref="A39:F39"/>
    <mergeCell ref="A47:F47"/>
    <mergeCell ref="A49:F49"/>
    <mergeCell ref="A50:F50"/>
    <mergeCell ref="A40:F40"/>
    <mergeCell ref="A41:F41"/>
    <mergeCell ref="A42:F42"/>
    <mergeCell ref="A43:F43"/>
    <mergeCell ref="A44:F44"/>
    <mergeCell ref="A46:F46"/>
    <mergeCell ref="A37:F37"/>
    <mergeCell ref="A22:F22"/>
    <mergeCell ref="A23:F23"/>
    <mergeCell ref="A24:F24"/>
    <mergeCell ref="A25:F25"/>
    <mergeCell ref="A27:F27"/>
    <mergeCell ref="A28:F28"/>
    <mergeCell ref="A30:F30"/>
    <mergeCell ref="A31:F31"/>
    <mergeCell ref="A26:F26"/>
    <mergeCell ref="A29:F29"/>
    <mergeCell ref="A33:F33"/>
    <mergeCell ref="A36:F36"/>
    <mergeCell ref="A19:F21"/>
    <mergeCell ref="G19:L19"/>
    <mergeCell ref="M19:Q19"/>
    <mergeCell ref="G20:G21"/>
    <mergeCell ref="J20:J21"/>
    <mergeCell ref="K20:L20"/>
    <mergeCell ref="M20:O20"/>
    <mergeCell ref="P20:Q20"/>
    <mergeCell ref="H20:I20"/>
    <mergeCell ref="A12:B12"/>
    <mergeCell ref="C12:N12"/>
    <mergeCell ref="A13:B13"/>
    <mergeCell ref="C13:N13"/>
    <mergeCell ref="A16:H16"/>
    <mergeCell ref="A1:Q1"/>
    <mergeCell ref="A2:Q2"/>
    <mergeCell ref="A3:Q3"/>
    <mergeCell ref="A35:F35"/>
    <mergeCell ref="A32:F32"/>
    <mergeCell ref="A34:F34"/>
    <mergeCell ref="A6:B6"/>
    <mergeCell ref="C6:N6"/>
    <mergeCell ref="A4:Q4"/>
    <mergeCell ref="A17:H17"/>
    <mergeCell ref="A7:B7"/>
    <mergeCell ref="C7:N7"/>
    <mergeCell ref="A9:B9"/>
    <mergeCell ref="C9:N9"/>
    <mergeCell ref="A10:B10"/>
    <mergeCell ref="C10:N10"/>
  </mergeCells>
  <printOptions horizontalCentered="1"/>
  <pageMargins left="0.9055118110236221" right="0.70866141732283472" top="0.74803149606299213" bottom="0.74803149606299213" header="0.31496062992125984" footer="0.31496062992125984"/>
  <pageSetup scale="26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836F8-AD0D-493E-98F6-0BBF94A23271}">
  <sheetPr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1</v>
      </c>
      <c r="B13" s="764"/>
      <c r="C13" s="829" t="s">
        <v>405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1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14.2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14.25" customHeight="1" x14ac:dyDescent="0.2">
      <c r="A23" s="494"/>
      <c r="B23" s="883"/>
      <c r="C23" s="792"/>
      <c r="D23" s="792"/>
      <c r="E23" s="792"/>
      <c r="F23" s="886"/>
      <c r="G23" s="154"/>
      <c r="H23" s="156"/>
      <c r="I23" s="156"/>
      <c r="J23" s="156"/>
      <c r="K23" s="157"/>
      <c r="L23" s="157"/>
      <c r="M23" s="158"/>
      <c r="N23" s="158"/>
      <c r="O23" s="158"/>
      <c r="P23" s="157"/>
      <c r="Q23" s="157"/>
    </row>
    <row r="24" spans="1:17" s="3" customFormat="1" ht="10.5" customHeight="1" x14ac:dyDescent="0.2">
      <c r="A24" s="495"/>
      <c r="B24" s="880"/>
      <c r="C24" s="880"/>
      <c r="D24" s="880"/>
      <c r="E24" s="880"/>
      <c r="F24" s="880"/>
      <c r="G24" s="251"/>
      <c r="H24" s="252"/>
      <c r="I24" s="252"/>
      <c r="J24" s="252"/>
      <c r="K24" s="253"/>
      <c r="L24" s="253"/>
      <c r="M24" s="254"/>
      <c r="N24" s="254"/>
      <c r="O24" s="254"/>
      <c r="P24" s="253"/>
      <c r="Q24" s="253"/>
    </row>
    <row r="25" spans="1:17" s="3" customFormat="1" ht="10.5" customHeight="1" x14ac:dyDescent="0.2">
      <c r="A25" s="495"/>
      <c r="B25" s="880"/>
      <c r="C25" s="880"/>
      <c r="D25" s="880"/>
      <c r="E25" s="880"/>
      <c r="F25" s="880"/>
      <c r="G25" s="251"/>
      <c r="H25" s="259"/>
      <c r="I25" s="259"/>
      <c r="J25" s="259"/>
      <c r="K25" s="253"/>
      <c r="L25" s="253"/>
      <c r="M25" s="254"/>
      <c r="N25" s="254"/>
      <c r="O25" s="254"/>
      <c r="P25" s="253"/>
      <c r="Q25" s="253"/>
    </row>
    <row r="26" spans="1:17" s="3" customFormat="1" ht="4.5" customHeight="1" x14ac:dyDescent="0.2">
      <c r="A26" s="495"/>
      <c r="B26" s="888"/>
      <c r="C26" s="852"/>
      <c r="D26" s="852"/>
      <c r="E26" s="852"/>
      <c r="F26" s="889"/>
      <c r="G26" s="251"/>
      <c r="H26" s="259"/>
      <c r="I26" s="252"/>
      <c r="J26" s="252"/>
      <c r="K26" s="253"/>
      <c r="L26" s="253"/>
      <c r="M26" s="254"/>
      <c r="N26" s="254"/>
      <c r="O26" s="254"/>
      <c r="P26" s="253"/>
      <c r="Q26" s="253"/>
    </row>
    <row r="27" spans="1:17" s="12" customFormat="1" ht="3" customHeight="1" x14ac:dyDescent="0.2">
      <c r="A27" s="495"/>
      <c r="B27" s="888"/>
      <c r="C27" s="852"/>
      <c r="D27" s="852"/>
      <c r="E27" s="852"/>
      <c r="F27" s="889"/>
      <c r="G27" s="251"/>
      <c r="H27" s="259"/>
      <c r="I27" s="252"/>
      <c r="J27" s="252"/>
      <c r="K27" s="253"/>
      <c r="L27" s="253"/>
      <c r="M27" s="254"/>
      <c r="N27" s="254"/>
      <c r="O27" s="254"/>
      <c r="P27" s="253"/>
      <c r="Q27" s="253"/>
    </row>
    <row r="28" spans="1:17" s="3" customFormat="1" ht="54" customHeight="1" x14ac:dyDescent="0.2">
      <c r="A28" s="497">
        <v>65</v>
      </c>
      <c r="B28" s="890" t="s">
        <v>412</v>
      </c>
      <c r="C28" s="891"/>
      <c r="D28" s="891"/>
      <c r="E28" s="891"/>
      <c r="F28" s="892"/>
      <c r="G28" s="255" t="s">
        <v>28</v>
      </c>
      <c r="H28" s="394">
        <v>110</v>
      </c>
      <c r="I28" s="256">
        <v>110</v>
      </c>
      <c r="J28" s="256">
        <v>70</v>
      </c>
      <c r="K28" s="257">
        <v>0.63636363636363635</v>
      </c>
      <c r="L28" s="257">
        <v>0.63636363636363635</v>
      </c>
      <c r="M28" s="258">
        <v>1620168</v>
      </c>
      <c r="N28" s="258">
        <v>1791242</v>
      </c>
      <c r="O28" s="258">
        <v>776406</v>
      </c>
      <c r="P28" s="257">
        <v>0.47921326677233472</v>
      </c>
      <c r="Q28" s="257">
        <v>0.43344562041309886</v>
      </c>
    </row>
    <row r="29" spans="1:17" s="3" customFormat="1" ht="50.25" customHeight="1" x14ac:dyDescent="0.2">
      <c r="A29" s="497">
        <v>504</v>
      </c>
      <c r="B29" s="890" t="s">
        <v>25</v>
      </c>
      <c r="C29" s="891"/>
      <c r="D29" s="891"/>
      <c r="E29" s="891"/>
      <c r="F29" s="892"/>
      <c r="G29" s="255" t="s">
        <v>28</v>
      </c>
      <c r="H29" s="394">
        <v>110</v>
      </c>
      <c r="I29" s="256">
        <v>110</v>
      </c>
      <c r="J29" s="256">
        <v>70</v>
      </c>
      <c r="K29" s="257">
        <v>0.63636363636363635</v>
      </c>
      <c r="L29" s="257">
        <v>0.63636363636363635</v>
      </c>
      <c r="M29" s="258">
        <v>1620168</v>
      </c>
      <c r="N29" s="258">
        <v>1791242</v>
      </c>
      <c r="O29" s="258">
        <v>776406</v>
      </c>
      <c r="P29" s="257">
        <v>0.47921326677233472</v>
      </c>
      <c r="Q29" s="257">
        <v>0.43344562041309886</v>
      </c>
    </row>
    <row r="30" spans="1:17" s="3" customFormat="1" ht="62.25" customHeight="1" x14ac:dyDescent="0.2">
      <c r="A30" s="495">
        <v>1</v>
      </c>
      <c r="B30" s="888" t="s">
        <v>413</v>
      </c>
      <c r="C30" s="852"/>
      <c r="D30" s="852"/>
      <c r="E30" s="852"/>
      <c r="F30" s="889"/>
      <c r="G30" s="251" t="s">
        <v>414</v>
      </c>
      <c r="H30" s="259">
        <v>110</v>
      </c>
      <c r="I30" s="252">
        <v>110</v>
      </c>
      <c r="J30" s="252">
        <v>70</v>
      </c>
      <c r="K30" s="253">
        <v>0.63636363636363635</v>
      </c>
      <c r="L30" s="253">
        <v>0.63636363636363635</v>
      </c>
      <c r="M30" s="254">
        <v>1620168</v>
      </c>
      <c r="N30" s="254">
        <v>1791242</v>
      </c>
      <c r="O30" s="254">
        <v>776406</v>
      </c>
      <c r="P30" s="253">
        <v>0.47921326677233472</v>
      </c>
      <c r="Q30" s="253">
        <v>0.43344562041309886</v>
      </c>
    </row>
    <row r="31" spans="1:17" s="3" customFormat="1" ht="56.25" customHeight="1" x14ac:dyDescent="0.2">
      <c r="A31" s="718"/>
      <c r="B31" s="893"/>
      <c r="C31" s="893"/>
      <c r="D31" s="893"/>
      <c r="E31" s="893"/>
      <c r="F31" s="893"/>
      <c r="G31" s="719"/>
      <c r="H31" s="720"/>
      <c r="I31" s="720"/>
      <c r="J31" s="720"/>
      <c r="K31" s="721"/>
      <c r="L31" s="721"/>
      <c r="M31" s="722"/>
      <c r="N31" s="722"/>
      <c r="O31" s="722"/>
      <c r="P31" s="721"/>
      <c r="Q31" s="721"/>
    </row>
    <row r="32" spans="1:17" s="3" customFormat="1" ht="63.75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31.5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42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32.25" customHeight="1" x14ac:dyDescent="0.35">
      <c r="A35" s="496"/>
      <c r="B35" s="898"/>
      <c r="C35" s="898"/>
      <c r="D35" s="898"/>
      <c r="E35" s="898"/>
      <c r="F35" s="898"/>
      <c r="G35" s="255"/>
      <c r="H35" s="256"/>
      <c r="I35" s="256"/>
      <c r="J35" s="256"/>
      <c r="K35" s="257"/>
      <c r="L35" s="257"/>
      <c r="M35" s="258"/>
      <c r="N35" s="258"/>
      <c r="O35" s="258"/>
      <c r="P35" s="257"/>
      <c r="Q35" s="257"/>
      <c r="R35" s="369"/>
      <c r="S35" s="369"/>
      <c r="T35" s="369"/>
    </row>
    <row r="36" spans="1:20" s="3" customFormat="1" ht="18" customHeight="1" x14ac:dyDescent="0.2">
      <c r="A36" s="496"/>
      <c r="B36" s="887"/>
      <c r="C36" s="887"/>
      <c r="D36" s="887"/>
      <c r="E36" s="887"/>
      <c r="F36" s="887"/>
      <c r="G36" s="255"/>
      <c r="H36" s="256"/>
      <c r="I36" s="256"/>
      <c r="J36" s="256"/>
      <c r="K36" s="257"/>
      <c r="L36" s="257"/>
      <c r="M36" s="258"/>
      <c r="N36" s="258"/>
      <c r="O36" s="258"/>
      <c r="P36" s="257"/>
      <c r="Q36" s="257"/>
    </row>
    <row r="37" spans="1:20" s="3" customFormat="1" ht="51.75" customHeight="1" x14ac:dyDescent="0.2">
      <c r="A37" s="495"/>
      <c r="B37" s="880"/>
      <c r="C37" s="880"/>
      <c r="D37" s="880"/>
      <c r="E37" s="880"/>
      <c r="F37" s="880"/>
      <c r="G37" s="251"/>
      <c r="H37" s="252"/>
      <c r="I37" s="252"/>
      <c r="J37" s="252"/>
      <c r="K37" s="253"/>
      <c r="L37" s="253"/>
      <c r="M37" s="254"/>
      <c r="N37" s="254"/>
      <c r="O37" s="254"/>
      <c r="P37" s="253"/>
      <c r="Q37" s="253"/>
    </row>
    <row r="38" spans="1:20" s="12" customFormat="1" ht="13.5" customHeight="1" x14ac:dyDescent="0.2">
      <c r="A38" s="498"/>
      <c r="B38" s="267"/>
      <c r="C38" s="234"/>
      <c r="D38" s="234"/>
      <c r="E38" s="234"/>
      <c r="F38" s="268"/>
      <c r="G38" s="251"/>
      <c r="H38" s="252"/>
      <c r="I38" s="252"/>
      <c r="J38" s="252"/>
      <c r="K38" s="253"/>
      <c r="L38" s="253"/>
      <c r="M38" s="254"/>
      <c r="N38" s="254"/>
      <c r="O38" s="254"/>
      <c r="P38" s="253"/>
      <c r="Q38" s="253"/>
    </row>
    <row r="39" spans="1:20" s="3" customFormat="1" ht="52.5" customHeight="1" x14ac:dyDescent="0.2">
      <c r="A39" s="498"/>
      <c r="B39" s="887"/>
      <c r="C39" s="887"/>
      <c r="D39" s="887"/>
      <c r="E39" s="887"/>
      <c r="F39" s="887"/>
      <c r="G39" s="255"/>
      <c r="H39" s="256"/>
      <c r="I39" s="256"/>
      <c r="J39" s="256"/>
      <c r="K39" s="257"/>
      <c r="L39" s="257"/>
      <c r="M39" s="260"/>
      <c r="N39" s="260"/>
      <c r="O39" s="260"/>
      <c r="P39" s="257"/>
      <c r="Q39" s="257"/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31.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110</v>
      </c>
      <c r="I43" s="174">
        <v>110</v>
      </c>
      <c r="J43" s="174">
        <v>70</v>
      </c>
      <c r="K43" s="191">
        <v>0.63636363636363635</v>
      </c>
      <c r="L43" s="191">
        <v>0.63636363636363635</v>
      </c>
      <c r="M43" s="176">
        <v>1620168</v>
      </c>
      <c r="N43" s="176">
        <v>1791242</v>
      </c>
      <c r="O43" s="176">
        <v>776406</v>
      </c>
      <c r="P43" s="191">
        <v>0.47921326677233472</v>
      </c>
      <c r="Q43" s="333">
        <v>0.43344562041309886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16.5" customHeight="1" x14ac:dyDescent="0.35">
      <c r="A51" s="285"/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8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23.25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12.75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12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432"/>
      <c r="L59" s="430"/>
      <c r="M59" s="104"/>
      <c r="N59" s="104"/>
      <c r="O59" s="104"/>
      <c r="P59" s="285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481"/>
      <c r="L60" s="430"/>
      <c r="M60" s="104"/>
      <c r="N60" s="104"/>
      <c r="O60" s="425"/>
      <c r="P60" s="285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481"/>
      <c r="L61" s="430"/>
      <c r="M61" s="104"/>
      <c r="N61" s="104"/>
      <c r="O61" s="425"/>
      <c r="P61" s="285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427"/>
      <c r="L62" s="424"/>
      <c r="M62" s="425"/>
      <c r="N62" s="425"/>
      <c r="O62" s="425"/>
      <c r="P62" s="285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546"/>
      <c r="L63" s="424"/>
      <c r="M63" s="425"/>
      <c r="N63" s="425"/>
      <c r="O63" s="425"/>
      <c r="P63" s="285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432"/>
      <c r="L64" s="430"/>
      <c r="M64" s="104"/>
      <c r="N64" s="104"/>
      <c r="O64" s="104"/>
      <c r="P64" s="291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427"/>
      <c r="L65" s="424"/>
      <c r="M65" s="425"/>
      <c r="N65" s="425"/>
      <c r="O65" s="425"/>
      <c r="P65" s="291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18"/>
      <c r="L66" s="72"/>
      <c r="M66" s="322"/>
      <c r="N66" s="323"/>
      <c r="O66" s="284"/>
      <c r="P66" s="285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1">
    <mergeCell ref="B37:F37"/>
    <mergeCell ref="B39:F39"/>
    <mergeCell ref="B40:F40"/>
    <mergeCell ref="B41:F41"/>
    <mergeCell ref="A43:F4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26916-BC14-42A6-9E00-E1B4731CFA88}">
  <sheetPr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829" t="s">
        <v>406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1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14.2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14.25" customHeight="1" x14ac:dyDescent="0.2">
      <c r="A23" s="494"/>
      <c r="B23" s="883"/>
      <c r="C23" s="792"/>
      <c r="D23" s="792"/>
      <c r="E23" s="792"/>
      <c r="F23" s="886"/>
      <c r="G23" s="154"/>
      <c r="H23" s="156"/>
      <c r="I23" s="156"/>
      <c r="J23" s="156"/>
      <c r="K23" s="157"/>
      <c r="L23" s="157"/>
      <c r="M23" s="158"/>
      <c r="N23" s="158"/>
      <c r="O23" s="158"/>
      <c r="P23" s="157"/>
      <c r="Q23" s="157"/>
    </row>
    <row r="24" spans="1:17" s="3" customFormat="1" ht="10.5" customHeight="1" x14ac:dyDescent="0.2">
      <c r="A24" s="495"/>
      <c r="B24" s="880"/>
      <c r="C24" s="880"/>
      <c r="D24" s="880"/>
      <c r="E24" s="880"/>
      <c r="F24" s="880"/>
      <c r="G24" s="251"/>
      <c r="H24" s="252"/>
      <c r="I24" s="252"/>
      <c r="J24" s="252"/>
      <c r="K24" s="253"/>
      <c r="L24" s="253"/>
      <c r="M24" s="254"/>
      <c r="N24" s="254"/>
      <c r="O24" s="254"/>
      <c r="P24" s="253"/>
      <c r="Q24" s="253"/>
    </row>
    <row r="25" spans="1:17" s="3" customFormat="1" ht="10.5" customHeight="1" x14ac:dyDescent="0.2">
      <c r="A25" s="495"/>
      <c r="B25" s="880"/>
      <c r="C25" s="880"/>
      <c r="D25" s="880"/>
      <c r="E25" s="880"/>
      <c r="F25" s="880"/>
      <c r="G25" s="251"/>
      <c r="H25" s="259"/>
      <c r="I25" s="259"/>
      <c r="J25" s="259"/>
      <c r="K25" s="253"/>
      <c r="L25" s="253"/>
      <c r="M25" s="254"/>
      <c r="N25" s="254"/>
      <c r="O25" s="254"/>
      <c r="P25" s="253"/>
      <c r="Q25" s="253"/>
    </row>
    <row r="26" spans="1:17" s="3" customFormat="1" ht="4.5" customHeight="1" x14ac:dyDescent="0.2">
      <c r="A26" s="495"/>
      <c r="B26" s="888"/>
      <c r="C26" s="852"/>
      <c r="D26" s="852"/>
      <c r="E26" s="852"/>
      <c r="F26" s="889"/>
      <c r="G26" s="251"/>
      <c r="H26" s="259"/>
      <c r="I26" s="252"/>
      <c r="J26" s="252"/>
      <c r="K26" s="253"/>
      <c r="L26" s="253"/>
      <c r="M26" s="254"/>
      <c r="N26" s="254"/>
      <c r="O26" s="254"/>
      <c r="P26" s="253"/>
      <c r="Q26" s="253"/>
    </row>
    <row r="27" spans="1:17" s="12" customFormat="1" ht="3" customHeight="1" x14ac:dyDescent="0.2">
      <c r="A27" s="495"/>
      <c r="B27" s="888"/>
      <c r="C27" s="852"/>
      <c r="D27" s="852"/>
      <c r="E27" s="852"/>
      <c r="F27" s="889"/>
      <c r="G27" s="251"/>
      <c r="H27" s="259"/>
      <c r="I27" s="252"/>
      <c r="J27" s="252"/>
      <c r="K27" s="253"/>
      <c r="L27" s="253"/>
      <c r="M27" s="254"/>
      <c r="N27" s="254"/>
      <c r="O27" s="254"/>
      <c r="P27" s="253"/>
      <c r="Q27" s="253"/>
    </row>
    <row r="28" spans="1:17" s="3" customFormat="1" ht="54" customHeight="1" x14ac:dyDescent="0.2">
      <c r="A28" s="497">
        <v>68</v>
      </c>
      <c r="B28" s="890" t="s">
        <v>415</v>
      </c>
      <c r="C28" s="891"/>
      <c r="D28" s="891"/>
      <c r="E28" s="891"/>
      <c r="F28" s="892"/>
      <c r="G28" s="255" t="s">
        <v>28</v>
      </c>
      <c r="H28" s="394">
        <v>475797</v>
      </c>
      <c r="I28" s="256">
        <v>475790</v>
      </c>
      <c r="J28" s="256">
        <v>224319</v>
      </c>
      <c r="K28" s="257">
        <v>0.47145946695754704</v>
      </c>
      <c r="L28" s="257">
        <v>0.47146640324512917</v>
      </c>
      <c r="M28" s="258">
        <v>40677411</v>
      </c>
      <c r="N28" s="258">
        <v>51307531.5</v>
      </c>
      <c r="O28" s="258">
        <v>25123001.809999999</v>
      </c>
      <c r="P28" s="257">
        <v>0.61761555596544726</v>
      </c>
      <c r="Q28" s="257">
        <v>0.48965524310987363</v>
      </c>
    </row>
    <row r="29" spans="1:17" s="3" customFormat="1" ht="50.25" customHeight="1" x14ac:dyDescent="0.2">
      <c r="A29" s="497">
        <v>504</v>
      </c>
      <c r="B29" s="890" t="s">
        <v>25</v>
      </c>
      <c r="C29" s="891"/>
      <c r="D29" s="891"/>
      <c r="E29" s="891"/>
      <c r="F29" s="892"/>
      <c r="G29" s="255" t="s">
        <v>28</v>
      </c>
      <c r="H29" s="394">
        <v>475797</v>
      </c>
      <c r="I29" s="256">
        <v>475790</v>
      </c>
      <c r="J29" s="256">
        <v>224319</v>
      </c>
      <c r="K29" s="257">
        <v>0.47145946695754704</v>
      </c>
      <c r="L29" s="257">
        <v>0.47146640324512917</v>
      </c>
      <c r="M29" s="258">
        <v>40677411</v>
      </c>
      <c r="N29" s="258">
        <v>51307531.5</v>
      </c>
      <c r="O29" s="258">
        <v>25123001.809999999</v>
      </c>
      <c r="P29" s="257">
        <v>0.61761555596544726</v>
      </c>
      <c r="Q29" s="257">
        <v>0.48965524310987363</v>
      </c>
    </row>
    <row r="30" spans="1:17" s="3" customFormat="1" ht="45" customHeight="1" x14ac:dyDescent="0.2">
      <c r="A30" s="495">
        <v>1</v>
      </c>
      <c r="B30" s="888" t="s">
        <v>416</v>
      </c>
      <c r="C30" s="852"/>
      <c r="D30" s="852"/>
      <c r="E30" s="852"/>
      <c r="F30" s="889"/>
      <c r="G30" s="251" t="s">
        <v>417</v>
      </c>
      <c r="H30" s="259">
        <v>14</v>
      </c>
      <c r="I30" s="252">
        <v>7</v>
      </c>
      <c r="J30" s="252" t="s">
        <v>188</v>
      </c>
      <c r="K30" s="253">
        <v>0</v>
      </c>
      <c r="L30" s="253">
        <v>0</v>
      </c>
      <c r="M30" s="254">
        <v>31310911</v>
      </c>
      <c r="N30" s="254">
        <v>41918025.5</v>
      </c>
      <c r="O30" s="254">
        <v>21408896.5</v>
      </c>
      <c r="P30" s="253">
        <v>0.68375195151619828</v>
      </c>
      <c r="Q30" s="253">
        <v>0.51073246520163507</v>
      </c>
    </row>
    <row r="31" spans="1:17" s="3" customFormat="1" ht="56.25" customHeight="1" x14ac:dyDescent="0.2">
      <c r="A31" s="496">
        <v>2</v>
      </c>
      <c r="B31" s="894" t="s">
        <v>418</v>
      </c>
      <c r="C31" s="894"/>
      <c r="D31" s="894"/>
      <c r="E31" s="894"/>
      <c r="F31" s="894"/>
      <c r="G31" s="250" t="s">
        <v>419</v>
      </c>
      <c r="H31" s="251">
        <v>475783</v>
      </c>
      <c r="I31" s="251">
        <v>475783</v>
      </c>
      <c r="J31" s="251">
        <v>224319</v>
      </c>
      <c r="K31" s="253">
        <v>0.47147333973681277</v>
      </c>
      <c r="L31" s="253">
        <v>0.47147333973681277</v>
      </c>
      <c r="M31" s="254">
        <v>9366500</v>
      </c>
      <c r="N31" s="254">
        <v>9389506</v>
      </c>
      <c r="O31" s="254">
        <v>3714105.31</v>
      </c>
      <c r="P31" s="253">
        <v>0.39653075428388407</v>
      </c>
      <c r="Q31" s="253">
        <v>0.39555918170774906</v>
      </c>
    </row>
    <row r="32" spans="1:17" s="3" customFormat="1" ht="24.75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21.75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12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53.25" customHeight="1" x14ac:dyDescent="0.35">
      <c r="A35" s="496">
        <v>173</v>
      </c>
      <c r="B35" s="898" t="s">
        <v>420</v>
      </c>
      <c r="C35" s="898"/>
      <c r="D35" s="898"/>
      <c r="E35" s="898"/>
      <c r="F35" s="898"/>
      <c r="G35" s="255" t="s">
        <v>28</v>
      </c>
      <c r="H35" s="256">
        <v>188501</v>
      </c>
      <c r="I35" s="256">
        <v>188464</v>
      </c>
      <c r="J35" s="256">
        <v>162494</v>
      </c>
      <c r="K35" s="257">
        <v>0.86203256216147395</v>
      </c>
      <c r="L35" s="257">
        <v>0.86220179981322698</v>
      </c>
      <c r="M35" s="258">
        <v>33785227</v>
      </c>
      <c r="N35" s="258">
        <v>35030530.370000005</v>
      </c>
      <c r="O35" s="258">
        <v>18066959</v>
      </c>
      <c r="P35" s="257">
        <v>0.53475914191726459</v>
      </c>
      <c r="Q35" s="257">
        <v>0.51574894268436389</v>
      </c>
      <c r="R35" s="369"/>
      <c r="S35" s="369"/>
      <c r="T35" s="369"/>
    </row>
    <row r="36" spans="1:20" s="3" customFormat="1" ht="56.25" customHeight="1" x14ac:dyDescent="0.2">
      <c r="A36" s="496">
        <v>501</v>
      </c>
      <c r="B36" s="887" t="s">
        <v>421</v>
      </c>
      <c r="C36" s="887"/>
      <c r="D36" s="887"/>
      <c r="E36" s="887"/>
      <c r="F36" s="887"/>
      <c r="G36" s="255" t="s">
        <v>28</v>
      </c>
      <c r="H36" s="256">
        <v>188501</v>
      </c>
      <c r="I36" s="256">
        <v>188464</v>
      </c>
      <c r="J36" s="256">
        <v>162494</v>
      </c>
      <c r="K36" s="257">
        <v>0.86203256216147395</v>
      </c>
      <c r="L36" s="257">
        <v>0.86220179981322698</v>
      </c>
      <c r="M36" s="258">
        <v>33785227</v>
      </c>
      <c r="N36" s="258">
        <v>35030530.370000005</v>
      </c>
      <c r="O36" s="258">
        <v>18066959</v>
      </c>
      <c r="P36" s="257">
        <v>0.53475914191726459</v>
      </c>
      <c r="Q36" s="257">
        <v>0.51574894268436389</v>
      </c>
    </row>
    <row r="37" spans="1:20" s="3" customFormat="1" ht="61.5" customHeight="1" x14ac:dyDescent="0.2">
      <c r="A37" s="495">
        <v>1</v>
      </c>
      <c r="B37" s="880" t="s">
        <v>641</v>
      </c>
      <c r="C37" s="880"/>
      <c r="D37" s="880"/>
      <c r="E37" s="880"/>
      <c r="F37" s="880"/>
      <c r="G37" s="251" t="s">
        <v>43</v>
      </c>
      <c r="H37" s="252">
        <v>90770</v>
      </c>
      <c r="I37" s="252">
        <v>90770</v>
      </c>
      <c r="J37" s="252">
        <v>72368</v>
      </c>
      <c r="K37" s="253">
        <v>0.79726781976423933</v>
      </c>
      <c r="L37" s="253">
        <v>0.79726781976423933</v>
      </c>
      <c r="M37" s="254">
        <v>14619847</v>
      </c>
      <c r="N37" s="254">
        <v>14684402</v>
      </c>
      <c r="O37" s="254">
        <v>7237544.0499999998</v>
      </c>
      <c r="P37" s="253">
        <v>0.49504923341537022</v>
      </c>
      <c r="Q37" s="253">
        <v>0.49287291712662185</v>
      </c>
    </row>
    <row r="38" spans="1:20" s="12" customFormat="1" ht="79.5" customHeight="1" x14ac:dyDescent="0.2">
      <c r="A38" s="498">
        <v>2</v>
      </c>
      <c r="B38" s="900" t="s">
        <v>642</v>
      </c>
      <c r="C38" s="758"/>
      <c r="D38" s="758"/>
      <c r="E38" s="758"/>
      <c r="F38" s="901"/>
      <c r="G38" s="251" t="s">
        <v>43</v>
      </c>
      <c r="H38" s="252">
        <v>97598</v>
      </c>
      <c r="I38" s="252">
        <v>97598</v>
      </c>
      <c r="J38" s="252">
        <v>90114</v>
      </c>
      <c r="K38" s="253">
        <v>0.92331810078075371</v>
      </c>
      <c r="L38" s="253">
        <v>0.92331810078075371</v>
      </c>
      <c r="M38" s="254">
        <v>18615380</v>
      </c>
      <c r="N38" s="254">
        <v>19796128.370000001</v>
      </c>
      <c r="O38" s="254">
        <v>10329414.950000001</v>
      </c>
      <c r="P38" s="253">
        <v>0.55488606464117307</v>
      </c>
      <c r="Q38" s="253">
        <v>0.52178965285220569</v>
      </c>
    </row>
    <row r="39" spans="1:20" s="3" customFormat="1" ht="54.75" customHeight="1" x14ac:dyDescent="0.2">
      <c r="A39" s="498">
        <v>3</v>
      </c>
      <c r="B39" s="894" t="s">
        <v>599</v>
      </c>
      <c r="C39" s="894"/>
      <c r="D39" s="894"/>
      <c r="E39" s="894"/>
      <c r="F39" s="894"/>
      <c r="G39" s="251" t="s">
        <v>43</v>
      </c>
      <c r="H39" s="252">
        <v>133</v>
      </c>
      <c r="I39" s="252">
        <v>96</v>
      </c>
      <c r="J39" s="252">
        <v>12</v>
      </c>
      <c r="K39" s="253">
        <v>9.0225563909774431E-2</v>
      </c>
      <c r="L39" s="253">
        <v>0.125</v>
      </c>
      <c r="M39" s="395">
        <v>550000</v>
      </c>
      <c r="N39" s="395">
        <v>550000</v>
      </c>
      <c r="O39" s="395">
        <v>500000</v>
      </c>
      <c r="P39" s="253">
        <v>0</v>
      </c>
      <c r="Q39" s="253">
        <v>0.90909090909090906</v>
      </c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31.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664298</v>
      </c>
      <c r="I43" s="174">
        <v>664254</v>
      </c>
      <c r="J43" s="174">
        <v>386813</v>
      </c>
      <c r="K43" s="191">
        <v>0.58228837058067318</v>
      </c>
      <c r="L43" s="191">
        <v>0.58232694120020356</v>
      </c>
      <c r="M43" s="176">
        <v>74462638</v>
      </c>
      <c r="N43" s="176">
        <v>86338061.870000005</v>
      </c>
      <c r="O43" s="176">
        <v>43189960.810000002</v>
      </c>
      <c r="P43" s="191">
        <v>0.58002190051338232</v>
      </c>
      <c r="Q43" s="333">
        <v>0.50024241770716971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 t="s">
        <v>770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22.5" customHeight="1" x14ac:dyDescent="0.35">
      <c r="A51" s="285"/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8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23.25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30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29.25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673"/>
      <c r="L59" s="674"/>
      <c r="M59" s="543"/>
      <c r="N59" s="544"/>
      <c r="O59" s="544"/>
      <c r="P59" s="544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675"/>
      <c r="L60" s="676"/>
      <c r="M60" s="543"/>
      <c r="N60" s="544"/>
      <c r="O60" s="544"/>
      <c r="P60" s="544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671"/>
      <c r="L61" s="672"/>
      <c r="M61" s="18"/>
      <c r="N61" s="30"/>
      <c r="O61" s="30"/>
      <c r="P61" s="30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671"/>
      <c r="L62" s="672"/>
      <c r="M62" s="18"/>
      <c r="N62" s="30"/>
      <c r="O62" s="30"/>
      <c r="P62" s="30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673"/>
      <c r="L63" s="674"/>
      <c r="M63" s="543"/>
      <c r="N63" s="544"/>
      <c r="O63" s="544"/>
      <c r="P63" s="544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675"/>
      <c r="L64" s="676"/>
      <c r="M64" s="543"/>
      <c r="N64" s="544"/>
      <c r="O64" s="544"/>
      <c r="P64" s="544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671"/>
      <c r="L65" s="672"/>
      <c r="M65" s="18"/>
      <c r="N65" s="30"/>
      <c r="O65" s="30"/>
      <c r="P65" s="30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671"/>
      <c r="L66" s="672"/>
      <c r="M66" s="18"/>
      <c r="N66" s="30"/>
      <c r="O66" s="30"/>
      <c r="P66" s="30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2">
    <mergeCell ref="B37:F37"/>
    <mergeCell ref="B39:F39"/>
    <mergeCell ref="B40:F40"/>
    <mergeCell ref="B41:F41"/>
    <mergeCell ref="A43:F43"/>
    <mergeCell ref="B38:F38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5725B-E5BF-4D8E-BED0-73E09E6ED943}">
  <sheetPr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829" t="s">
        <v>407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1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44.2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61.5" customHeight="1" x14ac:dyDescent="0.2">
      <c r="A23" s="494">
        <v>69</v>
      </c>
      <c r="B23" s="883" t="s">
        <v>423</v>
      </c>
      <c r="C23" s="792"/>
      <c r="D23" s="792"/>
      <c r="E23" s="792"/>
      <c r="F23" s="886"/>
      <c r="G23" s="154" t="s">
        <v>28</v>
      </c>
      <c r="H23" s="156">
        <v>39438</v>
      </c>
      <c r="I23" s="156">
        <v>39438</v>
      </c>
      <c r="J23" s="156">
        <v>15514</v>
      </c>
      <c r="K23" s="157">
        <v>0.39337694609260104</v>
      </c>
      <c r="L23" s="157">
        <v>0.39337694609260104</v>
      </c>
      <c r="M23" s="158">
        <v>67453004</v>
      </c>
      <c r="N23" s="158">
        <v>97506799</v>
      </c>
      <c r="O23" s="158">
        <v>56385350.829999998</v>
      </c>
      <c r="P23" s="157">
        <v>0.83592052964757502</v>
      </c>
      <c r="Q23" s="157">
        <v>0.57827096580208726</v>
      </c>
    </row>
    <row r="24" spans="1:17" s="3" customFormat="1" ht="50.25" customHeight="1" x14ac:dyDescent="0.2">
      <c r="A24" s="497">
        <v>504</v>
      </c>
      <c r="B24" s="902" t="s">
        <v>25</v>
      </c>
      <c r="C24" s="902"/>
      <c r="D24" s="902"/>
      <c r="E24" s="902"/>
      <c r="F24" s="902"/>
      <c r="G24" s="255" t="s">
        <v>28</v>
      </c>
      <c r="H24" s="256">
        <v>39438</v>
      </c>
      <c r="I24" s="256">
        <v>39438</v>
      </c>
      <c r="J24" s="256">
        <v>15514</v>
      </c>
      <c r="K24" s="257">
        <v>0.39337694609260104</v>
      </c>
      <c r="L24" s="257">
        <v>0.39337694609260104</v>
      </c>
      <c r="M24" s="258">
        <v>67453004</v>
      </c>
      <c r="N24" s="258">
        <v>97506799</v>
      </c>
      <c r="O24" s="258">
        <v>56385350.829999998</v>
      </c>
      <c r="P24" s="257">
        <v>0.83592052964757502</v>
      </c>
      <c r="Q24" s="257">
        <v>0.57827096580208726</v>
      </c>
    </row>
    <row r="25" spans="1:17" s="3" customFormat="1" ht="57.75" customHeight="1" x14ac:dyDescent="0.2">
      <c r="A25" s="495">
        <v>1</v>
      </c>
      <c r="B25" s="880" t="s">
        <v>424</v>
      </c>
      <c r="C25" s="880"/>
      <c r="D25" s="880"/>
      <c r="E25" s="880"/>
      <c r="F25" s="880"/>
      <c r="G25" s="251" t="s">
        <v>425</v>
      </c>
      <c r="H25" s="259">
        <v>24838</v>
      </c>
      <c r="I25" s="259">
        <v>24838</v>
      </c>
      <c r="J25" s="259">
        <v>7294</v>
      </c>
      <c r="K25" s="253">
        <v>0.29366293582414044</v>
      </c>
      <c r="L25" s="253">
        <v>0.29366293582414044</v>
      </c>
      <c r="M25" s="254">
        <v>7589033</v>
      </c>
      <c r="N25" s="254">
        <v>8068086</v>
      </c>
      <c r="O25" s="254">
        <v>3209749.8</v>
      </c>
      <c r="P25" s="253">
        <v>0.42294582195122882</v>
      </c>
      <c r="Q25" s="253">
        <v>0.3978328689109164</v>
      </c>
    </row>
    <row r="26" spans="1:17" s="3" customFormat="1" ht="69" customHeight="1" x14ac:dyDescent="0.2">
      <c r="A26" s="495">
        <v>2</v>
      </c>
      <c r="B26" s="888" t="s">
        <v>426</v>
      </c>
      <c r="C26" s="852"/>
      <c r="D26" s="852"/>
      <c r="E26" s="852"/>
      <c r="F26" s="889"/>
      <c r="G26" s="251" t="s">
        <v>39</v>
      </c>
      <c r="H26" s="259">
        <v>1600</v>
      </c>
      <c r="I26" s="252">
        <v>1600</v>
      </c>
      <c r="J26" s="252">
        <v>1119</v>
      </c>
      <c r="K26" s="253">
        <v>0.69937499999999997</v>
      </c>
      <c r="L26" s="253">
        <v>0.69937499999999997</v>
      </c>
      <c r="M26" s="254">
        <v>11605526</v>
      </c>
      <c r="N26" s="254">
        <v>11869077</v>
      </c>
      <c r="O26" s="254">
        <v>5087495.03</v>
      </c>
      <c r="P26" s="253">
        <v>0.4383683281567764</v>
      </c>
      <c r="Q26" s="253">
        <v>0.428634427934034</v>
      </c>
    </row>
    <row r="27" spans="1:17" s="12" customFormat="1" ht="44.25" customHeight="1" x14ac:dyDescent="0.2">
      <c r="A27" s="495">
        <v>3</v>
      </c>
      <c r="B27" s="888" t="s">
        <v>427</v>
      </c>
      <c r="C27" s="852"/>
      <c r="D27" s="852"/>
      <c r="E27" s="852"/>
      <c r="F27" s="889"/>
      <c r="G27" s="251" t="s">
        <v>428</v>
      </c>
      <c r="H27" s="259">
        <v>13000</v>
      </c>
      <c r="I27" s="252">
        <v>13000</v>
      </c>
      <c r="J27" s="252">
        <v>7101</v>
      </c>
      <c r="K27" s="253">
        <v>0.54623076923076919</v>
      </c>
      <c r="L27" s="253">
        <v>0.54623076923076919</v>
      </c>
      <c r="M27" s="254">
        <v>48258445</v>
      </c>
      <c r="N27" s="254">
        <v>77569636</v>
      </c>
      <c r="O27" s="254">
        <v>48088106</v>
      </c>
      <c r="P27" s="253">
        <v>0.99647027582426251</v>
      </c>
      <c r="Q27" s="253">
        <v>0.61993466103154071</v>
      </c>
    </row>
    <row r="28" spans="1:17" s="3" customFormat="1" ht="29.25" customHeight="1" x14ac:dyDescent="0.2">
      <c r="A28" s="497"/>
      <c r="B28" s="890"/>
      <c r="C28" s="891"/>
      <c r="D28" s="891"/>
      <c r="E28" s="891"/>
      <c r="F28" s="892"/>
      <c r="G28" s="255"/>
      <c r="H28" s="394"/>
      <c r="I28" s="256"/>
      <c r="J28" s="256"/>
      <c r="K28" s="257"/>
      <c r="L28" s="257"/>
      <c r="M28" s="258"/>
      <c r="N28" s="258"/>
      <c r="O28" s="258"/>
      <c r="P28" s="257"/>
      <c r="Q28" s="257"/>
    </row>
    <row r="29" spans="1:17" s="3" customFormat="1" ht="50.25" customHeight="1" x14ac:dyDescent="0.2">
      <c r="A29" s="497"/>
      <c r="B29" s="890"/>
      <c r="C29" s="891"/>
      <c r="D29" s="891"/>
      <c r="E29" s="891"/>
      <c r="F29" s="892"/>
      <c r="G29" s="255"/>
      <c r="H29" s="394"/>
      <c r="I29" s="256"/>
      <c r="J29" s="256"/>
      <c r="K29" s="257"/>
      <c r="L29" s="257"/>
      <c r="M29" s="258"/>
      <c r="N29" s="258"/>
      <c r="O29" s="258"/>
      <c r="P29" s="257"/>
      <c r="Q29" s="257"/>
    </row>
    <row r="30" spans="1:17" s="3" customFormat="1" ht="45" customHeight="1" x14ac:dyDescent="0.2">
      <c r="A30" s="495"/>
      <c r="B30" s="888"/>
      <c r="C30" s="852"/>
      <c r="D30" s="852"/>
      <c r="E30" s="852"/>
      <c r="F30" s="889"/>
      <c r="G30" s="251"/>
      <c r="H30" s="259"/>
      <c r="I30" s="252"/>
      <c r="J30" s="252"/>
      <c r="K30" s="253"/>
      <c r="L30" s="253"/>
      <c r="M30" s="254"/>
      <c r="N30" s="254"/>
      <c r="O30" s="254"/>
      <c r="P30" s="253"/>
      <c r="Q30" s="253"/>
    </row>
    <row r="31" spans="1:17" s="3" customFormat="1" ht="30" customHeight="1" x14ac:dyDescent="0.2">
      <c r="A31" s="496"/>
      <c r="B31" s="894"/>
      <c r="C31" s="894"/>
      <c r="D31" s="894"/>
      <c r="E31" s="894"/>
      <c r="F31" s="894"/>
      <c r="G31" s="250"/>
      <c r="H31" s="251"/>
      <c r="I31" s="251"/>
      <c r="J31" s="251"/>
      <c r="K31" s="253"/>
      <c r="L31" s="253"/>
      <c r="M31" s="254"/>
      <c r="N31" s="254"/>
      <c r="O31" s="254"/>
      <c r="P31" s="253"/>
      <c r="Q31" s="253"/>
    </row>
    <row r="32" spans="1:17" s="3" customFormat="1" ht="26.25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33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27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28.5" customHeight="1" x14ac:dyDescent="0.35">
      <c r="A35" s="496"/>
      <c r="B35" s="898"/>
      <c r="C35" s="898"/>
      <c r="D35" s="898"/>
      <c r="E35" s="898"/>
      <c r="F35" s="898"/>
      <c r="G35" s="255"/>
      <c r="H35" s="256"/>
      <c r="I35" s="256"/>
      <c r="J35" s="256"/>
      <c r="K35" s="257"/>
      <c r="L35" s="257"/>
      <c r="M35" s="258"/>
      <c r="N35" s="258"/>
      <c r="O35" s="258"/>
      <c r="P35" s="257"/>
      <c r="Q35" s="257"/>
      <c r="R35" s="369"/>
      <c r="S35" s="369"/>
      <c r="T35" s="369"/>
    </row>
    <row r="36" spans="1:20" s="3" customFormat="1" ht="18" customHeight="1" x14ac:dyDescent="0.2">
      <c r="A36" s="496"/>
      <c r="B36" s="887"/>
      <c r="C36" s="887"/>
      <c r="D36" s="887"/>
      <c r="E36" s="887"/>
      <c r="F36" s="887"/>
      <c r="G36" s="255"/>
      <c r="H36" s="256"/>
      <c r="I36" s="256"/>
      <c r="J36" s="256"/>
      <c r="K36" s="257"/>
      <c r="L36" s="257"/>
      <c r="M36" s="258"/>
      <c r="N36" s="258"/>
      <c r="O36" s="258"/>
      <c r="P36" s="257"/>
      <c r="Q36" s="257"/>
    </row>
    <row r="37" spans="1:20" s="3" customFormat="1" ht="21.75" customHeight="1" x14ac:dyDescent="0.2">
      <c r="A37" s="495"/>
      <c r="B37" s="880"/>
      <c r="C37" s="880"/>
      <c r="D37" s="880"/>
      <c r="E37" s="880"/>
      <c r="F37" s="880"/>
      <c r="G37" s="251"/>
      <c r="H37" s="252"/>
      <c r="I37" s="252"/>
      <c r="J37" s="252"/>
      <c r="K37" s="253"/>
      <c r="L37" s="253"/>
      <c r="M37" s="254"/>
      <c r="N37" s="254"/>
      <c r="O37" s="254"/>
      <c r="P37" s="253"/>
      <c r="Q37" s="253"/>
    </row>
    <row r="38" spans="1:20" s="12" customFormat="1" ht="13.5" customHeight="1" x14ac:dyDescent="0.2">
      <c r="A38" s="498"/>
      <c r="B38" s="267"/>
      <c r="C38" s="234"/>
      <c r="D38" s="234"/>
      <c r="E38" s="234"/>
      <c r="F38" s="268"/>
      <c r="G38" s="251"/>
      <c r="H38" s="252"/>
      <c r="I38" s="252"/>
      <c r="J38" s="252"/>
      <c r="K38" s="253"/>
      <c r="L38" s="253"/>
      <c r="M38" s="254"/>
      <c r="N38" s="254"/>
      <c r="O38" s="254"/>
      <c r="P38" s="253"/>
      <c r="Q38" s="253"/>
    </row>
    <row r="39" spans="1:20" s="3" customFormat="1" ht="52.5" customHeight="1" x14ac:dyDescent="0.2">
      <c r="A39" s="498"/>
      <c r="B39" s="887"/>
      <c r="C39" s="887"/>
      <c r="D39" s="887"/>
      <c r="E39" s="887"/>
      <c r="F39" s="887"/>
      <c r="G39" s="255"/>
      <c r="H39" s="256"/>
      <c r="I39" s="256"/>
      <c r="J39" s="256"/>
      <c r="K39" s="257"/>
      <c r="L39" s="257"/>
      <c r="M39" s="260"/>
      <c r="N39" s="260"/>
      <c r="O39" s="260"/>
      <c r="P39" s="257"/>
      <c r="Q39" s="257"/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42.7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39438</v>
      </c>
      <c r="I43" s="174">
        <v>39438</v>
      </c>
      <c r="J43" s="174">
        <v>15514</v>
      </c>
      <c r="K43" s="191">
        <v>0.39337694609260104</v>
      </c>
      <c r="L43" s="191">
        <v>0.39337694609260104</v>
      </c>
      <c r="M43" s="176">
        <v>67453004</v>
      </c>
      <c r="N43" s="176">
        <v>97506799</v>
      </c>
      <c r="O43" s="176">
        <v>56385350.829999998</v>
      </c>
      <c r="P43" s="191">
        <v>0.83592052964757502</v>
      </c>
      <c r="Q43" s="333">
        <v>0.57827096580208726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16.5" customHeight="1" x14ac:dyDescent="0.35">
      <c r="A51" s="285"/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8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23.25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27.75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25.5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432"/>
      <c r="L59" s="430"/>
      <c r="M59" s="104"/>
      <c r="N59" s="104"/>
      <c r="O59" s="104"/>
      <c r="P59" s="285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481"/>
      <c r="L60" s="430"/>
      <c r="M60" s="104"/>
      <c r="N60" s="104"/>
      <c r="O60" s="425"/>
      <c r="P60" s="285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481"/>
      <c r="L61" s="430"/>
      <c r="M61" s="104"/>
      <c r="N61" s="104"/>
      <c r="O61" s="425"/>
      <c r="P61" s="285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427"/>
      <c r="L62" s="424"/>
      <c r="M62" s="425"/>
      <c r="N62" s="425"/>
      <c r="O62" s="425"/>
      <c r="P62" s="285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546"/>
      <c r="L63" s="424"/>
      <c r="M63" s="425"/>
      <c r="N63" s="425"/>
      <c r="O63" s="425"/>
      <c r="P63" s="285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479"/>
      <c r="L64" s="424"/>
      <c r="M64" s="425"/>
      <c r="N64" s="425"/>
      <c r="O64" s="425"/>
      <c r="P64" s="285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427"/>
      <c r="L65" s="424"/>
      <c r="M65" s="425"/>
      <c r="N65" s="425"/>
      <c r="O65" s="425"/>
      <c r="P65" s="291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18"/>
      <c r="L66" s="72"/>
      <c r="M66" s="322"/>
      <c r="N66" s="323"/>
      <c r="O66" s="284"/>
      <c r="P66" s="285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1">
    <mergeCell ref="B37:F37"/>
    <mergeCell ref="B39:F39"/>
    <mergeCell ref="B40:F40"/>
    <mergeCell ref="B41:F41"/>
    <mergeCell ref="A43:F4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A1C6-D789-4FDE-B603-80E7AB674BAC}">
  <sheetPr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4</v>
      </c>
      <c r="B13" s="764"/>
      <c r="C13" s="829" t="s">
        <v>408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1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34.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57.75" customHeight="1" x14ac:dyDescent="0.2">
      <c r="A23" s="494">
        <v>84</v>
      </c>
      <c r="B23" s="883" t="s">
        <v>429</v>
      </c>
      <c r="C23" s="792"/>
      <c r="D23" s="792"/>
      <c r="E23" s="792"/>
      <c r="F23" s="886"/>
      <c r="G23" s="154" t="s">
        <v>28</v>
      </c>
      <c r="H23" s="156">
        <v>9300</v>
      </c>
      <c r="I23" s="156">
        <v>9300</v>
      </c>
      <c r="J23" s="156">
        <v>6537</v>
      </c>
      <c r="K23" s="157">
        <v>0.70290322580645159</v>
      </c>
      <c r="L23" s="157">
        <v>0.70290322580645159</v>
      </c>
      <c r="M23" s="158">
        <v>41060529</v>
      </c>
      <c r="N23" s="158">
        <v>64358865.909999996</v>
      </c>
      <c r="O23" s="158">
        <v>37762793</v>
      </c>
      <c r="P23" s="157">
        <v>0.91968598358779063</v>
      </c>
      <c r="Q23" s="157">
        <v>0.58675354927490209</v>
      </c>
    </row>
    <row r="24" spans="1:17" s="3" customFormat="1" ht="42.75" customHeight="1" x14ac:dyDescent="0.2">
      <c r="A24" s="497">
        <v>504</v>
      </c>
      <c r="B24" s="902" t="s">
        <v>25</v>
      </c>
      <c r="C24" s="902"/>
      <c r="D24" s="902"/>
      <c r="E24" s="902"/>
      <c r="F24" s="902"/>
      <c r="G24" s="255" t="s">
        <v>28</v>
      </c>
      <c r="H24" s="256">
        <v>9300</v>
      </c>
      <c r="I24" s="256">
        <v>9300</v>
      </c>
      <c r="J24" s="256">
        <v>6537</v>
      </c>
      <c r="K24" s="257">
        <v>0.70290322580645159</v>
      </c>
      <c r="L24" s="257">
        <v>0.70290322580645159</v>
      </c>
      <c r="M24" s="258">
        <v>41060529</v>
      </c>
      <c r="N24" s="258">
        <v>64358865.909999996</v>
      </c>
      <c r="O24" s="258">
        <v>37762793</v>
      </c>
      <c r="P24" s="257">
        <v>0.91968598358779063</v>
      </c>
      <c r="Q24" s="257">
        <v>0.58675354927490209</v>
      </c>
    </row>
    <row r="25" spans="1:17" s="3" customFormat="1" ht="44.25" customHeight="1" x14ac:dyDescent="0.2">
      <c r="A25" s="495">
        <v>1</v>
      </c>
      <c r="B25" s="880" t="s">
        <v>430</v>
      </c>
      <c r="C25" s="880"/>
      <c r="D25" s="880"/>
      <c r="E25" s="880"/>
      <c r="F25" s="880"/>
      <c r="G25" s="251" t="s">
        <v>431</v>
      </c>
      <c r="H25" s="259">
        <v>3300</v>
      </c>
      <c r="I25" s="259">
        <v>3300</v>
      </c>
      <c r="J25" s="259">
        <v>2202</v>
      </c>
      <c r="K25" s="253">
        <v>0.66727272727272724</v>
      </c>
      <c r="L25" s="253">
        <v>0.66727272727272724</v>
      </c>
      <c r="M25" s="254">
        <v>141283</v>
      </c>
      <c r="N25" s="254">
        <v>3870513</v>
      </c>
      <c r="O25" s="254">
        <v>3669158</v>
      </c>
      <c r="P25" s="253">
        <v>25.970272431927409</v>
      </c>
      <c r="Q25" s="253">
        <v>0.94797718028592071</v>
      </c>
    </row>
    <row r="26" spans="1:17" s="3" customFormat="1" ht="63.75" customHeight="1" x14ac:dyDescent="0.2">
      <c r="A26" s="495">
        <v>2</v>
      </c>
      <c r="B26" s="888" t="s">
        <v>432</v>
      </c>
      <c r="C26" s="852"/>
      <c r="D26" s="852"/>
      <c r="E26" s="852"/>
      <c r="F26" s="889"/>
      <c r="G26" s="251" t="s">
        <v>431</v>
      </c>
      <c r="H26" s="259">
        <v>4000</v>
      </c>
      <c r="I26" s="252">
        <v>4000</v>
      </c>
      <c r="J26" s="252">
        <v>1893</v>
      </c>
      <c r="K26" s="253">
        <v>0.47325</v>
      </c>
      <c r="L26" s="253">
        <v>0.47325</v>
      </c>
      <c r="M26" s="254">
        <v>5541228</v>
      </c>
      <c r="N26" s="254">
        <v>5856570.6900000004</v>
      </c>
      <c r="O26" s="254">
        <v>2104250</v>
      </c>
      <c r="P26" s="253">
        <v>0.37974434547721192</v>
      </c>
      <c r="Q26" s="253">
        <v>0.35929729382298292</v>
      </c>
    </row>
    <row r="27" spans="1:17" s="12" customFormat="1" ht="44.25" customHeight="1" x14ac:dyDescent="0.2">
      <c r="A27" s="495">
        <v>3</v>
      </c>
      <c r="B27" s="888" t="s">
        <v>433</v>
      </c>
      <c r="C27" s="852"/>
      <c r="D27" s="852"/>
      <c r="E27" s="852"/>
      <c r="F27" s="889"/>
      <c r="G27" s="251" t="s">
        <v>434</v>
      </c>
      <c r="H27" s="259">
        <v>2000</v>
      </c>
      <c r="I27" s="252">
        <v>2000</v>
      </c>
      <c r="J27" s="252">
        <v>2442</v>
      </c>
      <c r="K27" s="253">
        <v>1.2210000000000001</v>
      </c>
      <c r="L27" s="253">
        <v>1.2210000000000001</v>
      </c>
      <c r="M27" s="254">
        <v>35378018</v>
      </c>
      <c r="N27" s="254">
        <v>54631782.219999999</v>
      </c>
      <c r="O27" s="254">
        <v>31989385</v>
      </c>
      <c r="P27" s="253">
        <v>0.90421642614348829</v>
      </c>
      <c r="Q27" s="253">
        <v>0.58554533094271077</v>
      </c>
    </row>
    <row r="28" spans="1:17" s="3" customFormat="1" ht="54" customHeight="1" x14ac:dyDescent="0.2">
      <c r="A28" s="497"/>
      <c r="B28" s="890"/>
      <c r="C28" s="891"/>
      <c r="D28" s="891"/>
      <c r="E28" s="891"/>
      <c r="F28" s="892"/>
      <c r="G28" s="255"/>
      <c r="H28" s="394"/>
      <c r="I28" s="256"/>
      <c r="J28" s="256"/>
      <c r="K28" s="257"/>
      <c r="L28" s="257"/>
      <c r="M28" s="258"/>
      <c r="N28" s="258"/>
      <c r="O28" s="258"/>
      <c r="P28" s="257"/>
      <c r="Q28" s="257"/>
    </row>
    <row r="29" spans="1:17" s="3" customFormat="1" ht="50.25" customHeight="1" x14ac:dyDescent="0.2">
      <c r="A29" s="497"/>
      <c r="B29" s="890"/>
      <c r="C29" s="891"/>
      <c r="D29" s="891"/>
      <c r="E29" s="891"/>
      <c r="F29" s="892"/>
      <c r="G29" s="255"/>
      <c r="H29" s="394"/>
      <c r="I29" s="256"/>
      <c r="J29" s="256"/>
      <c r="K29" s="257"/>
      <c r="L29" s="257"/>
      <c r="M29" s="258"/>
      <c r="N29" s="258"/>
      <c r="O29" s="258"/>
      <c r="P29" s="257"/>
      <c r="Q29" s="257"/>
    </row>
    <row r="30" spans="1:17" s="3" customFormat="1" ht="45" customHeight="1" x14ac:dyDescent="0.2">
      <c r="A30" s="495"/>
      <c r="B30" s="888"/>
      <c r="C30" s="852"/>
      <c r="D30" s="852"/>
      <c r="E30" s="852"/>
      <c r="F30" s="889"/>
      <c r="G30" s="251"/>
      <c r="H30" s="259"/>
      <c r="I30" s="252"/>
      <c r="J30" s="252"/>
      <c r="K30" s="253"/>
      <c r="L30" s="253"/>
      <c r="M30" s="254"/>
      <c r="N30" s="254"/>
      <c r="O30" s="254"/>
      <c r="P30" s="253"/>
      <c r="Q30" s="253"/>
    </row>
    <row r="31" spans="1:17" s="3" customFormat="1" ht="27.75" customHeight="1" x14ac:dyDescent="0.2">
      <c r="A31" s="496"/>
      <c r="B31" s="894"/>
      <c r="C31" s="894"/>
      <c r="D31" s="894"/>
      <c r="E31" s="894"/>
      <c r="F31" s="894"/>
      <c r="G31" s="250"/>
      <c r="H31" s="251"/>
      <c r="I31" s="251"/>
      <c r="J31" s="251"/>
      <c r="K31" s="253"/>
      <c r="L31" s="253"/>
      <c r="M31" s="254"/>
      <c r="N31" s="254"/>
      <c r="O31" s="254"/>
      <c r="P31" s="253"/>
      <c r="Q31" s="253"/>
    </row>
    <row r="32" spans="1:17" s="3" customFormat="1" ht="51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46.5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28.5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53.25" customHeight="1" x14ac:dyDescent="0.35">
      <c r="A35" s="496"/>
      <c r="B35" s="898"/>
      <c r="C35" s="898"/>
      <c r="D35" s="898"/>
      <c r="E35" s="898"/>
      <c r="F35" s="898"/>
      <c r="G35" s="255"/>
      <c r="H35" s="256"/>
      <c r="I35" s="256"/>
      <c r="J35" s="256"/>
      <c r="K35" s="257"/>
      <c r="L35" s="257"/>
      <c r="M35" s="258"/>
      <c r="N35" s="258"/>
      <c r="O35" s="258"/>
      <c r="P35" s="257"/>
      <c r="Q35" s="257"/>
      <c r="R35" s="369"/>
      <c r="S35" s="369"/>
      <c r="T35" s="369"/>
    </row>
    <row r="36" spans="1:20" s="3" customFormat="1" ht="18" customHeight="1" x14ac:dyDescent="0.2">
      <c r="A36" s="496"/>
      <c r="B36" s="887"/>
      <c r="C36" s="887"/>
      <c r="D36" s="887"/>
      <c r="E36" s="887"/>
      <c r="F36" s="887"/>
      <c r="G36" s="255"/>
      <c r="H36" s="256"/>
      <c r="I36" s="256"/>
      <c r="J36" s="256"/>
      <c r="K36" s="257"/>
      <c r="L36" s="257"/>
      <c r="M36" s="258"/>
      <c r="N36" s="258"/>
      <c r="O36" s="258"/>
      <c r="P36" s="257"/>
      <c r="Q36" s="257"/>
    </row>
    <row r="37" spans="1:20" s="3" customFormat="1" ht="51.75" customHeight="1" x14ac:dyDescent="0.2">
      <c r="A37" s="495"/>
      <c r="B37" s="880"/>
      <c r="C37" s="880"/>
      <c r="D37" s="880"/>
      <c r="E37" s="880"/>
      <c r="F37" s="880"/>
      <c r="G37" s="251"/>
      <c r="H37" s="252"/>
      <c r="I37" s="252"/>
      <c r="J37" s="252"/>
      <c r="K37" s="253"/>
      <c r="L37" s="253"/>
      <c r="M37" s="254"/>
      <c r="N37" s="254"/>
      <c r="O37" s="254"/>
      <c r="P37" s="253"/>
      <c r="Q37" s="253"/>
    </row>
    <row r="38" spans="1:20" s="12" customFormat="1" ht="13.5" customHeight="1" x14ac:dyDescent="0.2">
      <c r="A38" s="498"/>
      <c r="B38" s="267"/>
      <c r="C38" s="234"/>
      <c r="D38" s="234"/>
      <c r="E38" s="234"/>
      <c r="F38" s="268"/>
      <c r="G38" s="251"/>
      <c r="H38" s="252"/>
      <c r="I38" s="252"/>
      <c r="J38" s="252"/>
      <c r="K38" s="253"/>
      <c r="L38" s="253"/>
      <c r="M38" s="254"/>
      <c r="N38" s="254"/>
      <c r="O38" s="254"/>
      <c r="P38" s="253"/>
      <c r="Q38" s="253"/>
    </row>
    <row r="39" spans="1:20" s="3" customFormat="1" ht="52.5" customHeight="1" x14ac:dyDescent="0.2">
      <c r="A39" s="498"/>
      <c r="B39" s="887"/>
      <c r="C39" s="887"/>
      <c r="D39" s="887"/>
      <c r="E39" s="887"/>
      <c r="F39" s="887"/>
      <c r="G39" s="255"/>
      <c r="H39" s="256"/>
      <c r="I39" s="256"/>
      <c r="J39" s="256"/>
      <c r="K39" s="257"/>
      <c r="L39" s="257"/>
      <c r="M39" s="260"/>
      <c r="N39" s="260"/>
      <c r="O39" s="260"/>
      <c r="P39" s="257"/>
      <c r="Q39" s="257"/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31.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9300</v>
      </c>
      <c r="I43" s="174">
        <v>9300</v>
      </c>
      <c r="J43" s="174">
        <v>6537</v>
      </c>
      <c r="K43" s="191">
        <v>0.70290322580645159</v>
      </c>
      <c r="L43" s="191">
        <v>0.70290322580645159</v>
      </c>
      <c r="M43" s="176">
        <v>41060529</v>
      </c>
      <c r="N43" s="176">
        <v>64358865.909999996</v>
      </c>
      <c r="O43" s="176">
        <v>37762793</v>
      </c>
      <c r="P43" s="191">
        <v>0.91968598358779063</v>
      </c>
      <c r="Q43" s="333">
        <v>0.58675354927490209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16.5" customHeight="1" x14ac:dyDescent="0.35">
      <c r="A51" s="285"/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8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29.25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18.75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21.75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432"/>
      <c r="L59" s="430"/>
      <c r="M59" s="104"/>
      <c r="N59" s="104"/>
      <c r="O59" s="104"/>
      <c r="P59" s="285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481"/>
      <c r="L60" s="430"/>
      <c r="M60" s="104"/>
      <c r="N60" s="104"/>
      <c r="O60" s="425"/>
      <c r="P60" s="285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481"/>
      <c r="L61" s="430"/>
      <c r="M61" s="104"/>
      <c r="N61" s="104"/>
      <c r="O61" s="425"/>
      <c r="P61" s="285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427"/>
      <c r="L62" s="424"/>
      <c r="M62" s="425"/>
      <c r="N62" s="425"/>
      <c r="O62" s="425"/>
      <c r="P62" s="285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546"/>
      <c r="L63" s="424"/>
      <c r="M63" s="425"/>
      <c r="N63" s="425"/>
      <c r="O63" s="425"/>
      <c r="P63" s="285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479"/>
      <c r="L64" s="424"/>
      <c r="M64" s="425"/>
      <c r="N64" s="425"/>
      <c r="O64" s="425"/>
      <c r="P64" s="285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427"/>
      <c r="L65" s="424"/>
      <c r="M65" s="425"/>
      <c r="N65" s="425"/>
      <c r="O65" s="425"/>
      <c r="P65" s="291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18"/>
      <c r="L66" s="72"/>
      <c r="M66" s="322"/>
      <c r="N66" s="323"/>
      <c r="O66" s="284"/>
      <c r="P66" s="285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1">
    <mergeCell ref="B37:F37"/>
    <mergeCell ref="B39:F39"/>
    <mergeCell ref="B40:F40"/>
    <mergeCell ref="B41:F41"/>
    <mergeCell ref="A43:F4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A613F-38A5-4BEF-B275-B2A10AF9BBF2}">
  <sheetPr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829" t="s">
        <v>409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1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44.2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57.75" customHeight="1" x14ac:dyDescent="0.2">
      <c r="A23" s="494">
        <v>91</v>
      </c>
      <c r="B23" s="883" t="s">
        <v>435</v>
      </c>
      <c r="C23" s="792"/>
      <c r="D23" s="792"/>
      <c r="E23" s="792"/>
      <c r="F23" s="886"/>
      <c r="G23" s="154" t="s">
        <v>28</v>
      </c>
      <c r="H23" s="156">
        <v>23</v>
      </c>
      <c r="I23" s="156">
        <v>10</v>
      </c>
      <c r="J23" s="156">
        <v>1</v>
      </c>
      <c r="K23" s="157">
        <v>4.3478260869565216E-2</v>
      </c>
      <c r="L23" s="157">
        <v>0.1</v>
      </c>
      <c r="M23" s="158">
        <v>24328740</v>
      </c>
      <c r="N23" s="158">
        <v>30363849</v>
      </c>
      <c r="O23" s="158">
        <v>15117202</v>
      </c>
      <c r="P23" s="157">
        <v>0.62137217134960543</v>
      </c>
      <c r="Q23" s="157">
        <v>0.49786843558601546</v>
      </c>
    </row>
    <row r="24" spans="1:17" s="3" customFormat="1" ht="57.75" customHeight="1" x14ac:dyDescent="0.2">
      <c r="A24" s="497">
        <v>504</v>
      </c>
      <c r="B24" s="902" t="s">
        <v>25</v>
      </c>
      <c r="C24" s="902"/>
      <c r="D24" s="902"/>
      <c r="E24" s="902"/>
      <c r="F24" s="902"/>
      <c r="G24" s="255" t="s">
        <v>28</v>
      </c>
      <c r="H24" s="256">
        <v>23</v>
      </c>
      <c r="I24" s="256">
        <v>10</v>
      </c>
      <c r="J24" s="256">
        <v>1</v>
      </c>
      <c r="K24" s="257">
        <v>4.3478260869565216E-2</v>
      </c>
      <c r="L24" s="257">
        <v>0.1</v>
      </c>
      <c r="M24" s="258">
        <v>24328740</v>
      </c>
      <c r="N24" s="258">
        <v>30363849</v>
      </c>
      <c r="O24" s="258">
        <v>15117202</v>
      </c>
      <c r="P24" s="257">
        <v>0.62137217134960543</v>
      </c>
      <c r="Q24" s="257">
        <v>0.49786843558601546</v>
      </c>
    </row>
    <row r="25" spans="1:17" s="3" customFormat="1" ht="55.5" customHeight="1" x14ac:dyDescent="0.2">
      <c r="A25" s="495">
        <v>1</v>
      </c>
      <c r="B25" s="880" t="s">
        <v>732</v>
      </c>
      <c r="C25" s="880"/>
      <c r="D25" s="880"/>
      <c r="E25" s="880"/>
      <c r="F25" s="880"/>
      <c r="G25" s="251" t="s">
        <v>245</v>
      </c>
      <c r="H25" s="259">
        <v>1</v>
      </c>
      <c r="I25" s="259">
        <v>1</v>
      </c>
      <c r="J25" s="259" t="s">
        <v>188</v>
      </c>
      <c r="K25" s="253">
        <v>0</v>
      </c>
      <c r="L25" s="253">
        <v>0</v>
      </c>
      <c r="M25" s="254">
        <v>353992</v>
      </c>
      <c r="N25" s="254">
        <v>382434</v>
      </c>
      <c r="O25" s="254">
        <v>141504</v>
      </c>
      <c r="P25" s="253">
        <v>0.39973784718298716</v>
      </c>
      <c r="Q25" s="253">
        <v>0.37000894271952806</v>
      </c>
    </row>
    <row r="26" spans="1:17" s="3" customFormat="1" ht="51.75" customHeight="1" x14ac:dyDescent="0.2">
      <c r="A26" s="495">
        <v>2</v>
      </c>
      <c r="B26" s="888" t="s">
        <v>436</v>
      </c>
      <c r="C26" s="852"/>
      <c r="D26" s="852"/>
      <c r="E26" s="852"/>
      <c r="F26" s="889"/>
      <c r="G26" s="251" t="s">
        <v>568</v>
      </c>
      <c r="H26" s="259">
        <v>22</v>
      </c>
      <c r="I26" s="252">
        <v>9</v>
      </c>
      <c r="J26" s="252">
        <v>1</v>
      </c>
      <c r="K26" s="253">
        <v>4.5454545454545456E-2</v>
      </c>
      <c r="L26" s="253">
        <v>0.1111111111111111</v>
      </c>
      <c r="M26" s="254">
        <v>23974748</v>
      </c>
      <c r="N26" s="254">
        <v>29981415</v>
      </c>
      <c r="O26" s="254">
        <v>14975698</v>
      </c>
      <c r="P26" s="253">
        <v>0.62464464694269151</v>
      </c>
      <c r="Q26" s="253">
        <v>0.49949937319502763</v>
      </c>
    </row>
    <row r="27" spans="1:17" s="12" customFormat="1" ht="31.5" customHeight="1" x14ac:dyDescent="0.2">
      <c r="A27" s="495"/>
      <c r="B27" s="888"/>
      <c r="C27" s="852"/>
      <c r="D27" s="852"/>
      <c r="E27" s="852"/>
      <c r="F27" s="889"/>
      <c r="G27" s="251"/>
      <c r="H27" s="259"/>
      <c r="I27" s="252"/>
      <c r="J27" s="252"/>
      <c r="K27" s="253"/>
      <c r="L27" s="253"/>
      <c r="M27" s="254"/>
      <c r="N27" s="254"/>
      <c r="O27" s="254"/>
      <c r="P27" s="253"/>
      <c r="Q27" s="253"/>
    </row>
    <row r="28" spans="1:17" s="3" customFormat="1" ht="54" customHeight="1" x14ac:dyDescent="0.2">
      <c r="A28" s="497"/>
      <c r="B28" s="890"/>
      <c r="C28" s="891"/>
      <c r="D28" s="891"/>
      <c r="E28" s="891"/>
      <c r="F28" s="892"/>
      <c r="G28" s="255"/>
      <c r="H28" s="394"/>
      <c r="I28" s="256"/>
      <c r="J28" s="256"/>
      <c r="K28" s="257"/>
      <c r="L28" s="257"/>
      <c r="M28" s="258"/>
      <c r="N28" s="258"/>
      <c r="O28" s="258"/>
      <c r="P28" s="257"/>
      <c r="Q28" s="257"/>
    </row>
    <row r="29" spans="1:17" s="3" customFormat="1" ht="50.25" customHeight="1" x14ac:dyDescent="0.2">
      <c r="A29" s="497"/>
      <c r="B29" s="890"/>
      <c r="C29" s="891"/>
      <c r="D29" s="891"/>
      <c r="E29" s="891"/>
      <c r="F29" s="892"/>
      <c r="G29" s="255"/>
      <c r="H29" s="394"/>
      <c r="I29" s="256"/>
      <c r="J29" s="256"/>
      <c r="K29" s="257"/>
      <c r="L29" s="257"/>
      <c r="M29" s="258"/>
      <c r="N29" s="258"/>
      <c r="O29" s="258"/>
      <c r="P29" s="257"/>
      <c r="Q29" s="257"/>
    </row>
    <row r="30" spans="1:17" s="3" customFormat="1" ht="45" customHeight="1" x14ac:dyDescent="0.2">
      <c r="A30" s="495"/>
      <c r="B30" s="888"/>
      <c r="C30" s="852"/>
      <c r="D30" s="852"/>
      <c r="E30" s="852"/>
      <c r="F30" s="889"/>
      <c r="G30" s="251"/>
      <c r="H30" s="259"/>
      <c r="I30" s="252"/>
      <c r="J30" s="252"/>
      <c r="K30" s="253"/>
      <c r="L30" s="253"/>
      <c r="M30" s="254"/>
      <c r="N30" s="254"/>
      <c r="O30" s="254"/>
      <c r="P30" s="253"/>
      <c r="Q30" s="253"/>
    </row>
    <row r="31" spans="1:17" s="3" customFormat="1" ht="56.25" customHeight="1" x14ac:dyDescent="0.2">
      <c r="A31" s="496"/>
      <c r="B31" s="894"/>
      <c r="C31" s="894"/>
      <c r="D31" s="894"/>
      <c r="E31" s="894"/>
      <c r="F31" s="894"/>
      <c r="G31" s="250"/>
      <c r="H31" s="251"/>
      <c r="I31" s="251"/>
      <c r="J31" s="251"/>
      <c r="K31" s="253"/>
      <c r="L31" s="253"/>
      <c r="M31" s="254"/>
      <c r="N31" s="254"/>
      <c r="O31" s="254"/>
      <c r="P31" s="253"/>
      <c r="Q31" s="253"/>
    </row>
    <row r="32" spans="1:17" s="3" customFormat="1" ht="33.75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29.25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38.25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27" customHeight="1" x14ac:dyDescent="0.35">
      <c r="A35" s="496"/>
      <c r="B35" s="898"/>
      <c r="C35" s="898"/>
      <c r="D35" s="898"/>
      <c r="E35" s="898"/>
      <c r="F35" s="898"/>
      <c r="G35" s="255"/>
      <c r="H35" s="256"/>
      <c r="I35" s="256"/>
      <c r="J35" s="256"/>
      <c r="K35" s="257"/>
      <c r="L35" s="257"/>
      <c r="M35" s="258"/>
      <c r="N35" s="258"/>
      <c r="O35" s="258"/>
      <c r="P35" s="257"/>
      <c r="Q35" s="257"/>
      <c r="R35" s="369"/>
      <c r="S35" s="369"/>
      <c r="T35" s="369"/>
    </row>
    <row r="36" spans="1:20" s="3" customFormat="1" ht="18" customHeight="1" x14ac:dyDescent="0.2">
      <c r="A36" s="496"/>
      <c r="B36" s="887"/>
      <c r="C36" s="887"/>
      <c r="D36" s="887"/>
      <c r="E36" s="887"/>
      <c r="F36" s="887"/>
      <c r="G36" s="255"/>
      <c r="H36" s="256"/>
      <c r="I36" s="256"/>
      <c r="J36" s="256"/>
      <c r="K36" s="257"/>
      <c r="L36" s="257"/>
      <c r="M36" s="258"/>
      <c r="N36" s="258"/>
      <c r="O36" s="258"/>
      <c r="P36" s="257"/>
      <c r="Q36" s="257"/>
    </row>
    <row r="37" spans="1:20" s="3" customFormat="1" ht="30.75" customHeight="1" x14ac:dyDescent="0.2">
      <c r="A37" s="495"/>
      <c r="B37" s="880"/>
      <c r="C37" s="880"/>
      <c r="D37" s="880"/>
      <c r="E37" s="880"/>
      <c r="F37" s="880"/>
      <c r="G37" s="251"/>
      <c r="H37" s="252"/>
      <c r="I37" s="252"/>
      <c r="J37" s="252"/>
      <c r="K37" s="253"/>
      <c r="L37" s="253"/>
      <c r="M37" s="254"/>
      <c r="N37" s="254"/>
      <c r="O37" s="254"/>
      <c r="P37" s="253"/>
      <c r="Q37" s="253"/>
    </row>
    <row r="38" spans="1:20" s="12" customFormat="1" ht="13.5" customHeight="1" x14ac:dyDescent="0.2">
      <c r="A38" s="498"/>
      <c r="B38" s="267"/>
      <c r="C38" s="234"/>
      <c r="D38" s="234"/>
      <c r="E38" s="234"/>
      <c r="F38" s="268"/>
      <c r="G38" s="251"/>
      <c r="H38" s="252"/>
      <c r="I38" s="252"/>
      <c r="J38" s="252"/>
      <c r="K38" s="253"/>
      <c r="L38" s="253"/>
      <c r="M38" s="254"/>
      <c r="N38" s="254"/>
      <c r="O38" s="254"/>
      <c r="P38" s="253"/>
      <c r="Q38" s="253"/>
    </row>
    <row r="39" spans="1:20" s="3" customFormat="1" ht="16.5" customHeight="1" x14ac:dyDescent="0.2">
      <c r="A39" s="498"/>
      <c r="B39" s="887"/>
      <c r="C39" s="887"/>
      <c r="D39" s="887"/>
      <c r="E39" s="887"/>
      <c r="F39" s="887"/>
      <c r="G39" s="255"/>
      <c r="H39" s="256"/>
      <c r="I39" s="256"/>
      <c r="J39" s="256"/>
      <c r="K39" s="257"/>
      <c r="L39" s="257"/>
      <c r="M39" s="260"/>
      <c r="N39" s="260"/>
      <c r="O39" s="260"/>
      <c r="P39" s="257"/>
      <c r="Q39" s="257"/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31.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23</v>
      </c>
      <c r="I43" s="174">
        <v>10</v>
      </c>
      <c r="J43" s="174">
        <v>1</v>
      </c>
      <c r="K43" s="191">
        <v>4.3478260869565216E-2</v>
      </c>
      <c r="L43" s="191">
        <v>0.1</v>
      </c>
      <c r="M43" s="176">
        <v>24328740</v>
      </c>
      <c r="N43" s="176">
        <v>30363849</v>
      </c>
      <c r="O43" s="176">
        <v>15117202</v>
      </c>
      <c r="P43" s="191">
        <v>0.62137217134960543</v>
      </c>
      <c r="Q43" s="333">
        <v>0.49786843558601546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 t="s">
        <v>770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16.5" customHeight="1" x14ac:dyDescent="0.35">
      <c r="A51" s="285"/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8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34.5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24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34.5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432"/>
      <c r="L59" s="430"/>
      <c r="M59" s="104"/>
      <c r="N59" s="104"/>
      <c r="O59" s="104"/>
      <c r="P59" s="285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481"/>
      <c r="L60" s="430"/>
      <c r="M60" s="104"/>
      <c r="N60" s="104"/>
      <c r="O60" s="425"/>
      <c r="P60" s="285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481"/>
      <c r="L61" s="430"/>
      <c r="M61" s="104"/>
      <c r="N61" s="104"/>
      <c r="O61" s="425"/>
      <c r="P61" s="285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427"/>
      <c r="L62" s="424"/>
      <c r="M62" s="425"/>
      <c r="N62" s="425"/>
      <c r="O62" s="425"/>
      <c r="P62" s="285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546"/>
      <c r="L63" s="424"/>
      <c r="M63" s="425"/>
      <c r="N63" s="425"/>
      <c r="O63" s="425"/>
      <c r="P63" s="285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432"/>
      <c r="L64" s="430"/>
      <c r="M64" s="104"/>
      <c r="N64" s="104"/>
      <c r="O64" s="104"/>
      <c r="P64" s="291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427"/>
      <c r="L65" s="424"/>
      <c r="M65" s="425"/>
      <c r="N65" s="425"/>
      <c r="O65" s="425"/>
      <c r="P65" s="291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18"/>
      <c r="L66" s="72"/>
      <c r="M66" s="322"/>
      <c r="N66" s="323"/>
      <c r="O66" s="284"/>
      <c r="P66" s="285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1">
    <mergeCell ref="B37:F37"/>
    <mergeCell ref="B39:F39"/>
    <mergeCell ref="B40:F40"/>
    <mergeCell ref="B41:F41"/>
    <mergeCell ref="A43:F4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7036-34AD-48FA-9EDA-C1765602A8B1}">
  <sheetPr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6</v>
      </c>
      <c r="B13" s="764"/>
      <c r="C13" s="829" t="s">
        <v>410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1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36.7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69" customHeight="1" x14ac:dyDescent="0.2">
      <c r="A23" s="494">
        <v>94</v>
      </c>
      <c r="B23" s="883" t="s">
        <v>437</v>
      </c>
      <c r="C23" s="792"/>
      <c r="D23" s="792"/>
      <c r="E23" s="792"/>
      <c r="F23" s="886"/>
      <c r="G23" s="154" t="s">
        <v>431</v>
      </c>
      <c r="H23" s="156">
        <v>160545</v>
      </c>
      <c r="I23" s="156">
        <v>160545</v>
      </c>
      <c r="J23" s="156">
        <v>75340</v>
      </c>
      <c r="K23" s="157">
        <v>0.46927652683048365</v>
      </c>
      <c r="L23" s="157">
        <v>0.46927652683048365</v>
      </c>
      <c r="M23" s="158">
        <v>1030324823</v>
      </c>
      <c r="N23" s="158">
        <v>2413455026.1900005</v>
      </c>
      <c r="O23" s="158">
        <v>1413344739.0599999</v>
      </c>
      <c r="P23" s="157">
        <v>1.3717467613220844</v>
      </c>
      <c r="Q23" s="157">
        <v>0.58561055570659459</v>
      </c>
    </row>
    <row r="24" spans="1:17" s="3" customFormat="1" ht="44.25" customHeight="1" x14ac:dyDescent="0.2">
      <c r="A24" s="497">
        <v>504</v>
      </c>
      <c r="B24" s="902" t="s">
        <v>25</v>
      </c>
      <c r="C24" s="902"/>
      <c r="D24" s="902"/>
      <c r="E24" s="902"/>
      <c r="F24" s="902"/>
      <c r="G24" s="255" t="s">
        <v>431</v>
      </c>
      <c r="H24" s="256">
        <v>160545</v>
      </c>
      <c r="I24" s="256">
        <v>160545</v>
      </c>
      <c r="J24" s="256">
        <v>75340</v>
      </c>
      <c r="K24" s="257">
        <v>0.46927652683048365</v>
      </c>
      <c r="L24" s="257">
        <v>0.46927652683048365</v>
      </c>
      <c r="M24" s="258">
        <v>1030324823</v>
      </c>
      <c r="N24" s="258">
        <v>2413455026.1900005</v>
      </c>
      <c r="O24" s="258">
        <v>1413344739.0599999</v>
      </c>
      <c r="P24" s="257">
        <v>1.3717467613220844</v>
      </c>
      <c r="Q24" s="257">
        <v>0.58561055570659459</v>
      </c>
    </row>
    <row r="25" spans="1:17" s="3" customFormat="1" ht="50.25" customHeight="1" x14ac:dyDescent="0.2">
      <c r="A25" s="495">
        <v>1</v>
      </c>
      <c r="B25" s="880" t="s">
        <v>438</v>
      </c>
      <c r="C25" s="880"/>
      <c r="D25" s="880"/>
      <c r="E25" s="880"/>
      <c r="F25" s="880"/>
      <c r="G25" s="251" t="s">
        <v>569</v>
      </c>
      <c r="H25" s="259">
        <v>160545</v>
      </c>
      <c r="I25" s="259">
        <v>160545</v>
      </c>
      <c r="J25" s="259">
        <v>75340</v>
      </c>
      <c r="K25" s="253">
        <v>0.46927652683048365</v>
      </c>
      <c r="L25" s="253">
        <v>0.46927652683048365</v>
      </c>
      <c r="M25" s="254">
        <v>1030324823</v>
      </c>
      <c r="N25" s="254">
        <v>2413455026.1900005</v>
      </c>
      <c r="O25" s="254">
        <v>1413344739.0599999</v>
      </c>
      <c r="P25" s="253">
        <v>1.3717467613220844</v>
      </c>
      <c r="Q25" s="253">
        <v>0.58561055570659459</v>
      </c>
    </row>
    <row r="26" spans="1:17" s="3" customFormat="1" ht="31.5" customHeight="1" x14ac:dyDescent="0.2">
      <c r="A26" s="495"/>
      <c r="B26" s="888"/>
      <c r="C26" s="852"/>
      <c r="D26" s="852"/>
      <c r="E26" s="852"/>
      <c r="F26" s="889"/>
      <c r="G26" s="251"/>
      <c r="H26" s="259"/>
      <c r="I26" s="252"/>
      <c r="J26" s="252"/>
      <c r="K26" s="253"/>
      <c r="L26" s="253"/>
      <c r="M26" s="254"/>
      <c r="N26" s="254"/>
      <c r="O26" s="254"/>
      <c r="P26" s="253"/>
      <c r="Q26" s="253"/>
    </row>
    <row r="27" spans="1:17" s="12" customFormat="1" ht="44.25" customHeight="1" x14ac:dyDescent="0.2">
      <c r="A27" s="495"/>
      <c r="B27" s="888"/>
      <c r="C27" s="852"/>
      <c r="D27" s="852"/>
      <c r="E27" s="852"/>
      <c r="F27" s="889"/>
      <c r="G27" s="251"/>
      <c r="H27" s="259"/>
      <c r="I27" s="252"/>
      <c r="J27" s="252"/>
      <c r="K27" s="253"/>
      <c r="L27" s="253"/>
      <c r="M27" s="254"/>
      <c r="N27" s="254"/>
      <c r="O27" s="254"/>
      <c r="P27" s="253"/>
      <c r="Q27" s="253"/>
    </row>
    <row r="28" spans="1:17" s="3" customFormat="1" ht="33" customHeight="1" x14ac:dyDescent="0.2">
      <c r="A28" s="497"/>
      <c r="B28" s="890"/>
      <c r="C28" s="891"/>
      <c r="D28" s="891"/>
      <c r="E28" s="891"/>
      <c r="F28" s="892"/>
      <c r="G28" s="255"/>
      <c r="H28" s="394"/>
      <c r="I28" s="256"/>
      <c r="J28" s="256"/>
      <c r="K28" s="257"/>
      <c r="L28" s="257"/>
      <c r="M28" s="258"/>
      <c r="N28" s="258"/>
      <c r="O28" s="258"/>
      <c r="P28" s="257"/>
      <c r="Q28" s="257"/>
    </row>
    <row r="29" spans="1:17" s="3" customFormat="1" ht="42.75" customHeight="1" x14ac:dyDescent="0.2">
      <c r="A29" s="497"/>
      <c r="B29" s="890"/>
      <c r="C29" s="891"/>
      <c r="D29" s="891"/>
      <c r="E29" s="891"/>
      <c r="F29" s="892"/>
      <c r="G29" s="255"/>
      <c r="H29" s="394"/>
      <c r="I29" s="256"/>
      <c r="J29" s="256"/>
      <c r="K29" s="257"/>
      <c r="L29" s="257"/>
      <c r="M29" s="258"/>
      <c r="N29" s="258"/>
      <c r="O29" s="258"/>
      <c r="P29" s="257"/>
      <c r="Q29" s="257"/>
    </row>
    <row r="30" spans="1:17" s="3" customFormat="1" ht="12.75" customHeight="1" x14ac:dyDescent="0.2">
      <c r="A30" s="495"/>
      <c r="B30" s="888"/>
      <c r="C30" s="852"/>
      <c r="D30" s="852"/>
      <c r="E30" s="852"/>
      <c r="F30" s="889"/>
      <c r="G30" s="251"/>
      <c r="H30" s="259"/>
      <c r="I30" s="252"/>
      <c r="J30" s="252"/>
      <c r="K30" s="253"/>
      <c r="L30" s="253"/>
      <c r="M30" s="254"/>
      <c r="N30" s="254"/>
      <c r="O30" s="254"/>
      <c r="P30" s="253"/>
      <c r="Q30" s="253"/>
    </row>
    <row r="31" spans="1:17" s="3" customFormat="1" ht="24" customHeight="1" x14ac:dyDescent="0.2">
      <c r="A31" s="496"/>
      <c r="B31" s="894"/>
      <c r="C31" s="894"/>
      <c r="D31" s="894"/>
      <c r="E31" s="894"/>
      <c r="F31" s="894"/>
      <c r="G31" s="250"/>
      <c r="H31" s="251"/>
      <c r="I31" s="251"/>
      <c r="J31" s="251"/>
      <c r="K31" s="253"/>
      <c r="L31" s="253"/>
      <c r="M31" s="254"/>
      <c r="N31" s="254"/>
      <c r="O31" s="254"/>
      <c r="P31" s="253"/>
      <c r="Q31" s="253"/>
    </row>
    <row r="32" spans="1:17" s="3" customFormat="1" ht="18.75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44.25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42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12" customHeight="1" x14ac:dyDescent="0.35">
      <c r="A35" s="496"/>
      <c r="B35" s="898"/>
      <c r="C35" s="898"/>
      <c r="D35" s="898"/>
      <c r="E35" s="898"/>
      <c r="F35" s="898"/>
      <c r="G35" s="255"/>
      <c r="H35" s="256"/>
      <c r="I35" s="256"/>
      <c r="J35" s="256"/>
      <c r="K35" s="257"/>
      <c r="L35" s="257"/>
      <c r="M35" s="258"/>
      <c r="N35" s="258"/>
      <c r="O35" s="258"/>
      <c r="P35" s="257"/>
      <c r="Q35" s="257"/>
      <c r="R35" s="369"/>
      <c r="S35" s="369"/>
      <c r="T35" s="369"/>
    </row>
    <row r="36" spans="1:20" s="3" customFormat="1" ht="18" customHeight="1" x14ac:dyDescent="0.2">
      <c r="A36" s="496"/>
      <c r="B36" s="887"/>
      <c r="C36" s="887"/>
      <c r="D36" s="887"/>
      <c r="E36" s="887"/>
      <c r="F36" s="887"/>
      <c r="G36" s="255"/>
      <c r="H36" s="256"/>
      <c r="I36" s="256"/>
      <c r="J36" s="256"/>
      <c r="K36" s="257"/>
      <c r="L36" s="257"/>
      <c r="M36" s="258"/>
      <c r="N36" s="258"/>
      <c r="O36" s="258"/>
      <c r="P36" s="257"/>
      <c r="Q36" s="257"/>
    </row>
    <row r="37" spans="1:20" s="3" customFormat="1" ht="21.75" customHeight="1" x14ac:dyDescent="0.2">
      <c r="A37" s="495"/>
      <c r="B37" s="880"/>
      <c r="C37" s="880"/>
      <c r="D37" s="880"/>
      <c r="E37" s="880"/>
      <c r="F37" s="880"/>
      <c r="G37" s="251"/>
      <c r="H37" s="252"/>
      <c r="I37" s="252"/>
      <c r="J37" s="252"/>
      <c r="K37" s="253"/>
      <c r="L37" s="253"/>
      <c r="M37" s="254"/>
      <c r="N37" s="254"/>
      <c r="O37" s="254"/>
      <c r="P37" s="253"/>
      <c r="Q37" s="253"/>
    </row>
    <row r="38" spans="1:20" s="12" customFormat="1" ht="13.5" customHeight="1" x14ac:dyDescent="0.2">
      <c r="A38" s="498"/>
      <c r="B38" s="267"/>
      <c r="C38" s="234"/>
      <c r="D38" s="234"/>
      <c r="E38" s="234"/>
      <c r="F38" s="268"/>
      <c r="G38" s="251"/>
      <c r="H38" s="252"/>
      <c r="I38" s="252"/>
      <c r="J38" s="252"/>
      <c r="K38" s="253"/>
      <c r="L38" s="253"/>
      <c r="M38" s="254"/>
      <c r="N38" s="254"/>
      <c r="O38" s="254"/>
      <c r="P38" s="253"/>
      <c r="Q38" s="253"/>
    </row>
    <row r="39" spans="1:20" s="3" customFormat="1" ht="22.5" customHeight="1" x14ac:dyDescent="0.2">
      <c r="A39" s="498"/>
      <c r="B39" s="887"/>
      <c r="C39" s="887"/>
      <c r="D39" s="887"/>
      <c r="E39" s="887"/>
      <c r="F39" s="887"/>
      <c r="G39" s="255"/>
      <c r="H39" s="256"/>
      <c r="I39" s="256"/>
      <c r="J39" s="256"/>
      <c r="K39" s="257"/>
      <c r="L39" s="257"/>
      <c r="M39" s="260"/>
      <c r="N39" s="260"/>
      <c r="O39" s="260"/>
      <c r="P39" s="257"/>
      <c r="Q39" s="257"/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31.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160545</v>
      </c>
      <c r="I43" s="174">
        <v>160545</v>
      </c>
      <c r="J43" s="174">
        <v>75340</v>
      </c>
      <c r="K43" s="191">
        <v>0.46927652683048365</v>
      </c>
      <c r="L43" s="191">
        <v>0.46927652683048365</v>
      </c>
      <c r="M43" s="176">
        <v>1030324823</v>
      </c>
      <c r="N43" s="176">
        <v>2413455026.1900005</v>
      </c>
      <c r="O43" s="176">
        <v>1413344739.0599999</v>
      </c>
      <c r="P43" s="191">
        <v>1.3717467613220844</v>
      </c>
      <c r="Q43" s="333">
        <v>0.58561055570659459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16.5" customHeight="1" x14ac:dyDescent="0.35">
      <c r="A51" s="285"/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8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27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33.75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23.25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432"/>
      <c r="L59" s="430"/>
      <c r="M59" s="104"/>
      <c r="N59" s="104"/>
      <c r="O59" s="104"/>
      <c r="P59" s="285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481"/>
      <c r="L60" s="430"/>
      <c r="M60" s="104"/>
      <c r="N60" s="104"/>
      <c r="O60" s="104"/>
      <c r="P60" s="291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481"/>
      <c r="L61" s="430"/>
      <c r="M61" s="104"/>
      <c r="N61" s="104"/>
      <c r="O61" s="104"/>
      <c r="P61" s="291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427"/>
      <c r="L62" s="424"/>
      <c r="M62" s="425"/>
      <c r="N62" s="425"/>
      <c r="O62" s="425"/>
      <c r="P62" s="285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429"/>
      <c r="L63" s="430"/>
      <c r="M63" s="104"/>
      <c r="N63" s="104"/>
      <c r="O63" s="104"/>
      <c r="P63" s="285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432"/>
      <c r="L64" s="430"/>
      <c r="M64" s="104"/>
      <c r="N64" s="104"/>
      <c r="P64" s="291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427"/>
      <c r="L65" s="424"/>
      <c r="M65" s="425"/>
      <c r="N65" s="425"/>
      <c r="O65" s="425"/>
      <c r="P65" s="291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18"/>
      <c r="L66" s="72"/>
      <c r="M66" s="322"/>
      <c r="N66" s="323"/>
      <c r="O66" s="284"/>
      <c r="P66" s="285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1">
    <mergeCell ref="B37:F37"/>
    <mergeCell ref="B39:F39"/>
    <mergeCell ref="B40:F40"/>
    <mergeCell ref="B41:F41"/>
    <mergeCell ref="A43:F4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117B3-F969-4E92-BD40-6D747C2376A4}">
  <sheetPr codeName="Hoja33"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7</v>
      </c>
      <c r="B13" s="764"/>
      <c r="C13" s="830" t="s">
        <v>130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35.2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54" customHeight="1" x14ac:dyDescent="0.2">
      <c r="A23" s="494">
        <v>95</v>
      </c>
      <c r="B23" s="883" t="s">
        <v>207</v>
      </c>
      <c r="C23" s="792"/>
      <c r="D23" s="792"/>
      <c r="E23" s="792"/>
      <c r="F23" s="886"/>
      <c r="G23" s="154" t="str">
        <f>G24</f>
        <v>Documento-Elaborar</v>
      </c>
      <c r="H23" s="156">
        <v>5</v>
      </c>
      <c r="I23" s="156">
        <v>5</v>
      </c>
      <c r="J23" s="156">
        <v>2</v>
      </c>
      <c r="K23" s="157">
        <v>0.4</v>
      </c>
      <c r="L23" s="157">
        <v>0.4</v>
      </c>
      <c r="M23" s="158">
        <v>419304605</v>
      </c>
      <c r="N23" s="158">
        <v>623692747.55000007</v>
      </c>
      <c r="O23" s="158">
        <v>332111544.91000003</v>
      </c>
      <c r="P23" s="157">
        <v>0.79205317792777408</v>
      </c>
      <c r="Q23" s="157">
        <v>0.53249223470147111</v>
      </c>
    </row>
    <row r="24" spans="1:17" s="3" customFormat="1" ht="33" customHeight="1" x14ac:dyDescent="0.2">
      <c r="A24" s="497">
        <v>504</v>
      </c>
      <c r="B24" s="902" t="s">
        <v>25</v>
      </c>
      <c r="C24" s="902"/>
      <c r="D24" s="902"/>
      <c r="E24" s="902"/>
      <c r="F24" s="902"/>
      <c r="G24" s="255" t="s">
        <v>37</v>
      </c>
      <c r="H24" s="256">
        <v>5</v>
      </c>
      <c r="I24" s="256">
        <v>5</v>
      </c>
      <c r="J24" s="256">
        <v>2</v>
      </c>
      <c r="K24" s="257">
        <v>0.4</v>
      </c>
      <c r="L24" s="257">
        <v>0.4</v>
      </c>
      <c r="M24" s="258">
        <v>419304605</v>
      </c>
      <c r="N24" s="258">
        <v>623692747.55000007</v>
      </c>
      <c r="O24" s="258">
        <v>332111544.91000003</v>
      </c>
      <c r="P24" s="257">
        <v>0.79205317792777408</v>
      </c>
      <c r="Q24" s="257">
        <v>0.53249223470147111</v>
      </c>
    </row>
    <row r="25" spans="1:17" s="3" customFormat="1" ht="50.25" customHeight="1" x14ac:dyDescent="0.2">
      <c r="A25" s="495">
        <v>1</v>
      </c>
      <c r="B25" s="880" t="s">
        <v>439</v>
      </c>
      <c r="C25" s="880"/>
      <c r="D25" s="880"/>
      <c r="E25" s="880"/>
      <c r="F25" s="880"/>
      <c r="G25" s="251" t="s">
        <v>246</v>
      </c>
      <c r="H25" s="259">
        <v>1</v>
      </c>
      <c r="I25" s="259">
        <v>1</v>
      </c>
      <c r="J25" s="259" t="s">
        <v>188</v>
      </c>
      <c r="K25" s="253">
        <v>0</v>
      </c>
      <c r="L25" s="253">
        <v>0</v>
      </c>
      <c r="M25" s="254">
        <v>408250277</v>
      </c>
      <c r="N25" s="254">
        <v>607759367.23000002</v>
      </c>
      <c r="O25" s="254">
        <v>323415286.23000002</v>
      </c>
      <c r="P25" s="253">
        <v>0.79219857144150818</v>
      </c>
      <c r="Q25" s="253">
        <v>0.53214364708854744</v>
      </c>
    </row>
    <row r="26" spans="1:17" s="3" customFormat="1" ht="48" customHeight="1" x14ac:dyDescent="0.2">
      <c r="A26" s="495">
        <v>2</v>
      </c>
      <c r="B26" s="888" t="s">
        <v>440</v>
      </c>
      <c r="C26" s="852"/>
      <c r="D26" s="852"/>
      <c r="E26" s="852"/>
      <c r="F26" s="889"/>
      <c r="G26" s="251" t="s">
        <v>48</v>
      </c>
      <c r="H26" s="259" t="s">
        <v>188</v>
      </c>
      <c r="I26" s="252" t="s">
        <v>188</v>
      </c>
      <c r="J26" s="252" t="s">
        <v>188</v>
      </c>
      <c r="K26" s="253">
        <v>0</v>
      </c>
      <c r="L26" s="253">
        <v>0</v>
      </c>
      <c r="M26" s="254">
        <v>10320352</v>
      </c>
      <c r="N26" s="254">
        <v>15082698.32</v>
      </c>
      <c r="O26" s="254">
        <v>8343940.6799999997</v>
      </c>
      <c r="P26" s="253">
        <v>0.80849380718797181</v>
      </c>
      <c r="Q26" s="253">
        <v>0.55321272778729158</v>
      </c>
    </row>
    <row r="27" spans="1:17" s="12" customFormat="1" ht="50.25" customHeight="1" x14ac:dyDescent="0.2">
      <c r="A27" s="495">
        <v>3</v>
      </c>
      <c r="B27" s="888" t="s">
        <v>441</v>
      </c>
      <c r="C27" s="852"/>
      <c r="D27" s="852"/>
      <c r="E27" s="852"/>
      <c r="F27" s="889"/>
      <c r="G27" s="251" t="s">
        <v>245</v>
      </c>
      <c r="H27" s="259">
        <v>4</v>
      </c>
      <c r="I27" s="252">
        <v>4</v>
      </c>
      <c r="J27" s="252">
        <v>2</v>
      </c>
      <c r="K27" s="253">
        <v>0.5</v>
      </c>
      <c r="L27" s="253">
        <v>0.5</v>
      </c>
      <c r="M27" s="254">
        <v>733976</v>
      </c>
      <c r="N27" s="254">
        <v>850682</v>
      </c>
      <c r="O27" s="254">
        <v>352318</v>
      </c>
      <c r="P27" s="253">
        <v>0.48001297045134989</v>
      </c>
      <c r="Q27" s="253">
        <v>0.41415946264291476</v>
      </c>
    </row>
    <row r="28" spans="1:17" s="3" customFormat="1" ht="54" customHeight="1" x14ac:dyDescent="0.2">
      <c r="A28" s="497"/>
      <c r="B28" s="890"/>
      <c r="C28" s="891"/>
      <c r="D28" s="891"/>
      <c r="E28" s="891"/>
      <c r="F28" s="892"/>
      <c r="G28" s="255"/>
      <c r="H28" s="394"/>
      <c r="I28" s="256"/>
      <c r="J28" s="256"/>
      <c r="K28" s="257"/>
      <c r="L28" s="257"/>
      <c r="M28" s="258"/>
      <c r="N28" s="258"/>
      <c r="O28" s="258"/>
      <c r="P28" s="257"/>
      <c r="Q28" s="257"/>
    </row>
    <row r="29" spans="1:17" s="3" customFormat="1" ht="50.25" customHeight="1" x14ac:dyDescent="0.2">
      <c r="A29" s="497">
        <v>102</v>
      </c>
      <c r="B29" s="890" t="s">
        <v>208</v>
      </c>
      <c r="C29" s="891"/>
      <c r="D29" s="891"/>
      <c r="E29" s="891"/>
      <c r="F29" s="892"/>
      <c r="G29" s="255" t="str">
        <f>G30</f>
        <v>Documento-Elaborar</v>
      </c>
      <c r="H29" s="394">
        <v>1</v>
      </c>
      <c r="I29" s="256">
        <v>1</v>
      </c>
      <c r="J29" s="256">
        <v>0</v>
      </c>
      <c r="K29" s="257">
        <v>0</v>
      </c>
      <c r="L29" s="257">
        <v>0</v>
      </c>
      <c r="M29" s="258">
        <v>357699</v>
      </c>
      <c r="N29" s="258">
        <v>357699</v>
      </c>
      <c r="O29" s="258">
        <v>178848</v>
      </c>
      <c r="P29" s="257">
        <v>0.49999580653007136</v>
      </c>
      <c r="Q29" s="257">
        <v>0.49999580653007136</v>
      </c>
    </row>
    <row r="30" spans="1:17" s="3" customFormat="1" ht="45" customHeight="1" x14ac:dyDescent="0.2">
      <c r="A30" s="497">
        <v>112</v>
      </c>
      <c r="B30" s="890" t="s">
        <v>26</v>
      </c>
      <c r="C30" s="891"/>
      <c r="D30" s="891"/>
      <c r="E30" s="891"/>
      <c r="F30" s="892"/>
      <c r="G30" s="255" t="str">
        <f>G31</f>
        <v>Documento-Elaborar</v>
      </c>
      <c r="H30" s="394">
        <v>1</v>
      </c>
      <c r="I30" s="256">
        <v>1</v>
      </c>
      <c r="J30" s="256">
        <v>0</v>
      </c>
      <c r="K30" s="257">
        <v>0</v>
      </c>
      <c r="L30" s="257">
        <v>0</v>
      </c>
      <c r="M30" s="258">
        <v>357699</v>
      </c>
      <c r="N30" s="258">
        <v>357699</v>
      </c>
      <c r="O30" s="258">
        <v>178848</v>
      </c>
      <c r="P30" s="257">
        <v>0.49999580653007136</v>
      </c>
      <c r="Q30" s="257">
        <v>0.49999580653007136</v>
      </c>
    </row>
    <row r="31" spans="1:17" s="3" customFormat="1" ht="56.25" customHeight="1" x14ac:dyDescent="0.2">
      <c r="A31" s="498">
        <v>1</v>
      </c>
      <c r="B31" s="894" t="s">
        <v>82</v>
      </c>
      <c r="C31" s="894"/>
      <c r="D31" s="894"/>
      <c r="E31" s="894"/>
      <c r="F31" s="894"/>
      <c r="G31" s="250" t="s">
        <v>37</v>
      </c>
      <c r="H31" s="251">
        <v>1</v>
      </c>
      <c r="I31" s="251">
        <v>1</v>
      </c>
      <c r="J31" s="251" t="s">
        <v>188</v>
      </c>
      <c r="K31" s="253">
        <v>0</v>
      </c>
      <c r="L31" s="253">
        <v>0</v>
      </c>
      <c r="M31" s="254">
        <v>357699</v>
      </c>
      <c r="N31" s="254">
        <v>357699</v>
      </c>
      <c r="O31" s="254">
        <v>178848</v>
      </c>
      <c r="P31" s="253">
        <v>0.49999580653007136</v>
      </c>
      <c r="Q31" s="253">
        <v>0.49999580653007136</v>
      </c>
    </row>
    <row r="32" spans="1:17" s="3" customFormat="1" ht="30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20.25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30.75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28.5" customHeight="1" x14ac:dyDescent="0.35">
      <c r="A35" s="496"/>
      <c r="B35" s="898"/>
      <c r="C35" s="898"/>
      <c r="D35" s="898"/>
      <c r="E35" s="898"/>
      <c r="F35" s="898"/>
      <c r="G35" s="255"/>
      <c r="H35" s="256"/>
      <c r="I35" s="256"/>
      <c r="J35" s="256"/>
      <c r="K35" s="257"/>
      <c r="L35" s="257"/>
      <c r="M35" s="258"/>
      <c r="N35" s="258"/>
      <c r="O35" s="258"/>
      <c r="P35" s="257"/>
      <c r="Q35" s="257"/>
      <c r="R35" s="369"/>
      <c r="S35" s="369"/>
      <c r="T35" s="369"/>
    </row>
    <row r="36" spans="1:20" s="3" customFormat="1" ht="18" customHeight="1" x14ac:dyDescent="0.2">
      <c r="A36" s="496"/>
      <c r="B36" s="887"/>
      <c r="C36" s="887"/>
      <c r="D36" s="887"/>
      <c r="E36" s="887"/>
      <c r="F36" s="887"/>
      <c r="G36" s="255"/>
      <c r="H36" s="256"/>
      <c r="I36" s="256"/>
      <c r="J36" s="256"/>
      <c r="K36" s="257"/>
      <c r="L36" s="257"/>
      <c r="M36" s="258"/>
      <c r="N36" s="258"/>
      <c r="O36" s="258"/>
      <c r="P36" s="257"/>
      <c r="Q36" s="257"/>
    </row>
    <row r="37" spans="1:20" s="3" customFormat="1" ht="21.75" customHeight="1" x14ac:dyDescent="0.2">
      <c r="A37" s="495"/>
      <c r="B37" s="880"/>
      <c r="C37" s="880"/>
      <c r="D37" s="880"/>
      <c r="E37" s="880"/>
      <c r="F37" s="880"/>
      <c r="G37" s="251"/>
      <c r="H37" s="252"/>
      <c r="I37" s="252"/>
      <c r="J37" s="252"/>
      <c r="K37" s="253"/>
      <c r="L37" s="253"/>
      <c r="M37" s="254"/>
      <c r="N37" s="254"/>
      <c r="O37" s="254"/>
      <c r="P37" s="253"/>
      <c r="Q37" s="253"/>
    </row>
    <row r="38" spans="1:20" s="12" customFormat="1" ht="13.5" customHeight="1" x14ac:dyDescent="0.2">
      <c r="A38" s="498"/>
      <c r="B38" s="267"/>
      <c r="C38" s="234"/>
      <c r="D38" s="234"/>
      <c r="E38" s="234"/>
      <c r="F38" s="268"/>
      <c r="G38" s="251"/>
      <c r="H38" s="252"/>
      <c r="I38" s="252"/>
      <c r="J38" s="252"/>
      <c r="K38" s="253"/>
      <c r="L38" s="253"/>
      <c r="M38" s="254"/>
      <c r="N38" s="254"/>
      <c r="O38" s="254"/>
      <c r="P38" s="253"/>
      <c r="Q38" s="253"/>
    </row>
    <row r="39" spans="1:20" s="3" customFormat="1" ht="18.75" customHeight="1" x14ac:dyDescent="0.2">
      <c r="A39" s="498"/>
      <c r="B39" s="887"/>
      <c r="C39" s="887"/>
      <c r="D39" s="887"/>
      <c r="E39" s="887"/>
      <c r="F39" s="887"/>
      <c r="G39" s="255"/>
      <c r="H39" s="256"/>
      <c r="I39" s="256"/>
      <c r="J39" s="256"/>
      <c r="K39" s="257"/>
      <c r="L39" s="257"/>
      <c r="M39" s="260"/>
      <c r="N39" s="260"/>
      <c r="O39" s="260"/>
      <c r="P39" s="257"/>
      <c r="Q39" s="257"/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31.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6</v>
      </c>
      <c r="I43" s="174">
        <v>6</v>
      </c>
      <c r="J43" s="174">
        <v>2</v>
      </c>
      <c r="K43" s="191">
        <v>0.33333333333333331</v>
      </c>
      <c r="L43" s="191">
        <v>0.33333333333333331</v>
      </c>
      <c r="M43" s="176">
        <v>419662304</v>
      </c>
      <c r="N43" s="176">
        <v>624050446.55000007</v>
      </c>
      <c r="O43" s="176">
        <v>332290392.91000003</v>
      </c>
      <c r="P43" s="191">
        <v>0.79180424294196328</v>
      </c>
      <c r="Q43" s="333">
        <v>0.53247360809856625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 t="s">
        <v>770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 t="s">
        <v>771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21.75" customHeight="1" x14ac:dyDescent="0.35">
      <c r="A51" s="285" t="s">
        <v>770</v>
      </c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8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23.25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28.5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29.25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432"/>
      <c r="L59" s="430"/>
      <c r="M59" s="104"/>
      <c r="N59" s="104"/>
      <c r="O59" s="104"/>
      <c r="P59" s="285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481"/>
      <c r="L60" s="430"/>
      <c r="M60" s="104"/>
      <c r="N60" s="104"/>
      <c r="O60" s="425"/>
      <c r="P60" s="285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481"/>
      <c r="L61" s="430"/>
      <c r="M61" s="104"/>
      <c r="N61" s="104"/>
      <c r="O61" s="425"/>
      <c r="P61" s="285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427"/>
      <c r="L62" s="424"/>
      <c r="M62" s="425"/>
      <c r="N62" s="425"/>
      <c r="O62" s="425"/>
      <c r="P62" s="285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546"/>
      <c r="L63" s="424"/>
      <c r="M63" s="425"/>
      <c r="N63" s="425"/>
      <c r="O63" s="425"/>
      <c r="P63" s="285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479"/>
      <c r="L64" s="424"/>
      <c r="M64" s="425"/>
      <c r="N64" s="425"/>
      <c r="O64" s="425"/>
      <c r="P64" s="285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481"/>
      <c r="L65" s="430"/>
      <c r="M65" s="104"/>
      <c r="N65" s="104"/>
      <c r="O65" s="104"/>
      <c r="P65" s="291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99"/>
      <c r="L66" s="101"/>
      <c r="M66" s="288"/>
      <c r="N66" s="289"/>
      <c r="O66" s="290"/>
      <c r="P66" s="291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1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B25:F25"/>
    <mergeCell ref="B26:F26"/>
    <mergeCell ref="B27:F27"/>
    <mergeCell ref="B28:F28"/>
    <mergeCell ref="B29:F29"/>
    <mergeCell ref="B30:F30"/>
    <mergeCell ref="B31:F31"/>
    <mergeCell ref="B32:F32"/>
    <mergeCell ref="B39:F39"/>
    <mergeCell ref="B40:F40"/>
    <mergeCell ref="B41:F41"/>
    <mergeCell ref="A43:F43"/>
    <mergeCell ref="B33:F33"/>
    <mergeCell ref="B34:F34"/>
    <mergeCell ref="B35:F35"/>
    <mergeCell ref="B36:F36"/>
    <mergeCell ref="B37:F37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081F3-A7B3-4E09-9E14-79CD7EF24DCA}">
  <sheetPr>
    <tabColor rgb="FF00B0F0"/>
    <pageSetUpPr fitToPage="1"/>
  </sheetPr>
  <dimension ref="A1:T17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20.85546875" style="2" customWidth="1"/>
    <col min="2" max="2" width="10.7109375" style="2" customWidth="1"/>
    <col min="3" max="3" width="20.7109375" style="2" customWidth="1"/>
    <col min="4" max="4" width="24.140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8.42578125" style="2" customWidth="1"/>
    <col min="13" max="13" width="33.42578125" style="2" customWidth="1"/>
    <col min="14" max="14" width="31.5703125" style="2" customWidth="1"/>
    <col min="15" max="15" width="31.85546875" style="2" customWidth="1"/>
    <col min="16" max="16" width="28.140625" style="2" customWidth="1"/>
    <col min="17" max="17" width="24.42578125" style="2" customWidth="1"/>
    <col min="18" max="20" width="35" style="2" bestFit="1" customWidth="1"/>
    <col min="21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2</v>
      </c>
      <c r="B10" s="764"/>
      <c r="C10" s="764" t="s">
        <v>57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8</v>
      </c>
      <c r="B13" s="764"/>
      <c r="C13" s="829" t="s">
        <v>411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1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30" customHeight="1" x14ac:dyDescent="0.2">
      <c r="A18" s="881" t="s">
        <v>36</v>
      </c>
      <c r="B18" s="773" t="s">
        <v>65</v>
      </c>
      <c r="C18" s="774"/>
      <c r="D18" s="774"/>
      <c r="E18" s="774"/>
      <c r="F18" s="774"/>
      <c r="G18" s="775" t="s">
        <v>5</v>
      </c>
      <c r="H18" s="776"/>
      <c r="I18" s="776"/>
      <c r="J18" s="776"/>
      <c r="K18" s="776"/>
      <c r="L18" s="777"/>
      <c r="M18" s="773" t="s">
        <v>16</v>
      </c>
      <c r="N18" s="773"/>
      <c r="O18" s="773"/>
      <c r="P18" s="773"/>
      <c r="Q18" s="778"/>
    </row>
    <row r="19" spans="1:17" s="3" customFormat="1" ht="44.25" customHeight="1" x14ac:dyDescent="0.2">
      <c r="A19" s="822"/>
      <c r="B19" s="775" t="s">
        <v>17</v>
      </c>
      <c r="C19" s="776"/>
      <c r="D19" s="776"/>
      <c r="E19" s="776"/>
      <c r="F19" s="777"/>
      <c r="G19" s="773" t="s">
        <v>6</v>
      </c>
      <c r="H19" s="775" t="s">
        <v>604</v>
      </c>
      <c r="I19" s="777"/>
      <c r="J19" s="773" t="s">
        <v>7</v>
      </c>
      <c r="K19" s="780" t="s">
        <v>9</v>
      </c>
      <c r="L19" s="781"/>
      <c r="M19" s="773" t="s">
        <v>605</v>
      </c>
      <c r="N19" s="773"/>
      <c r="O19" s="773"/>
      <c r="P19" s="773" t="s">
        <v>30</v>
      </c>
      <c r="Q19" s="778"/>
    </row>
    <row r="20" spans="1:17" s="3" customFormat="1" ht="89.25" customHeight="1" x14ac:dyDescent="0.2">
      <c r="A20" s="823"/>
      <c r="B20" s="779" t="s">
        <v>31</v>
      </c>
      <c r="C20" s="783"/>
      <c r="D20" s="783"/>
      <c r="E20" s="783"/>
      <c r="F20" s="783"/>
      <c r="G20" s="779"/>
      <c r="H20" s="133" t="s">
        <v>11</v>
      </c>
      <c r="I20" s="135" t="s">
        <v>12</v>
      </c>
      <c r="J20" s="779"/>
      <c r="K20" s="134" t="s">
        <v>20</v>
      </c>
      <c r="L20" s="135" t="s">
        <v>21</v>
      </c>
      <c r="M20" s="135" t="s">
        <v>13</v>
      </c>
      <c r="N20" s="135" t="s">
        <v>14</v>
      </c>
      <c r="O20" s="135" t="s">
        <v>15</v>
      </c>
      <c r="P20" s="134" t="s">
        <v>607</v>
      </c>
      <c r="Q20" s="331" t="s">
        <v>606</v>
      </c>
    </row>
    <row r="21" spans="1:17" s="3" customFormat="1" ht="44.25" customHeight="1" x14ac:dyDescent="0.2">
      <c r="A21" s="492"/>
      <c r="B21" s="882"/>
      <c r="C21" s="882"/>
      <c r="D21" s="882"/>
      <c r="E21" s="882"/>
      <c r="F21" s="882"/>
      <c r="G21" s="155" t="s">
        <v>28</v>
      </c>
      <c r="H21" s="152"/>
      <c r="I21" s="152"/>
      <c r="J21" s="152"/>
      <c r="K21" s="153"/>
      <c r="L21" s="153"/>
      <c r="M21" s="152"/>
      <c r="N21" s="152"/>
      <c r="O21" s="152"/>
      <c r="P21" s="153"/>
      <c r="Q21" s="153"/>
    </row>
    <row r="22" spans="1:17" s="3" customFormat="1" ht="52.5" hidden="1" customHeight="1" x14ac:dyDescent="0.2">
      <c r="A22" s="493"/>
      <c r="B22" s="883"/>
      <c r="C22" s="884"/>
      <c r="D22" s="884"/>
      <c r="E22" s="884"/>
      <c r="F22" s="885"/>
      <c r="G22" s="154"/>
      <c r="H22" s="156"/>
      <c r="I22" s="156"/>
      <c r="J22" s="156"/>
      <c r="K22" s="157"/>
      <c r="L22" s="157"/>
      <c r="M22" s="158"/>
      <c r="N22" s="158"/>
      <c r="O22" s="158"/>
      <c r="P22" s="157"/>
      <c r="Q22" s="157"/>
    </row>
    <row r="23" spans="1:17" s="3" customFormat="1" ht="61.5" customHeight="1" x14ac:dyDescent="0.2">
      <c r="A23" s="494">
        <v>100</v>
      </c>
      <c r="B23" s="883" t="s">
        <v>442</v>
      </c>
      <c r="C23" s="792"/>
      <c r="D23" s="792"/>
      <c r="E23" s="792"/>
      <c r="F23" s="886"/>
      <c r="G23" s="154" t="s">
        <v>28</v>
      </c>
      <c r="H23" s="156">
        <v>18800</v>
      </c>
      <c r="I23" s="156">
        <v>18800</v>
      </c>
      <c r="J23" s="156">
        <v>8845</v>
      </c>
      <c r="K23" s="157">
        <v>0.47047872340425534</v>
      </c>
      <c r="L23" s="157">
        <v>0.47047872340425534</v>
      </c>
      <c r="M23" s="158">
        <v>136137138</v>
      </c>
      <c r="N23" s="158">
        <v>229533352.85999998</v>
      </c>
      <c r="O23" s="158">
        <v>134384860.63999999</v>
      </c>
      <c r="P23" s="157">
        <v>0.98712858676373805</v>
      </c>
      <c r="Q23" s="157">
        <v>0.58546986294390857</v>
      </c>
    </row>
    <row r="24" spans="1:17" s="3" customFormat="1" ht="44.25" customHeight="1" x14ac:dyDescent="0.2">
      <c r="A24" s="497">
        <v>504</v>
      </c>
      <c r="B24" s="902" t="s">
        <v>25</v>
      </c>
      <c r="C24" s="902"/>
      <c r="D24" s="902"/>
      <c r="E24" s="902"/>
      <c r="F24" s="902"/>
      <c r="G24" s="255" t="s">
        <v>28</v>
      </c>
      <c r="H24" s="256">
        <v>18800</v>
      </c>
      <c r="I24" s="256">
        <v>18800</v>
      </c>
      <c r="J24" s="256">
        <v>8845</v>
      </c>
      <c r="K24" s="257">
        <v>0.47047872340425534</v>
      </c>
      <c r="L24" s="257">
        <v>0.47047872340425534</v>
      </c>
      <c r="M24" s="258">
        <v>136137138</v>
      </c>
      <c r="N24" s="258">
        <v>229533352.85999998</v>
      </c>
      <c r="O24" s="258">
        <v>134384860.63999999</v>
      </c>
      <c r="P24" s="257">
        <v>0.98712858676373805</v>
      </c>
      <c r="Q24" s="257">
        <v>0.58546986294390857</v>
      </c>
    </row>
    <row r="25" spans="1:17" s="3" customFormat="1" ht="59.25" customHeight="1" x14ac:dyDescent="0.2">
      <c r="A25" s="495">
        <v>1</v>
      </c>
      <c r="B25" s="880" t="s">
        <v>443</v>
      </c>
      <c r="C25" s="880"/>
      <c r="D25" s="880"/>
      <c r="E25" s="880"/>
      <c r="F25" s="880"/>
      <c r="G25" s="251" t="s">
        <v>444</v>
      </c>
      <c r="H25" s="259">
        <v>52</v>
      </c>
      <c r="I25" s="259">
        <v>52</v>
      </c>
      <c r="J25" s="259">
        <v>25</v>
      </c>
      <c r="K25" s="253">
        <v>0.48076923076923078</v>
      </c>
      <c r="L25" s="253">
        <v>0.48076923076923078</v>
      </c>
      <c r="M25" s="254">
        <v>79843460</v>
      </c>
      <c r="N25" s="254">
        <v>145485733.63999999</v>
      </c>
      <c r="O25" s="254">
        <v>94696613.640000001</v>
      </c>
      <c r="P25" s="253">
        <v>1.1860284316335989</v>
      </c>
      <c r="Q25" s="253">
        <v>0.65089965366861247</v>
      </c>
    </row>
    <row r="26" spans="1:17" s="3" customFormat="1" ht="46.5" customHeight="1" x14ac:dyDescent="0.2">
      <c r="A26" s="495">
        <v>2</v>
      </c>
      <c r="B26" s="888" t="s">
        <v>445</v>
      </c>
      <c r="C26" s="852"/>
      <c r="D26" s="852"/>
      <c r="E26" s="852"/>
      <c r="F26" s="889"/>
      <c r="G26" s="251" t="s">
        <v>446</v>
      </c>
      <c r="H26" s="259">
        <v>15948</v>
      </c>
      <c r="I26" s="252">
        <v>15948</v>
      </c>
      <c r="J26" s="252">
        <v>7516</v>
      </c>
      <c r="K26" s="253">
        <v>0.47128166541259092</v>
      </c>
      <c r="L26" s="253">
        <v>0.47128166541259092</v>
      </c>
      <c r="M26" s="254">
        <v>26927525</v>
      </c>
      <c r="N26" s="254">
        <v>35189974</v>
      </c>
      <c r="O26" s="254">
        <v>17506449</v>
      </c>
      <c r="P26" s="253">
        <v>0.6501321231713646</v>
      </c>
      <c r="Q26" s="253">
        <v>0.49748399927774883</v>
      </c>
    </row>
    <row r="27" spans="1:17" s="12" customFormat="1" ht="48" customHeight="1" x14ac:dyDescent="0.2">
      <c r="A27" s="495">
        <v>3</v>
      </c>
      <c r="B27" s="888" t="s">
        <v>447</v>
      </c>
      <c r="C27" s="852"/>
      <c r="D27" s="852"/>
      <c r="E27" s="852"/>
      <c r="F27" s="889"/>
      <c r="G27" s="251" t="s">
        <v>446</v>
      </c>
      <c r="H27" s="259">
        <v>2800</v>
      </c>
      <c r="I27" s="252">
        <v>2800</v>
      </c>
      <c r="J27" s="252">
        <v>1304</v>
      </c>
      <c r="K27" s="253">
        <v>0.46571428571428569</v>
      </c>
      <c r="L27" s="253">
        <v>0.46571428571428569</v>
      </c>
      <c r="M27" s="254">
        <v>29366153</v>
      </c>
      <c r="N27" s="254">
        <v>48857645.219999999</v>
      </c>
      <c r="O27" s="254">
        <v>22181798</v>
      </c>
      <c r="P27" s="253">
        <v>0.75535253119467161</v>
      </c>
      <c r="Q27" s="253">
        <v>0.45400874111140799</v>
      </c>
    </row>
    <row r="28" spans="1:17" s="3" customFormat="1" ht="54" customHeight="1" x14ac:dyDescent="0.2">
      <c r="A28" s="497"/>
      <c r="B28" s="890"/>
      <c r="C28" s="891"/>
      <c r="D28" s="891"/>
      <c r="E28" s="891"/>
      <c r="F28" s="892"/>
      <c r="G28" s="255"/>
      <c r="H28" s="394"/>
      <c r="I28" s="256"/>
      <c r="J28" s="256"/>
      <c r="K28" s="257"/>
      <c r="L28" s="257"/>
      <c r="M28" s="258"/>
      <c r="N28" s="258"/>
      <c r="O28" s="258"/>
      <c r="P28" s="257"/>
      <c r="Q28" s="257"/>
    </row>
    <row r="29" spans="1:17" s="3" customFormat="1" ht="50.25" customHeight="1" x14ac:dyDescent="0.2">
      <c r="A29" s="497"/>
      <c r="B29" s="890"/>
      <c r="C29" s="891"/>
      <c r="D29" s="891"/>
      <c r="E29" s="891"/>
      <c r="F29" s="892"/>
      <c r="G29" s="255"/>
      <c r="H29" s="394"/>
      <c r="I29" s="256"/>
      <c r="J29" s="256"/>
      <c r="K29" s="257"/>
      <c r="L29" s="257"/>
      <c r="M29" s="258"/>
      <c r="N29" s="258"/>
      <c r="O29" s="258"/>
      <c r="P29" s="257"/>
      <c r="Q29" s="257"/>
    </row>
    <row r="30" spans="1:17" s="3" customFormat="1" ht="45" customHeight="1" x14ac:dyDescent="0.2">
      <c r="A30" s="495"/>
      <c r="B30" s="888"/>
      <c r="C30" s="852"/>
      <c r="D30" s="852"/>
      <c r="E30" s="852"/>
      <c r="F30" s="889"/>
      <c r="G30" s="251"/>
      <c r="H30" s="259"/>
      <c r="I30" s="252"/>
      <c r="J30" s="252"/>
      <c r="K30" s="253"/>
      <c r="L30" s="253"/>
      <c r="M30" s="254"/>
      <c r="N30" s="254"/>
      <c r="O30" s="254"/>
      <c r="P30" s="253"/>
      <c r="Q30" s="253"/>
    </row>
    <row r="31" spans="1:17" s="3" customFormat="1" ht="37.5" customHeight="1" x14ac:dyDescent="0.2">
      <c r="A31" s="496"/>
      <c r="B31" s="894"/>
      <c r="C31" s="894"/>
      <c r="D31" s="894"/>
      <c r="E31" s="894"/>
      <c r="F31" s="894"/>
      <c r="G31" s="250"/>
      <c r="H31" s="251"/>
      <c r="I31" s="251"/>
      <c r="J31" s="251"/>
      <c r="K31" s="253"/>
      <c r="L31" s="253"/>
      <c r="M31" s="254"/>
      <c r="N31" s="254"/>
      <c r="O31" s="254"/>
      <c r="P31" s="253"/>
      <c r="Q31" s="253"/>
    </row>
    <row r="32" spans="1:17" s="3" customFormat="1" ht="30" customHeight="1" x14ac:dyDescent="0.2">
      <c r="A32" s="496"/>
      <c r="B32" s="894"/>
      <c r="C32" s="894"/>
      <c r="D32" s="894"/>
      <c r="E32" s="894"/>
      <c r="F32" s="894"/>
      <c r="G32" s="251"/>
      <c r="H32" s="252"/>
      <c r="I32" s="252"/>
      <c r="J32" s="252"/>
      <c r="K32" s="253"/>
      <c r="L32" s="253"/>
      <c r="M32" s="395"/>
      <c r="N32" s="395"/>
      <c r="O32" s="395"/>
      <c r="P32" s="253"/>
      <c r="Q32" s="253"/>
    </row>
    <row r="33" spans="1:20" s="3" customFormat="1" ht="27.75" customHeight="1" x14ac:dyDescent="0.2">
      <c r="A33" s="495"/>
      <c r="B33" s="888"/>
      <c r="C33" s="852"/>
      <c r="D33" s="852"/>
      <c r="E33" s="852"/>
      <c r="F33" s="889"/>
      <c r="G33" s="251"/>
      <c r="H33" s="252"/>
      <c r="I33" s="252"/>
      <c r="J33" s="252"/>
      <c r="K33" s="253"/>
      <c r="L33" s="253"/>
      <c r="M33" s="254"/>
      <c r="N33" s="254"/>
      <c r="O33" s="254"/>
      <c r="P33" s="253"/>
      <c r="Q33" s="253"/>
    </row>
    <row r="34" spans="1:20" s="3" customFormat="1" ht="19.5" customHeight="1" x14ac:dyDescent="0.2">
      <c r="A34" s="495"/>
      <c r="B34" s="895"/>
      <c r="C34" s="896"/>
      <c r="D34" s="896"/>
      <c r="E34" s="896"/>
      <c r="F34" s="897"/>
      <c r="G34" s="251"/>
      <c r="H34" s="252"/>
      <c r="I34" s="252"/>
      <c r="J34" s="252"/>
      <c r="K34" s="253"/>
      <c r="L34" s="253"/>
      <c r="M34" s="254"/>
      <c r="N34" s="254"/>
      <c r="O34" s="254"/>
      <c r="P34" s="253"/>
      <c r="Q34" s="253"/>
    </row>
    <row r="35" spans="1:20" s="3" customFormat="1" ht="24.75" customHeight="1" x14ac:dyDescent="0.35">
      <c r="A35" s="496"/>
      <c r="B35" s="898"/>
      <c r="C35" s="898"/>
      <c r="D35" s="898"/>
      <c r="E35" s="898"/>
      <c r="F35" s="898"/>
      <c r="G35" s="255"/>
      <c r="H35" s="256"/>
      <c r="I35" s="256"/>
      <c r="J35" s="256"/>
      <c r="K35" s="257"/>
      <c r="L35" s="257"/>
      <c r="M35" s="258"/>
      <c r="N35" s="258"/>
      <c r="O35" s="258"/>
      <c r="P35" s="257"/>
      <c r="Q35" s="257"/>
      <c r="R35" s="369"/>
      <c r="S35" s="369"/>
      <c r="T35" s="369"/>
    </row>
    <row r="36" spans="1:20" s="3" customFormat="1" ht="18" customHeight="1" x14ac:dyDescent="0.2">
      <c r="A36" s="496"/>
      <c r="B36" s="887"/>
      <c r="C36" s="887"/>
      <c r="D36" s="887"/>
      <c r="E36" s="887"/>
      <c r="F36" s="887"/>
      <c r="G36" s="255"/>
      <c r="H36" s="256"/>
      <c r="I36" s="256"/>
      <c r="J36" s="256"/>
      <c r="K36" s="257"/>
      <c r="L36" s="257"/>
      <c r="M36" s="258"/>
      <c r="N36" s="258"/>
      <c r="O36" s="258"/>
      <c r="P36" s="257"/>
      <c r="Q36" s="257"/>
    </row>
    <row r="37" spans="1:20" s="3" customFormat="1" ht="51.75" customHeight="1" x14ac:dyDescent="0.2">
      <c r="A37" s="495"/>
      <c r="B37" s="880"/>
      <c r="C37" s="880"/>
      <c r="D37" s="880"/>
      <c r="E37" s="880"/>
      <c r="F37" s="880"/>
      <c r="G37" s="251"/>
      <c r="H37" s="252"/>
      <c r="I37" s="252"/>
      <c r="J37" s="252"/>
      <c r="K37" s="253"/>
      <c r="L37" s="253"/>
      <c r="M37" s="254"/>
      <c r="N37" s="254"/>
      <c r="O37" s="254"/>
      <c r="P37" s="253"/>
      <c r="Q37" s="253"/>
    </row>
    <row r="38" spans="1:20" s="12" customFormat="1" ht="13.5" customHeight="1" x14ac:dyDescent="0.2">
      <c r="A38" s="498"/>
      <c r="B38" s="267"/>
      <c r="C38" s="234"/>
      <c r="D38" s="234"/>
      <c r="E38" s="234"/>
      <c r="F38" s="268"/>
      <c r="G38" s="251"/>
      <c r="H38" s="252"/>
      <c r="I38" s="252"/>
      <c r="J38" s="252"/>
      <c r="K38" s="253"/>
      <c r="L38" s="253"/>
      <c r="M38" s="254"/>
      <c r="N38" s="254"/>
      <c r="O38" s="254"/>
      <c r="P38" s="253"/>
      <c r="Q38" s="253"/>
    </row>
    <row r="39" spans="1:20" s="3" customFormat="1" ht="52.5" customHeight="1" x14ac:dyDescent="0.2">
      <c r="A39" s="498"/>
      <c r="B39" s="887"/>
      <c r="C39" s="887"/>
      <c r="D39" s="887"/>
      <c r="E39" s="887"/>
      <c r="F39" s="887"/>
      <c r="G39" s="255"/>
      <c r="H39" s="256"/>
      <c r="I39" s="256"/>
      <c r="J39" s="256"/>
      <c r="K39" s="257"/>
      <c r="L39" s="257"/>
      <c r="M39" s="260"/>
      <c r="N39" s="260"/>
      <c r="O39" s="260"/>
      <c r="P39" s="257"/>
      <c r="Q39" s="257"/>
    </row>
    <row r="40" spans="1:20" s="3" customFormat="1" ht="36" customHeight="1" x14ac:dyDescent="0.2">
      <c r="A40" s="495"/>
      <c r="B40" s="899"/>
      <c r="C40" s="899"/>
      <c r="D40" s="899"/>
      <c r="E40" s="899"/>
      <c r="F40" s="899"/>
      <c r="G40" s="251"/>
      <c r="H40" s="252"/>
      <c r="I40" s="252"/>
      <c r="J40" s="252"/>
      <c r="K40" s="253"/>
      <c r="L40" s="253"/>
      <c r="M40" s="254"/>
      <c r="N40" s="254"/>
      <c r="O40" s="254"/>
      <c r="P40" s="253"/>
      <c r="Q40" s="253"/>
    </row>
    <row r="41" spans="1:20" s="3" customFormat="1" ht="20.25" customHeight="1" x14ac:dyDescent="0.2">
      <c r="A41" s="495"/>
      <c r="B41" s="895"/>
      <c r="C41" s="896"/>
      <c r="D41" s="896"/>
      <c r="E41" s="896"/>
      <c r="F41" s="897"/>
      <c r="G41" s="251"/>
      <c r="H41" s="252"/>
      <c r="I41" s="252"/>
      <c r="J41" s="252"/>
      <c r="K41" s="253"/>
      <c r="L41" s="253"/>
      <c r="M41" s="254"/>
      <c r="N41" s="254"/>
      <c r="O41" s="254"/>
      <c r="P41" s="253"/>
      <c r="Q41" s="253"/>
    </row>
    <row r="42" spans="1:20" s="3" customFormat="1" ht="9" customHeight="1" x14ac:dyDescent="0.2">
      <c r="A42" s="498"/>
      <c r="B42" s="267"/>
      <c r="C42" s="234"/>
      <c r="D42" s="234"/>
      <c r="E42" s="234"/>
      <c r="F42" s="268"/>
      <c r="G42" s="251"/>
      <c r="H42" s="252"/>
      <c r="I42" s="252"/>
      <c r="J42" s="252"/>
      <c r="K42" s="253"/>
      <c r="L42" s="253"/>
      <c r="M42" s="254"/>
      <c r="N42" s="254"/>
      <c r="O42" s="254"/>
      <c r="P42" s="253"/>
      <c r="Q42" s="253"/>
    </row>
    <row r="43" spans="1:20" s="3" customFormat="1" ht="31.5" customHeight="1" x14ac:dyDescent="0.2">
      <c r="A43" s="836" t="s">
        <v>45</v>
      </c>
      <c r="B43" s="837"/>
      <c r="C43" s="837"/>
      <c r="D43" s="837"/>
      <c r="E43" s="837"/>
      <c r="F43" s="837"/>
      <c r="G43" s="174" t="s">
        <v>28</v>
      </c>
      <c r="H43" s="174">
        <v>18800</v>
      </c>
      <c r="I43" s="174">
        <v>18800</v>
      </c>
      <c r="J43" s="174">
        <v>8845</v>
      </c>
      <c r="K43" s="191">
        <v>0.47047872340425534</v>
      </c>
      <c r="L43" s="191">
        <v>0.47047872340425534</v>
      </c>
      <c r="M43" s="176">
        <v>136137138</v>
      </c>
      <c r="N43" s="176">
        <v>229533352.85999998</v>
      </c>
      <c r="O43" s="176">
        <v>134384860.63999999</v>
      </c>
      <c r="P43" s="191">
        <v>0.98712858676373805</v>
      </c>
      <c r="Q43" s="333">
        <v>0.58546986294390857</v>
      </c>
    </row>
    <row r="44" spans="1:20" s="3" customFormat="1" ht="9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0" s="3" customFormat="1" ht="9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0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0" ht="20.25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20" ht="20.2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17" ht="22.5" customHeight="1" x14ac:dyDescent="0.35">
      <c r="A49" s="285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/>
    </row>
    <row r="50" spans="1:17" ht="22.5" customHeight="1" x14ac:dyDescent="0.35">
      <c r="A50" s="285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17" ht="16.5" customHeight="1" x14ac:dyDescent="0.35">
      <c r="A51" s="285"/>
      <c r="B51" s="211"/>
      <c r="C51" s="211"/>
      <c r="D51" s="211"/>
      <c r="E51" s="211"/>
      <c r="F51" s="211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31.5" customHeight="1" x14ac:dyDescent="0.2">
      <c r="A52" s="107"/>
      <c r="B52" s="107"/>
      <c r="C52" s="107"/>
      <c r="D52" s="107"/>
      <c r="E52" s="109"/>
      <c r="F52" s="109"/>
      <c r="G52" s="6"/>
      <c r="H52" s="6"/>
      <c r="P52" s="6"/>
      <c r="Q52" s="6"/>
    </row>
    <row r="53" spans="1:17" ht="23.25" customHeight="1" x14ac:dyDescent="0.3">
      <c r="A53" s="3"/>
      <c r="B53" s="3"/>
      <c r="C53" s="3"/>
      <c r="D53" s="3"/>
      <c r="E53" s="6"/>
      <c r="F53" s="6"/>
      <c r="G53" s="6"/>
      <c r="H53" s="462"/>
      <c r="I53" s="462"/>
      <c r="J53" s="462"/>
      <c r="K53" s="6"/>
      <c r="L53" s="6"/>
      <c r="M53" s="34"/>
      <c r="N53" s="46"/>
      <c r="O53" s="46"/>
      <c r="P53" s="6"/>
      <c r="Q53" s="6"/>
    </row>
    <row r="54" spans="1:17" ht="22.5" customHeight="1" x14ac:dyDescent="0.2">
      <c r="A54" s="6"/>
      <c r="B54" s="6"/>
      <c r="C54" s="3"/>
      <c r="D54" s="3"/>
      <c r="E54" s="3"/>
      <c r="F54" s="3"/>
      <c r="G54" s="3"/>
      <c r="H54" s="9"/>
      <c r="I54" s="3"/>
      <c r="J54" s="3"/>
      <c r="K54" s="6"/>
      <c r="L54" s="6"/>
      <c r="M54" s="6"/>
      <c r="N54" s="6"/>
      <c r="O54" s="6"/>
      <c r="P54" s="6"/>
      <c r="Q54" s="6"/>
    </row>
    <row r="55" spans="1:17" ht="25.5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12"/>
      <c r="L55" s="12"/>
      <c r="M55" s="12"/>
      <c r="N55" s="12"/>
      <c r="O55" s="12"/>
      <c r="P55" s="12"/>
    </row>
    <row r="56" spans="1:17" ht="19.5" customHeight="1" x14ac:dyDescent="0.2">
      <c r="C56" s="3"/>
      <c r="D56" s="3"/>
      <c r="E56" s="3"/>
      <c r="F56" s="3"/>
      <c r="G56" s="3"/>
      <c r="H56" s="3"/>
      <c r="I56" s="3"/>
      <c r="M56" s="9"/>
      <c r="N56" s="3"/>
      <c r="O56" s="3"/>
      <c r="P56" s="12"/>
    </row>
    <row r="57" spans="1:17" ht="15.75" customHeight="1" x14ac:dyDescent="0.35">
      <c r="C57" s="3"/>
      <c r="D57" s="3"/>
      <c r="E57" s="3"/>
      <c r="F57" s="3"/>
      <c r="G57" s="3"/>
      <c r="H57" s="3"/>
      <c r="I57" s="3"/>
      <c r="P57" s="285"/>
      <c r="Q57" s="291"/>
    </row>
    <row r="58" spans="1:17" ht="19.5" customHeight="1" x14ac:dyDescent="0.35">
      <c r="C58" s="3"/>
      <c r="D58" s="3"/>
      <c r="E58" s="3"/>
      <c r="F58" s="3"/>
      <c r="G58" s="3"/>
      <c r="H58" s="3"/>
      <c r="I58" s="3"/>
      <c r="J58" s="428"/>
      <c r="K58" s="429"/>
      <c r="L58" s="430"/>
      <c r="M58" s="104"/>
      <c r="N58" s="104"/>
      <c r="O58" s="104"/>
      <c r="P58" s="285"/>
      <c r="Q58" s="291"/>
    </row>
    <row r="59" spans="1:17" ht="19.5" customHeight="1" x14ac:dyDescent="0.35">
      <c r="C59" s="3"/>
      <c r="D59" s="3"/>
      <c r="E59" s="3"/>
      <c r="F59" s="3"/>
      <c r="G59" s="3"/>
      <c r="H59" s="3"/>
      <c r="I59" s="3"/>
      <c r="J59" s="431"/>
      <c r="K59" s="432"/>
      <c r="L59" s="430"/>
      <c r="M59" s="104"/>
      <c r="N59" s="104"/>
      <c r="O59" s="104"/>
      <c r="P59" s="285"/>
      <c r="Q59" s="285"/>
    </row>
    <row r="60" spans="1:17" ht="21.75" customHeight="1" x14ac:dyDescent="0.35">
      <c r="C60" s="3"/>
      <c r="D60" s="3"/>
      <c r="E60" s="3"/>
      <c r="F60" s="3"/>
      <c r="G60" s="3"/>
      <c r="H60" s="3"/>
      <c r="I60" s="3"/>
      <c r="J60" s="426"/>
      <c r="K60" s="481"/>
      <c r="L60" s="430"/>
      <c r="M60" s="104"/>
      <c r="N60" s="104"/>
      <c r="O60" s="425"/>
      <c r="P60" s="285"/>
      <c r="Q60" s="285"/>
    </row>
    <row r="61" spans="1:17" ht="23.25" customHeight="1" x14ac:dyDescent="0.35">
      <c r="C61" s="18"/>
      <c r="D61" s="18"/>
      <c r="E61" s="18"/>
      <c r="F61" s="18"/>
      <c r="G61" s="18"/>
      <c r="H61" s="18"/>
      <c r="I61" s="18"/>
      <c r="J61" s="426"/>
      <c r="K61" s="481"/>
      <c r="L61" s="430"/>
      <c r="M61" s="104"/>
      <c r="N61" s="104"/>
      <c r="O61" s="425"/>
      <c r="P61" s="285"/>
      <c r="Q61" s="285"/>
    </row>
    <row r="62" spans="1:17" ht="25.5" customHeight="1" x14ac:dyDescent="0.35">
      <c r="C62" s="18"/>
      <c r="D62" s="18"/>
      <c r="E62" s="18"/>
      <c r="F62" s="18"/>
      <c r="G62" s="18"/>
      <c r="H62" s="18"/>
      <c r="I62" s="18"/>
      <c r="J62" s="426"/>
      <c r="K62" s="427"/>
      <c r="L62" s="424"/>
      <c r="M62" s="425"/>
      <c r="N62" s="425"/>
      <c r="O62" s="425"/>
      <c r="P62" s="285"/>
      <c r="Q62" s="285"/>
    </row>
    <row r="63" spans="1:17" ht="21" customHeight="1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428"/>
      <c r="K63" s="546"/>
      <c r="L63" s="424"/>
      <c r="M63" s="425"/>
      <c r="N63" s="425"/>
      <c r="O63" s="425"/>
      <c r="P63" s="285"/>
      <c r="Q63" s="285"/>
    </row>
    <row r="64" spans="1:17" ht="23.25" x14ac:dyDescent="0.35">
      <c r="A64" s="39"/>
      <c r="B64" s="39"/>
      <c r="C64" s="18"/>
      <c r="D64" s="18"/>
      <c r="E64" s="18"/>
      <c r="F64" s="18"/>
      <c r="G64" s="18"/>
      <c r="H64" s="18"/>
      <c r="I64" s="18"/>
      <c r="J64" s="431"/>
      <c r="K64" s="479"/>
      <c r="L64" s="424"/>
      <c r="M64" s="425"/>
      <c r="N64" s="425"/>
      <c r="O64" s="425"/>
      <c r="P64" s="285"/>
      <c r="Q64" s="285"/>
    </row>
    <row r="65" spans="1:18" ht="23.25" x14ac:dyDescent="0.35">
      <c r="A65" s="39"/>
      <c r="B65" s="39"/>
      <c r="C65" s="18"/>
      <c r="D65" s="18"/>
      <c r="E65" s="18"/>
      <c r="F65" s="18"/>
      <c r="G65" s="18"/>
      <c r="H65" s="18"/>
      <c r="I65" s="18"/>
      <c r="J65" s="426"/>
      <c r="K65" s="427"/>
      <c r="L65" s="424"/>
      <c r="M65" s="425"/>
      <c r="N65" s="425"/>
      <c r="O65" s="425"/>
      <c r="P65" s="291"/>
      <c r="Q65" s="285"/>
    </row>
    <row r="66" spans="1:18" ht="23.25" customHeight="1" x14ac:dyDescent="0.35">
      <c r="A66" s="39"/>
      <c r="B66" s="39"/>
      <c r="C66" s="18"/>
      <c r="D66" s="18"/>
      <c r="E66" s="18"/>
      <c r="F66" s="18"/>
      <c r="G66" s="18"/>
      <c r="H66" s="18"/>
      <c r="I66" s="18"/>
      <c r="J66" s="18"/>
      <c r="K66" s="18"/>
      <c r="L66" s="72"/>
      <c r="M66" s="322"/>
      <c r="N66" s="323"/>
      <c r="O66" s="284"/>
      <c r="P66" s="285"/>
      <c r="Q66" s="291"/>
    </row>
    <row r="67" spans="1:18" ht="22.5" customHeight="1" x14ac:dyDescent="0.35">
      <c r="A67" s="39"/>
      <c r="B67" s="39"/>
      <c r="C67" s="18"/>
      <c r="D67" s="18"/>
      <c r="E67" s="18"/>
      <c r="F67" s="18"/>
      <c r="G67" s="18"/>
      <c r="H67" s="18"/>
      <c r="I67" s="18"/>
      <c r="J67" s="18"/>
      <c r="K67" s="18"/>
      <c r="L67" s="69"/>
      <c r="M67" s="343"/>
      <c r="N67" s="344"/>
      <c r="O67" s="284"/>
      <c r="P67" s="285"/>
      <c r="Q67" s="291"/>
    </row>
    <row r="68" spans="1:18" ht="23.25" x14ac:dyDescent="0.35">
      <c r="A68" s="39"/>
      <c r="B68" s="39"/>
      <c r="C68" s="18"/>
      <c r="D68" s="18"/>
      <c r="E68" s="18"/>
      <c r="F68" s="18"/>
      <c r="G68" s="18"/>
      <c r="H68" s="18"/>
      <c r="I68" s="18"/>
      <c r="J68" s="18"/>
      <c r="K68" s="18"/>
      <c r="L68" s="71"/>
      <c r="M68" s="286"/>
      <c r="N68" s="287"/>
      <c r="O68" s="284"/>
      <c r="P68" s="285"/>
      <c r="Q68" s="285"/>
    </row>
    <row r="69" spans="1:18" ht="23.25" x14ac:dyDescent="0.35">
      <c r="A69" s="39"/>
      <c r="B69" s="39"/>
      <c r="C69" s="18"/>
      <c r="D69" s="18"/>
      <c r="E69" s="18"/>
      <c r="F69" s="18"/>
      <c r="G69" s="18"/>
      <c r="H69" s="18"/>
      <c r="I69" s="18"/>
      <c r="J69" s="18"/>
      <c r="K69" s="18"/>
      <c r="L69" s="72"/>
      <c r="M69" s="286"/>
      <c r="N69" s="287"/>
      <c r="O69" s="284"/>
      <c r="P69" s="285"/>
      <c r="Q69" s="285"/>
    </row>
    <row r="70" spans="1:18" ht="23.25" x14ac:dyDescent="0.35">
      <c r="A70" s="39"/>
      <c r="B70" s="39"/>
      <c r="C70" s="18"/>
      <c r="D70" s="18"/>
      <c r="E70" s="18"/>
      <c r="F70" s="18"/>
      <c r="G70" s="18"/>
      <c r="H70" s="18"/>
      <c r="I70" s="18"/>
      <c r="J70" s="18"/>
      <c r="K70" s="18"/>
      <c r="L70" s="101"/>
      <c r="M70" s="320"/>
      <c r="N70" s="321"/>
      <c r="O70" s="290"/>
      <c r="P70" s="291"/>
      <c r="Q70" s="285"/>
    </row>
    <row r="71" spans="1:18" ht="23.25" x14ac:dyDescent="0.35">
      <c r="A71" s="39"/>
      <c r="B71" s="39"/>
      <c r="C71" s="18"/>
      <c r="D71" s="18"/>
      <c r="E71" s="18"/>
      <c r="F71" s="18"/>
      <c r="G71" s="18"/>
      <c r="H71" s="18"/>
      <c r="I71" s="18"/>
      <c r="J71" s="18"/>
      <c r="K71" s="18"/>
      <c r="L71" s="101"/>
      <c r="M71" s="320"/>
      <c r="N71" s="321"/>
      <c r="O71" s="290"/>
      <c r="P71" s="291"/>
      <c r="Q71" s="285"/>
    </row>
    <row r="72" spans="1:18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18"/>
      <c r="K72" s="18"/>
      <c r="L72" s="72"/>
      <c r="M72" s="322"/>
      <c r="N72" s="323"/>
      <c r="O72" s="284"/>
      <c r="P72" s="285"/>
      <c r="Q72" s="291"/>
    </row>
    <row r="73" spans="1:18" ht="23.2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18"/>
      <c r="K73" s="18"/>
      <c r="L73" s="101"/>
      <c r="M73" s="292"/>
      <c r="N73" s="293"/>
      <c r="O73" s="290"/>
      <c r="P73" s="291"/>
      <c r="Q73" s="291"/>
    </row>
    <row r="74" spans="1:18" ht="23.25" x14ac:dyDescent="0.35">
      <c r="A74" s="39"/>
      <c r="B74" s="39"/>
      <c r="C74" s="18"/>
      <c r="D74" s="18"/>
      <c r="E74" s="18"/>
      <c r="F74" s="18"/>
      <c r="G74" s="18"/>
      <c r="H74" s="18"/>
      <c r="I74" s="18"/>
      <c r="J74" s="18"/>
      <c r="K74" s="18"/>
      <c r="L74" s="92"/>
      <c r="M74" s="320"/>
      <c r="N74" s="321"/>
      <c r="O74" s="290"/>
      <c r="P74" s="291"/>
      <c r="Q74" s="285"/>
      <c r="R74" s="291"/>
    </row>
    <row r="75" spans="1:18" ht="23.25" x14ac:dyDescent="0.35">
      <c r="A75" s="39"/>
      <c r="B75" s="39"/>
      <c r="C75" s="18"/>
      <c r="D75" s="18"/>
      <c r="E75" s="18"/>
      <c r="F75" s="18"/>
      <c r="G75" s="18"/>
      <c r="H75" s="18"/>
      <c r="I75" s="18"/>
      <c r="J75" s="18"/>
      <c r="K75" s="18"/>
      <c r="L75" s="345"/>
      <c r="M75" s="322"/>
      <c r="N75" s="323"/>
      <c r="O75" s="284"/>
      <c r="P75" s="285"/>
      <c r="Q75" s="285"/>
      <c r="R75" s="291"/>
    </row>
    <row r="76" spans="1:18" ht="23.25" x14ac:dyDescent="0.35">
      <c r="A76" s="39"/>
      <c r="B76" s="39"/>
      <c r="C76" s="18"/>
      <c r="D76" s="18"/>
      <c r="E76" s="18"/>
      <c r="F76" s="18"/>
      <c r="G76" s="18"/>
      <c r="H76" s="18"/>
      <c r="I76" s="18"/>
      <c r="J76" s="18"/>
      <c r="K76" s="18"/>
      <c r="L76" s="72"/>
      <c r="M76" s="343"/>
      <c r="N76" s="344"/>
      <c r="O76" s="284"/>
      <c r="P76" s="285"/>
      <c r="Q76" s="285"/>
      <c r="R76" s="285"/>
    </row>
    <row r="77" spans="1:18" ht="23.25" x14ac:dyDescent="0.35">
      <c r="A77" s="39"/>
      <c r="B77" s="39"/>
      <c r="C77" s="18"/>
      <c r="D77" s="18"/>
      <c r="E77" s="18"/>
      <c r="F77" s="18"/>
      <c r="G77" s="18"/>
      <c r="H77" s="18"/>
      <c r="I77" s="18"/>
      <c r="J77" s="18"/>
      <c r="K77" s="18"/>
      <c r="L77" s="72"/>
      <c r="M77" s="286"/>
      <c r="N77" s="287"/>
      <c r="O77" s="284"/>
      <c r="P77" s="285"/>
      <c r="Q77" s="285"/>
      <c r="R77" s="285"/>
    </row>
    <row r="78" spans="1:18" ht="23.25" x14ac:dyDescent="0.35">
      <c r="A78" s="39"/>
      <c r="B78" s="39"/>
      <c r="C78" s="18"/>
      <c r="D78" s="18"/>
      <c r="E78" s="18"/>
      <c r="F78" s="18"/>
      <c r="G78" s="18"/>
      <c r="H78" s="18"/>
      <c r="I78" s="18"/>
      <c r="J78" s="18"/>
      <c r="K78" s="18"/>
      <c r="L78" s="72"/>
      <c r="M78" s="286"/>
      <c r="N78" s="287"/>
      <c r="O78" s="284"/>
      <c r="P78" s="285"/>
      <c r="Q78" s="285"/>
      <c r="R78" s="285"/>
    </row>
    <row r="79" spans="1:18" ht="25.5" x14ac:dyDescent="0.35">
      <c r="A79" s="39"/>
      <c r="B79" s="39"/>
      <c r="C79" s="18"/>
      <c r="D79" s="18"/>
      <c r="E79" s="18"/>
      <c r="F79" s="18"/>
      <c r="G79" s="18"/>
      <c r="H79" s="18"/>
      <c r="I79" s="18"/>
      <c r="J79" s="18"/>
      <c r="K79" s="18"/>
      <c r="L79" s="72"/>
      <c r="M79" s="50"/>
      <c r="N79" s="72"/>
      <c r="O79" s="94"/>
      <c r="P79" s="89"/>
      <c r="Q79" s="89"/>
      <c r="R79" s="285"/>
    </row>
    <row r="80" spans="1:18" ht="25.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99"/>
      <c r="L80" s="101"/>
      <c r="M80" s="50"/>
      <c r="N80" s="72"/>
      <c r="O80" s="94"/>
      <c r="P80" s="89"/>
      <c r="Q80" s="89"/>
      <c r="R80" s="285"/>
    </row>
    <row r="81" spans="1:18" ht="26.25" x14ac:dyDescent="0.4">
      <c r="A81" s="39"/>
      <c r="B81" s="39"/>
      <c r="C81" s="18"/>
      <c r="D81" s="18"/>
      <c r="E81" s="18"/>
      <c r="F81" s="18"/>
      <c r="G81" s="18"/>
      <c r="H81" s="18"/>
      <c r="I81" s="18"/>
      <c r="J81" s="18"/>
      <c r="K81" s="99"/>
      <c r="L81" s="92"/>
      <c r="M81" s="100"/>
      <c r="N81" s="92"/>
      <c r="O81" s="91"/>
      <c r="P81" s="87"/>
      <c r="Q81" s="87"/>
      <c r="R81" s="285"/>
    </row>
    <row r="82" spans="1:18" ht="26.25" x14ac:dyDescent="0.4">
      <c r="A82" s="39"/>
      <c r="B82" s="39"/>
      <c r="C82" s="18"/>
      <c r="D82" s="18"/>
      <c r="E82" s="18"/>
      <c r="F82" s="18"/>
      <c r="G82" s="18"/>
      <c r="H82" s="18"/>
      <c r="I82" s="18"/>
      <c r="J82" s="18"/>
      <c r="K82" s="73"/>
      <c r="L82" s="78"/>
      <c r="M82" s="50"/>
      <c r="N82" s="71"/>
      <c r="O82" s="98"/>
      <c r="P82" s="269"/>
      <c r="Q82" s="87"/>
      <c r="R82" s="285"/>
    </row>
    <row r="83" spans="1:18" ht="25.5" x14ac:dyDescent="0.35">
      <c r="A83" s="39"/>
      <c r="B83" s="39"/>
      <c r="C83" s="18"/>
      <c r="D83" s="18"/>
      <c r="E83" s="18"/>
      <c r="F83" s="18"/>
      <c r="G83" s="18"/>
      <c r="H83" s="18"/>
      <c r="I83" s="18"/>
      <c r="J83" s="18"/>
      <c r="K83" s="73"/>
      <c r="L83" s="79"/>
      <c r="M83" s="50"/>
      <c r="N83" s="72"/>
      <c r="O83" s="94"/>
      <c r="P83" s="89"/>
      <c r="Q83" s="89"/>
      <c r="R83" s="291"/>
    </row>
    <row r="84" spans="1:18" ht="26.25" x14ac:dyDescent="0.4">
      <c r="A84" s="39"/>
      <c r="B84" s="39"/>
      <c r="D84" s="3"/>
      <c r="E84" s="3"/>
      <c r="F84" s="3"/>
      <c r="G84" s="3"/>
      <c r="H84" s="3"/>
      <c r="I84" s="3"/>
      <c r="J84" s="3"/>
      <c r="K84" s="73"/>
      <c r="L84" s="77"/>
      <c r="M84" s="74"/>
      <c r="N84" s="69"/>
      <c r="O84" s="98"/>
      <c r="P84" s="269"/>
      <c r="Q84" s="87"/>
      <c r="R84" s="291"/>
    </row>
    <row r="85" spans="1:18" ht="26.25" x14ac:dyDescent="0.4">
      <c r="A85" s="39"/>
      <c r="B85" s="39"/>
      <c r="D85" s="3"/>
      <c r="E85" s="3"/>
      <c r="F85" s="3"/>
      <c r="G85" s="3"/>
      <c r="H85" s="3"/>
      <c r="I85" s="3"/>
      <c r="J85" s="3"/>
      <c r="K85" s="11"/>
      <c r="L85" s="11"/>
      <c r="M85" s="3"/>
      <c r="N85" s="3"/>
      <c r="O85" s="3"/>
      <c r="P85" s="11"/>
      <c r="Q85" s="87"/>
      <c r="R85" s="285"/>
    </row>
    <row r="86" spans="1:18" ht="25.5" x14ac:dyDescent="0.35">
      <c r="A86" s="39"/>
      <c r="B86" s="39"/>
      <c r="D86" s="3"/>
      <c r="E86" s="3"/>
      <c r="F86" s="3"/>
      <c r="G86" s="3"/>
      <c r="H86" s="3"/>
      <c r="I86" s="3"/>
      <c r="J86" s="3"/>
      <c r="K86" s="11"/>
      <c r="L86" s="11"/>
      <c r="R86" s="285"/>
    </row>
    <row r="87" spans="1:18" ht="25.5" x14ac:dyDescent="0.35">
      <c r="A87" s="39"/>
      <c r="B87" s="39"/>
      <c r="D87" s="3"/>
      <c r="E87" s="3"/>
      <c r="F87" s="3"/>
      <c r="G87" s="3"/>
      <c r="H87" s="3"/>
      <c r="I87" s="3"/>
      <c r="J87" s="3"/>
      <c r="K87" s="11"/>
      <c r="L87" s="11"/>
      <c r="R87" s="285"/>
    </row>
    <row r="88" spans="1:18" ht="25.5" x14ac:dyDescent="0.35">
      <c r="A88" s="39"/>
      <c r="B88" s="39"/>
      <c r="D88" s="3"/>
      <c r="E88" s="3"/>
      <c r="F88" s="3"/>
      <c r="G88" s="3"/>
      <c r="H88" s="3"/>
      <c r="I88" s="3"/>
      <c r="J88" s="3"/>
      <c r="K88" s="11"/>
      <c r="L88" s="11"/>
      <c r="R88" s="285"/>
    </row>
    <row r="89" spans="1:18" ht="25.5" x14ac:dyDescent="0.35">
      <c r="A89" s="39"/>
      <c r="B89" s="39"/>
      <c r="C89" s="11"/>
      <c r="D89" s="11"/>
      <c r="E89" s="36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R89" s="291"/>
    </row>
    <row r="90" spans="1:18" ht="25.5" x14ac:dyDescent="0.35">
      <c r="A90" s="39"/>
      <c r="B90" s="39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R90" s="291"/>
    </row>
    <row r="91" spans="1:18" ht="25.5" x14ac:dyDescent="0.35">
      <c r="A91" s="39"/>
      <c r="B91" s="39"/>
      <c r="C91" s="309"/>
      <c r="D91" s="309"/>
      <c r="E91" s="11"/>
      <c r="F91" s="362"/>
      <c r="G91" s="362"/>
      <c r="H91" s="362"/>
      <c r="I91" s="362"/>
      <c r="J91" s="362"/>
      <c r="K91" s="362"/>
      <c r="L91" s="362"/>
      <c r="M91" s="11"/>
      <c r="N91" s="11"/>
      <c r="O91" s="11"/>
      <c r="P91" s="11"/>
      <c r="R91" s="285"/>
    </row>
    <row r="92" spans="1:18" ht="25.5" x14ac:dyDescent="0.35">
      <c r="A92" s="39"/>
      <c r="B92" s="39"/>
      <c r="C92" s="309"/>
      <c r="D92" s="309"/>
      <c r="E92" s="11"/>
      <c r="F92" s="362"/>
      <c r="G92" s="362"/>
      <c r="H92" s="362"/>
      <c r="I92" s="362"/>
      <c r="J92" s="362"/>
      <c r="K92" s="362"/>
      <c r="L92" s="362"/>
      <c r="M92" s="11"/>
      <c r="N92" s="11"/>
      <c r="O92" s="11"/>
      <c r="P92" s="11"/>
      <c r="R92" s="291"/>
    </row>
    <row r="93" spans="1:18" ht="25.5" x14ac:dyDescent="0.35">
      <c r="A93" s="39"/>
      <c r="B93" s="39"/>
      <c r="C93" s="309"/>
      <c r="D93" s="309"/>
      <c r="E93" s="11"/>
      <c r="F93" s="362"/>
      <c r="G93" s="362"/>
      <c r="H93" s="362"/>
      <c r="I93" s="362"/>
      <c r="J93" s="362"/>
      <c r="K93" s="362"/>
      <c r="L93" s="362"/>
      <c r="M93" s="11"/>
      <c r="N93" s="11"/>
      <c r="O93" s="11"/>
      <c r="P93" s="11"/>
      <c r="R93" s="291"/>
    </row>
    <row r="94" spans="1:18" ht="25.5" x14ac:dyDescent="0.35">
      <c r="A94" s="39"/>
      <c r="B94" s="39"/>
      <c r="C94" s="309"/>
      <c r="D94" s="309"/>
      <c r="E94" s="11"/>
      <c r="F94" s="362"/>
      <c r="G94" s="362"/>
      <c r="H94" s="362"/>
      <c r="I94" s="362"/>
      <c r="J94" s="362"/>
      <c r="K94" s="362"/>
      <c r="L94" s="362"/>
      <c r="M94" s="11"/>
      <c r="N94" s="11"/>
      <c r="O94" s="11"/>
      <c r="P94" s="11"/>
      <c r="R94" s="285"/>
    </row>
    <row r="95" spans="1:18" ht="25.5" x14ac:dyDescent="0.35">
      <c r="A95" s="39"/>
      <c r="B95" s="39"/>
      <c r="C95" s="309"/>
      <c r="D95" s="309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R95" s="285"/>
    </row>
    <row r="96" spans="1:18" ht="25.5" x14ac:dyDescent="0.3">
      <c r="A96" s="39"/>
      <c r="B96" s="39"/>
      <c r="C96" s="309"/>
      <c r="D96" s="30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R96" s="11"/>
    </row>
    <row r="97" spans="1:18" ht="25.5" x14ac:dyDescent="0.3">
      <c r="A97" s="39"/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R97" s="11"/>
    </row>
    <row r="98" spans="1:18" ht="25.5" x14ac:dyDescent="0.3">
      <c r="A98" s="39"/>
      <c r="B98" s="39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R98" s="11"/>
    </row>
    <row r="99" spans="1:18" ht="25.5" x14ac:dyDescent="0.3">
      <c r="A99" s="39"/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R99" s="11"/>
    </row>
    <row r="100" spans="1:18" ht="25.5" x14ac:dyDescent="0.3">
      <c r="A100" s="39"/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R100" s="11"/>
    </row>
    <row r="101" spans="1:18" ht="25.5" x14ac:dyDescent="0.3">
      <c r="A101" s="39"/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R101" s="11"/>
    </row>
    <row r="102" spans="1:18" ht="25.5" x14ac:dyDescent="0.3">
      <c r="A102" s="39"/>
      <c r="B102" s="39"/>
      <c r="C102" s="11"/>
      <c r="D102" s="11"/>
      <c r="E102" s="11"/>
      <c r="F102" s="362"/>
      <c r="G102" s="362"/>
      <c r="H102" s="362"/>
      <c r="I102" s="362"/>
      <c r="J102" s="362"/>
      <c r="K102" s="362"/>
      <c r="L102" s="362"/>
      <c r="M102" s="11"/>
      <c r="N102" s="11"/>
      <c r="O102" s="11"/>
      <c r="P102" s="11"/>
      <c r="R102" s="11"/>
    </row>
    <row r="103" spans="1:18" ht="25.5" x14ac:dyDescent="0.3">
      <c r="A103" s="39"/>
      <c r="B103" s="39"/>
      <c r="C103" s="11"/>
      <c r="D103" s="11"/>
      <c r="E103" s="11"/>
      <c r="F103" s="362"/>
      <c r="G103" s="362"/>
      <c r="H103" s="362"/>
      <c r="I103" s="362"/>
      <c r="J103" s="362"/>
      <c r="K103" s="362"/>
      <c r="L103" s="362"/>
      <c r="M103" s="11"/>
      <c r="N103" s="11"/>
      <c r="O103" s="11"/>
      <c r="P103" s="11"/>
    </row>
    <row r="104" spans="1:18" ht="25.5" x14ac:dyDescent="0.3">
      <c r="A104" s="39"/>
      <c r="B104" s="39"/>
      <c r="C104" s="11"/>
      <c r="D104" s="309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8" ht="25.5" x14ac:dyDescent="0.3">
      <c r="A105" s="39"/>
      <c r="B105" s="39"/>
      <c r="C105" s="11"/>
      <c r="D105" s="309"/>
      <c r="E105" s="11"/>
      <c r="F105" s="309"/>
      <c r="G105" s="309"/>
      <c r="H105" s="309"/>
      <c r="I105" s="309"/>
      <c r="J105" s="309"/>
      <c r="K105" s="309"/>
      <c r="L105" s="309"/>
      <c r="M105" s="11"/>
      <c r="N105" s="11"/>
      <c r="O105" s="11"/>
      <c r="P105" s="11"/>
    </row>
    <row r="106" spans="1:18" ht="25.5" x14ac:dyDescent="0.3">
      <c r="A106" s="39"/>
      <c r="B106" s="39"/>
      <c r="C106" s="161"/>
      <c r="D106" s="161"/>
      <c r="E106" s="11"/>
      <c r="F106" s="309"/>
      <c r="G106" s="309"/>
      <c r="H106" s="309"/>
      <c r="I106" s="309"/>
      <c r="J106" s="309"/>
      <c r="K106" s="309"/>
      <c r="L106" s="309"/>
      <c r="M106" s="11"/>
      <c r="N106" s="11"/>
      <c r="O106" s="11"/>
      <c r="P106" s="11"/>
    </row>
    <row r="107" spans="1:18" ht="25.5" x14ac:dyDescent="0.3">
      <c r="A107" s="39"/>
      <c r="B107" s="39"/>
      <c r="C107" s="161"/>
      <c r="D107" s="161"/>
      <c r="E107" s="161"/>
      <c r="F107" s="161"/>
      <c r="G107" s="161"/>
      <c r="H107" s="161"/>
      <c r="I107" s="11"/>
      <c r="J107" s="11"/>
      <c r="K107" s="11"/>
      <c r="L107" s="11"/>
      <c r="M107" s="11"/>
      <c r="N107" s="11"/>
      <c r="O107" s="11"/>
      <c r="P107" s="11"/>
    </row>
    <row r="108" spans="1:18" ht="25.5" x14ac:dyDescent="0.3">
      <c r="A108" s="39"/>
      <c r="B108" s="39"/>
      <c r="C108" s="161"/>
      <c r="D108" s="161"/>
      <c r="E108" s="161"/>
      <c r="F108" s="161"/>
      <c r="G108" s="161"/>
      <c r="H108" s="161"/>
      <c r="I108" s="11"/>
      <c r="J108" s="11"/>
      <c r="K108" s="11"/>
      <c r="L108" s="11"/>
      <c r="M108" s="11"/>
      <c r="N108" s="11"/>
      <c r="O108" s="11"/>
      <c r="P108" s="11"/>
    </row>
    <row r="109" spans="1:18" ht="25.5" x14ac:dyDescent="0.3">
      <c r="A109" s="39"/>
      <c r="B109" s="39"/>
      <c r="C109" s="161"/>
      <c r="D109" s="161"/>
      <c r="E109" s="161"/>
      <c r="F109" s="161"/>
      <c r="G109" s="161"/>
      <c r="H109" s="161"/>
      <c r="I109" s="11"/>
      <c r="J109" s="11"/>
      <c r="K109" s="11"/>
      <c r="L109" s="11"/>
      <c r="M109" s="11"/>
      <c r="N109" s="11"/>
      <c r="O109" s="11"/>
      <c r="P109" s="11"/>
    </row>
    <row r="110" spans="1:18" ht="25.5" x14ac:dyDescent="0.3">
      <c r="A110" s="39"/>
      <c r="B110" s="39"/>
      <c r="C110" s="161"/>
      <c r="D110" s="161"/>
      <c r="E110" s="161"/>
      <c r="F110" s="161"/>
      <c r="G110" s="161"/>
      <c r="H110" s="161"/>
      <c r="I110" s="11"/>
      <c r="J110" s="11"/>
      <c r="K110" s="11"/>
      <c r="L110" s="11"/>
      <c r="M110" s="11"/>
      <c r="N110" s="11"/>
      <c r="O110" s="11"/>
      <c r="P110" s="11"/>
    </row>
    <row r="111" spans="1:18" ht="25.5" x14ac:dyDescent="0.3">
      <c r="A111" s="39"/>
      <c r="B111" s="39"/>
      <c r="C111" s="161"/>
      <c r="D111" s="161"/>
      <c r="E111" s="161"/>
      <c r="F111" s="161"/>
      <c r="G111" s="161"/>
      <c r="H111" s="161"/>
      <c r="I111" s="11"/>
      <c r="J111" s="11"/>
      <c r="K111" s="11"/>
      <c r="L111" s="11"/>
      <c r="M111" s="11"/>
      <c r="N111" s="11"/>
      <c r="O111" s="11"/>
      <c r="P111" s="11"/>
      <c r="R111" s="11"/>
    </row>
    <row r="112" spans="1:18" ht="25.5" x14ac:dyDescent="0.3">
      <c r="A112" s="39"/>
      <c r="B112" s="39"/>
      <c r="C112" s="161"/>
      <c r="D112" s="161"/>
      <c r="E112" s="161"/>
      <c r="F112" s="161"/>
      <c r="G112" s="161"/>
      <c r="H112" s="161"/>
      <c r="I112" s="11"/>
      <c r="J112" s="11"/>
      <c r="K112" s="11"/>
      <c r="L112" s="11"/>
      <c r="M112" s="11"/>
      <c r="N112" s="11"/>
      <c r="O112" s="11"/>
      <c r="P112" s="11"/>
    </row>
    <row r="113" spans="1:18" ht="30.75" x14ac:dyDescent="0.3">
      <c r="A113" s="39"/>
      <c r="B113" s="39"/>
      <c r="C113" s="270"/>
      <c r="D113" s="271"/>
      <c r="E113" s="271"/>
      <c r="F113" s="271"/>
      <c r="G113" s="271"/>
      <c r="H113" s="271"/>
      <c r="I113" s="5"/>
      <c r="J113" s="5"/>
      <c r="K113" s="5"/>
      <c r="L113" s="5"/>
      <c r="M113" s="5"/>
      <c r="N113" s="5"/>
      <c r="O113" s="5"/>
      <c r="P113" s="5"/>
      <c r="Q113" s="5"/>
    </row>
    <row r="114" spans="1:18" ht="23.25" x14ac:dyDescent="0.35">
      <c r="A114" s="39"/>
      <c r="B114" s="39"/>
      <c r="C114" s="272"/>
      <c r="D114" s="272"/>
      <c r="E114" s="272"/>
      <c r="F114" s="272"/>
      <c r="G114" s="18"/>
      <c r="H114" s="18"/>
      <c r="I114" s="18"/>
    </row>
    <row r="115" spans="1:18" ht="25.5" x14ac:dyDescent="0.3">
      <c r="A115" s="39"/>
      <c r="B115" s="39"/>
      <c r="C115" s="161"/>
      <c r="D115" s="161"/>
      <c r="E115" s="161"/>
      <c r="F115" s="16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8" ht="25.5" x14ac:dyDescent="0.3">
      <c r="A116" s="39"/>
      <c r="B116" s="3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8" ht="25.5" x14ac:dyDescent="0.3">
      <c r="A117" s="39"/>
      <c r="B117" s="3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R117" s="41"/>
    </row>
    <row r="118" spans="1:18" ht="25.5" x14ac:dyDescent="0.3">
      <c r="A118" s="39"/>
      <c r="B118" s="3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8" ht="25.5" x14ac:dyDescent="0.3">
      <c r="A119" s="39"/>
      <c r="B119" s="3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8" ht="20.25" x14ac:dyDescent="0.3">
      <c r="A120" s="39"/>
      <c r="B120" s="39"/>
    </row>
    <row r="121" spans="1:18" ht="20.25" x14ac:dyDescent="0.3">
      <c r="A121" s="39"/>
      <c r="B121" s="39"/>
    </row>
    <row r="122" spans="1:18" ht="20.25" x14ac:dyDescent="0.3">
      <c r="A122" s="39"/>
      <c r="B122" s="39"/>
    </row>
    <row r="123" spans="1:18" ht="20.25" x14ac:dyDescent="0.3">
      <c r="A123" s="39"/>
      <c r="B123" s="39"/>
    </row>
    <row r="124" spans="1:18" ht="20.25" x14ac:dyDescent="0.3">
      <c r="A124" s="39"/>
      <c r="B124" s="39"/>
    </row>
    <row r="125" spans="1:18" ht="20.25" x14ac:dyDescent="0.3">
      <c r="A125" s="39"/>
      <c r="B125" s="39"/>
    </row>
    <row r="126" spans="1:18" ht="20.25" x14ac:dyDescent="0.3">
      <c r="A126" s="39"/>
      <c r="B126" s="39"/>
    </row>
    <row r="127" spans="1:18" ht="20.25" x14ac:dyDescent="0.3">
      <c r="A127" s="39"/>
      <c r="B127" s="39"/>
    </row>
    <row r="128" spans="1:18" ht="20.25" x14ac:dyDescent="0.3">
      <c r="A128" s="39"/>
      <c r="B128" s="39"/>
    </row>
    <row r="129" spans="1:18" ht="20.25" x14ac:dyDescent="0.3">
      <c r="A129" s="39"/>
      <c r="B129" s="39"/>
      <c r="R129" s="63"/>
    </row>
    <row r="130" spans="1:18" ht="20.25" x14ac:dyDescent="0.3">
      <c r="A130" s="39"/>
      <c r="B130" s="39"/>
    </row>
    <row r="131" spans="1:18" ht="20.25" x14ac:dyDescent="0.3">
      <c r="A131" s="39"/>
      <c r="B131" s="39"/>
    </row>
    <row r="132" spans="1:18" ht="20.25" x14ac:dyDescent="0.3">
      <c r="A132" s="39"/>
      <c r="B132" s="39"/>
    </row>
    <row r="133" spans="1:18" ht="20.25" x14ac:dyDescent="0.3">
      <c r="A133" s="39"/>
      <c r="B133" s="39"/>
    </row>
    <row r="134" spans="1:18" ht="20.25" x14ac:dyDescent="0.3">
      <c r="A134" s="39"/>
      <c r="B134" s="39"/>
    </row>
    <row r="135" spans="1:18" ht="20.25" x14ac:dyDescent="0.3">
      <c r="A135" s="39"/>
      <c r="B135" s="39"/>
    </row>
    <row r="136" spans="1:18" ht="20.25" x14ac:dyDescent="0.3">
      <c r="A136" s="39"/>
      <c r="B136" s="39"/>
    </row>
    <row r="137" spans="1:18" ht="20.25" x14ac:dyDescent="0.3">
      <c r="A137" s="39"/>
      <c r="B137" s="39"/>
    </row>
    <row r="138" spans="1:18" ht="20.25" x14ac:dyDescent="0.3">
      <c r="A138" s="39"/>
      <c r="B138" s="39"/>
    </row>
    <row r="139" spans="1:18" ht="20.25" x14ac:dyDescent="0.3">
      <c r="A139" s="39"/>
      <c r="B139" s="39"/>
    </row>
    <row r="140" spans="1:18" ht="20.25" x14ac:dyDescent="0.3">
      <c r="A140" s="39"/>
      <c r="B140" s="39"/>
    </row>
    <row r="141" spans="1:18" ht="20.25" x14ac:dyDescent="0.3">
      <c r="A141" s="39"/>
      <c r="B141" s="39"/>
    </row>
    <row r="142" spans="1:18" ht="20.25" x14ac:dyDescent="0.3">
      <c r="A142" s="39"/>
      <c r="B142" s="39"/>
    </row>
    <row r="143" spans="1:18" ht="20.25" x14ac:dyDescent="0.3">
      <c r="A143" s="39"/>
      <c r="B143" s="39"/>
    </row>
    <row r="144" spans="1:18" ht="20.25" x14ac:dyDescent="0.3">
      <c r="A144" s="39"/>
      <c r="B144" s="39"/>
    </row>
    <row r="145" spans="1:2" ht="20.25" x14ac:dyDescent="0.3">
      <c r="A145" s="39"/>
      <c r="B145" s="39"/>
    </row>
    <row r="146" spans="1:2" ht="20.25" x14ac:dyDescent="0.3">
      <c r="A146" s="39"/>
      <c r="B146" s="39"/>
    </row>
    <row r="147" spans="1:2" ht="20.25" x14ac:dyDescent="0.3">
      <c r="A147" s="39"/>
      <c r="B147" s="39"/>
    </row>
    <row r="148" spans="1:2" ht="20.25" x14ac:dyDescent="0.3">
      <c r="A148" s="39"/>
      <c r="B148" s="39"/>
    </row>
    <row r="149" spans="1:2" ht="20.25" x14ac:dyDescent="0.3">
      <c r="A149" s="39"/>
      <c r="B149" s="39"/>
    </row>
    <row r="150" spans="1:2" ht="20.25" x14ac:dyDescent="0.3">
      <c r="A150" s="39"/>
      <c r="B150" s="39"/>
    </row>
    <row r="151" spans="1:2" ht="20.25" x14ac:dyDescent="0.3">
      <c r="A151" s="39"/>
      <c r="B151" s="39"/>
    </row>
    <row r="152" spans="1:2" ht="20.25" x14ac:dyDescent="0.3">
      <c r="A152" s="39"/>
      <c r="B152" s="39"/>
    </row>
    <row r="153" spans="1:2" ht="20.25" x14ac:dyDescent="0.3">
      <c r="A153" s="39"/>
      <c r="B153" s="39"/>
    </row>
    <row r="154" spans="1:2" ht="20.25" x14ac:dyDescent="0.3">
      <c r="A154" s="39"/>
      <c r="B154" s="39"/>
    </row>
    <row r="155" spans="1:2" ht="20.25" x14ac:dyDescent="0.3">
      <c r="A155" s="39"/>
      <c r="B155" s="39"/>
    </row>
    <row r="156" spans="1:2" ht="20.25" x14ac:dyDescent="0.3">
      <c r="A156" s="39"/>
      <c r="B156" s="39"/>
    </row>
    <row r="157" spans="1:2" ht="20.25" x14ac:dyDescent="0.3">
      <c r="A157" s="39"/>
      <c r="B157" s="39"/>
    </row>
    <row r="158" spans="1:2" ht="20.25" x14ac:dyDescent="0.3">
      <c r="A158" s="39"/>
      <c r="B158" s="39"/>
    </row>
    <row r="159" spans="1:2" ht="20.25" x14ac:dyDescent="0.3">
      <c r="A159" s="39"/>
      <c r="B159" s="39"/>
    </row>
    <row r="160" spans="1:2" ht="20.25" x14ac:dyDescent="0.3">
      <c r="A160" s="39"/>
      <c r="B160" s="39"/>
    </row>
    <row r="161" spans="1:2" ht="20.25" x14ac:dyDescent="0.3">
      <c r="A161" s="39"/>
      <c r="B161" s="39"/>
    </row>
    <row r="162" spans="1:2" ht="20.25" x14ac:dyDescent="0.2">
      <c r="A162" s="41"/>
      <c r="B162" s="41"/>
    </row>
    <row r="163" spans="1:2" ht="20.25" x14ac:dyDescent="0.2">
      <c r="A163" s="41"/>
      <c r="B163" s="41"/>
    </row>
    <row r="164" spans="1:2" ht="23.25" x14ac:dyDescent="0.35">
      <c r="A164" s="18"/>
      <c r="B164" s="18"/>
    </row>
    <row r="165" spans="1:2" ht="23.25" x14ac:dyDescent="0.35">
      <c r="A165" s="18"/>
      <c r="B165" s="18"/>
    </row>
    <row r="166" spans="1:2" ht="23.25" x14ac:dyDescent="0.35">
      <c r="A166" s="18"/>
      <c r="B166" s="18"/>
    </row>
    <row r="167" spans="1:2" ht="23.25" x14ac:dyDescent="0.35">
      <c r="A167" s="18"/>
      <c r="B167" s="18"/>
    </row>
    <row r="168" spans="1:2" ht="23.25" x14ac:dyDescent="0.35">
      <c r="A168" s="18"/>
      <c r="B168" s="18"/>
    </row>
    <row r="169" spans="1:2" ht="23.25" x14ac:dyDescent="0.35">
      <c r="A169" s="18"/>
      <c r="B169" s="18"/>
    </row>
    <row r="170" spans="1:2" ht="23.25" x14ac:dyDescent="0.35">
      <c r="A170" s="18"/>
      <c r="B170" s="18"/>
    </row>
    <row r="171" spans="1:2" ht="23.25" x14ac:dyDescent="0.35">
      <c r="A171" s="18"/>
      <c r="B171" s="18"/>
    </row>
    <row r="172" spans="1:2" ht="23.25" x14ac:dyDescent="0.35">
      <c r="A172" s="18"/>
      <c r="B172" s="18"/>
    </row>
    <row r="173" spans="1:2" ht="23.25" x14ac:dyDescent="0.35">
      <c r="A173" s="18"/>
      <c r="B173" s="18"/>
    </row>
  </sheetData>
  <mergeCells count="51">
    <mergeCell ref="B37:F37"/>
    <mergeCell ref="B39:F39"/>
    <mergeCell ref="B40:F40"/>
    <mergeCell ref="B41:F41"/>
    <mergeCell ref="A43:F4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4:F24"/>
    <mergeCell ref="A18:A20"/>
    <mergeCell ref="B18:F18"/>
    <mergeCell ref="G18:L18"/>
    <mergeCell ref="M18:Q18"/>
    <mergeCell ref="B19:F19"/>
    <mergeCell ref="G19:G20"/>
    <mergeCell ref="H19:I19"/>
    <mergeCell ref="J19:J20"/>
    <mergeCell ref="K19:L19"/>
    <mergeCell ref="M19:O19"/>
    <mergeCell ref="P19:Q19"/>
    <mergeCell ref="B20:F20"/>
    <mergeCell ref="B21:F21"/>
    <mergeCell ref="B22:F22"/>
    <mergeCell ref="B23:F23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37">
    <tabColor rgb="FF7030A0"/>
    <pageSetUpPr fitToPage="1"/>
  </sheetPr>
  <dimension ref="A1:AL208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5" width="32.5703125" style="2" bestFit="1" customWidth="1"/>
    <col min="16" max="16" width="23.7109375" style="2" customWidth="1"/>
    <col min="17" max="17" width="24.42578125" style="2" customWidth="1"/>
    <col min="18" max="23" width="11.42578125" style="2"/>
    <col min="24" max="25" width="19.85546875" style="2" bestFit="1" customWidth="1"/>
    <col min="26" max="26" width="19.140625" style="2" bestFit="1" customWidth="1"/>
    <col min="27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17" s="8" customFormat="1" ht="66" customHeight="1" x14ac:dyDescent="0.2">
      <c r="A10" s="764">
        <v>3</v>
      </c>
      <c r="B10" s="764"/>
      <c r="C10" s="764" t="s">
        <v>58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4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17" s="3" customFormat="1" ht="45" customHeight="1" x14ac:dyDescent="0.2">
      <c r="A13" s="764" t="s">
        <v>272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38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38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38" s="3" customFormat="1" ht="30" customHeight="1" x14ac:dyDescent="0.2">
      <c r="A19" s="82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38" s="3" customFormat="1" ht="44.25" customHeight="1" x14ac:dyDescent="0.2">
      <c r="A20" s="82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38" s="3" customFormat="1" ht="70.5" customHeight="1" x14ac:dyDescent="0.2">
      <c r="A21" s="821"/>
      <c r="B21" s="779"/>
      <c r="C21" s="779"/>
      <c r="D21" s="779"/>
      <c r="E21" s="779"/>
      <c r="F21" s="779"/>
      <c r="G21" s="819"/>
      <c r="H21" s="133" t="s">
        <v>11</v>
      </c>
      <c r="I21" s="147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38" s="3" customFormat="1" ht="17.25" customHeight="1" x14ac:dyDescent="0.2">
      <c r="A22" s="910"/>
      <c r="B22" s="795"/>
      <c r="C22" s="795"/>
      <c r="D22" s="795"/>
      <c r="E22" s="795"/>
      <c r="F22" s="796"/>
      <c r="G22" s="114"/>
      <c r="H22" s="114"/>
      <c r="I22" s="114"/>
      <c r="J22" s="114"/>
      <c r="K22" s="137"/>
      <c r="L22" s="137"/>
      <c r="M22" s="138"/>
      <c r="N22" s="138"/>
      <c r="O22" s="138"/>
      <c r="P22" s="137"/>
      <c r="Q22" s="137"/>
    </row>
    <row r="23" spans="1:38" s="3" customFormat="1" ht="21" customHeight="1" x14ac:dyDescent="0.2">
      <c r="A23" s="903"/>
      <c r="B23" s="904"/>
      <c r="C23" s="904"/>
      <c r="D23" s="904"/>
      <c r="E23" s="904"/>
      <c r="F23" s="905"/>
      <c r="G23" s="114"/>
      <c r="H23" s="114"/>
      <c r="I23" s="114"/>
      <c r="J23" s="114"/>
      <c r="K23" s="137"/>
      <c r="L23" s="137"/>
      <c r="M23" s="138"/>
      <c r="N23" s="138"/>
      <c r="O23" s="138"/>
      <c r="P23" s="137"/>
      <c r="Q23" s="137"/>
    </row>
    <row r="24" spans="1:38" s="3" customFormat="1" ht="21" customHeight="1" x14ac:dyDescent="0.2">
      <c r="A24" s="903"/>
      <c r="B24" s="904"/>
      <c r="C24" s="904"/>
      <c r="D24" s="904"/>
      <c r="E24" s="904"/>
      <c r="F24" s="905"/>
      <c r="G24" s="114"/>
      <c r="H24" s="114"/>
      <c r="I24" s="114"/>
      <c r="J24" s="114"/>
      <c r="K24" s="137"/>
      <c r="L24" s="137"/>
      <c r="M24" s="138"/>
      <c r="N24" s="138"/>
      <c r="O24" s="138"/>
      <c r="P24" s="137"/>
      <c r="Q24" s="137"/>
    </row>
    <row r="25" spans="1:38" s="3" customFormat="1" ht="9.75" customHeight="1" x14ac:dyDescent="0.2">
      <c r="A25" s="903"/>
      <c r="B25" s="904"/>
      <c r="C25" s="904"/>
      <c r="D25" s="904"/>
      <c r="E25" s="904"/>
      <c r="F25" s="905"/>
      <c r="G25" s="114"/>
      <c r="H25" s="114"/>
      <c r="I25" s="114"/>
      <c r="J25" s="114"/>
      <c r="K25" s="137"/>
      <c r="L25" s="137"/>
      <c r="M25" s="138"/>
      <c r="N25" s="138"/>
      <c r="O25" s="138"/>
      <c r="P25" s="137"/>
      <c r="Q25" s="137"/>
    </row>
    <row r="26" spans="1:38" s="3" customFormat="1" ht="12" customHeight="1" x14ac:dyDescent="0.2">
      <c r="A26" s="782"/>
      <c r="B26" s="782"/>
      <c r="C26" s="782"/>
      <c r="D26" s="782"/>
      <c r="E26" s="782"/>
      <c r="F26" s="782"/>
      <c r="G26" s="168"/>
      <c r="H26" s="168"/>
      <c r="I26" s="168"/>
      <c r="J26" s="168"/>
      <c r="K26" s="172"/>
      <c r="L26" s="172"/>
      <c r="M26" s="194"/>
      <c r="N26" s="194"/>
      <c r="O26" s="194"/>
      <c r="P26" s="172"/>
      <c r="Q26" s="172"/>
    </row>
    <row r="27" spans="1:38" s="3" customFormat="1" ht="19.5" customHeight="1" x14ac:dyDescent="0.2">
      <c r="A27" s="907"/>
      <c r="B27" s="907"/>
      <c r="C27" s="907"/>
      <c r="D27" s="907"/>
      <c r="E27" s="907"/>
      <c r="F27" s="907"/>
      <c r="G27" s="168"/>
      <c r="H27" s="168"/>
      <c r="I27" s="168"/>
      <c r="J27" s="168"/>
      <c r="K27" s="172"/>
      <c r="L27" s="172"/>
      <c r="M27" s="240"/>
      <c r="N27" s="240"/>
      <c r="O27" s="240"/>
      <c r="P27" s="172"/>
      <c r="Q27" s="172"/>
    </row>
    <row r="28" spans="1:38" s="3" customFormat="1" ht="24.75" customHeight="1" x14ac:dyDescent="0.2">
      <c r="A28" s="907"/>
      <c r="B28" s="907"/>
      <c r="C28" s="907"/>
      <c r="D28" s="907"/>
      <c r="E28" s="907"/>
      <c r="F28" s="907"/>
      <c r="G28" s="168"/>
      <c r="H28" s="168"/>
      <c r="I28" s="168"/>
      <c r="J28" s="168"/>
      <c r="K28" s="172"/>
      <c r="L28" s="172"/>
      <c r="M28" s="166"/>
      <c r="N28" s="166"/>
      <c r="O28" s="166"/>
      <c r="P28" s="172"/>
      <c r="Q28" s="172"/>
    </row>
    <row r="29" spans="1:38" s="3" customFormat="1" ht="78" customHeight="1" x14ac:dyDescent="0.2">
      <c r="A29" s="782" t="s">
        <v>209</v>
      </c>
      <c r="B29" s="782"/>
      <c r="C29" s="782"/>
      <c r="D29" s="782"/>
      <c r="E29" s="782"/>
      <c r="F29" s="782"/>
      <c r="G29" s="168" t="s">
        <v>28</v>
      </c>
      <c r="H29" s="168">
        <v>100</v>
      </c>
      <c r="I29" s="168">
        <v>100</v>
      </c>
      <c r="J29" s="168">
        <v>0</v>
      </c>
      <c r="K29" s="172">
        <v>0</v>
      </c>
      <c r="L29" s="172">
        <v>0</v>
      </c>
      <c r="M29" s="227">
        <v>20365775</v>
      </c>
      <c r="N29" s="227">
        <v>17823439.729999997</v>
      </c>
      <c r="O29" s="227">
        <v>886815.53</v>
      </c>
      <c r="P29" s="172">
        <v>4.3544403785272107E-2</v>
      </c>
      <c r="Q29" s="172">
        <v>4.9755577118334393E-2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3" customFormat="1" ht="36" customHeight="1" x14ac:dyDescent="0.2">
      <c r="A30" s="758"/>
      <c r="B30" s="758"/>
      <c r="C30" s="758"/>
      <c r="D30" s="758"/>
      <c r="E30" s="758"/>
      <c r="F30" s="759"/>
      <c r="G30" s="168"/>
      <c r="H30" s="168"/>
      <c r="I30" s="168"/>
      <c r="J30" s="168"/>
      <c r="K30" s="172"/>
      <c r="L30" s="172"/>
      <c r="M30" s="227"/>
      <c r="N30" s="227"/>
      <c r="O30" s="227"/>
      <c r="P30" s="172"/>
      <c r="Q30" s="17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3" customFormat="1" ht="45.75" customHeight="1" x14ac:dyDescent="0.2">
      <c r="A31" s="758"/>
      <c r="B31" s="758"/>
      <c r="C31" s="758"/>
      <c r="D31" s="758"/>
      <c r="E31" s="758"/>
      <c r="F31" s="759"/>
      <c r="G31" s="168"/>
      <c r="H31" s="168"/>
      <c r="I31" s="168"/>
      <c r="J31" s="168"/>
      <c r="K31" s="172"/>
      <c r="L31" s="172"/>
      <c r="M31" s="227"/>
      <c r="N31" s="227"/>
      <c r="O31" s="227"/>
      <c r="P31" s="172"/>
      <c r="Q31" s="17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3" customFormat="1" ht="66.75" customHeight="1" x14ac:dyDescent="0.2">
      <c r="A32" s="908" t="s">
        <v>236</v>
      </c>
      <c r="B32" s="865"/>
      <c r="C32" s="865"/>
      <c r="D32" s="865"/>
      <c r="E32" s="865"/>
      <c r="F32" s="909"/>
      <c r="G32" s="168" t="s">
        <v>28</v>
      </c>
      <c r="H32" s="168">
        <v>41</v>
      </c>
      <c r="I32" s="168">
        <v>41</v>
      </c>
      <c r="J32" s="168">
        <v>0</v>
      </c>
      <c r="K32" s="172">
        <v>0</v>
      </c>
      <c r="L32" s="172">
        <v>0</v>
      </c>
      <c r="M32" s="227">
        <v>43553449</v>
      </c>
      <c r="N32" s="227">
        <v>40217758.509999998</v>
      </c>
      <c r="O32" s="227">
        <v>2424565.39</v>
      </c>
      <c r="P32" s="172">
        <v>5.5668734524331243E-2</v>
      </c>
      <c r="Q32" s="172">
        <v>6.0285940336459599E-2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s="3" customFormat="1" ht="45.75" customHeight="1" x14ac:dyDescent="0.2">
      <c r="A33" s="328"/>
      <c r="B33" s="328"/>
      <c r="C33" s="328"/>
      <c r="D33" s="328"/>
      <c r="E33" s="328"/>
      <c r="F33" s="509"/>
      <c r="G33" s="168"/>
      <c r="H33" s="168"/>
      <c r="I33" s="168"/>
      <c r="J33" s="168"/>
      <c r="K33" s="172"/>
      <c r="L33" s="172"/>
      <c r="M33" s="166"/>
      <c r="N33" s="166"/>
      <c r="O33" s="166"/>
      <c r="P33" s="172"/>
      <c r="Q33" s="17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25.5" customHeight="1" x14ac:dyDescent="0.2">
      <c r="A34" s="829"/>
      <c r="B34" s="830"/>
      <c r="C34" s="830"/>
      <c r="D34" s="830"/>
      <c r="E34" s="830"/>
      <c r="F34" s="831"/>
      <c r="G34" s="168"/>
      <c r="H34" s="168"/>
      <c r="I34" s="168"/>
      <c r="J34" s="168"/>
      <c r="K34" s="172"/>
      <c r="L34" s="172"/>
      <c r="M34" s="166"/>
      <c r="N34" s="166"/>
      <c r="O34" s="166"/>
      <c r="P34" s="172"/>
      <c r="Q34" s="172"/>
    </row>
    <row r="35" spans="1:38" ht="45.75" customHeight="1" x14ac:dyDescent="0.2">
      <c r="A35" s="782" t="s">
        <v>131</v>
      </c>
      <c r="B35" s="782"/>
      <c r="C35" s="782"/>
      <c r="D35" s="782"/>
      <c r="E35" s="782"/>
      <c r="F35" s="782"/>
      <c r="G35" s="168" t="s">
        <v>28</v>
      </c>
      <c r="H35" s="168">
        <v>746</v>
      </c>
      <c r="I35" s="168">
        <v>746</v>
      </c>
      <c r="J35" s="168">
        <v>978</v>
      </c>
      <c r="K35" s="172">
        <v>1.3109919571045576</v>
      </c>
      <c r="L35" s="172">
        <v>1.3109919571045576</v>
      </c>
      <c r="M35" s="194">
        <v>30667272</v>
      </c>
      <c r="N35" s="194">
        <v>29678802.149999999</v>
      </c>
      <c r="O35" s="194">
        <v>13688361.15</v>
      </c>
      <c r="P35" s="172">
        <v>0.44635079214088558</v>
      </c>
      <c r="Q35" s="172">
        <v>0.46121676612207885</v>
      </c>
    </row>
    <row r="36" spans="1:38" ht="45.75" customHeight="1" x14ac:dyDescent="0.2">
      <c r="A36" s="907"/>
      <c r="B36" s="907"/>
      <c r="C36" s="907"/>
      <c r="D36" s="907"/>
      <c r="E36" s="907"/>
      <c r="F36" s="907"/>
      <c r="G36" s="168"/>
      <c r="H36" s="168"/>
      <c r="I36" s="168"/>
      <c r="J36" s="168"/>
      <c r="K36" s="172"/>
      <c r="L36" s="172"/>
      <c r="M36" s="166"/>
      <c r="N36" s="166"/>
      <c r="O36" s="166"/>
      <c r="P36" s="172"/>
      <c r="Q36" s="172"/>
    </row>
    <row r="37" spans="1:38" ht="45.75" customHeight="1" x14ac:dyDescent="0.2">
      <c r="A37" s="907"/>
      <c r="B37" s="907"/>
      <c r="C37" s="907"/>
      <c r="D37" s="907"/>
      <c r="E37" s="907"/>
      <c r="F37" s="907"/>
      <c r="G37" s="168"/>
      <c r="H37" s="168"/>
      <c r="I37" s="168"/>
      <c r="J37" s="168"/>
      <c r="K37" s="172"/>
      <c r="L37" s="172"/>
      <c r="M37" s="166"/>
      <c r="N37" s="166"/>
      <c r="O37" s="166"/>
      <c r="P37" s="172"/>
      <c r="Q37" s="172"/>
    </row>
    <row r="38" spans="1:38" ht="48" customHeight="1" x14ac:dyDescent="0.2">
      <c r="A38" s="790" t="s">
        <v>242</v>
      </c>
      <c r="B38" s="790"/>
      <c r="C38" s="790"/>
      <c r="D38" s="790"/>
      <c r="E38" s="790"/>
      <c r="F38" s="790"/>
      <c r="G38" s="168" t="s">
        <v>28</v>
      </c>
      <c r="H38" s="168">
        <v>5</v>
      </c>
      <c r="I38" s="168">
        <v>5</v>
      </c>
      <c r="J38" s="168">
        <v>0</v>
      </c>
      <c r="K38" s="172">
        <v>0</v>
      </c>
      <c r="L38" s="172">
        <v>0</v>
      </c>
      <c r="M38" s="194">
        <v>6000000</v>
      </c>
      <c r="N38" s="194">
        <v>6000000</v>
      </c>
      <c r="O38" s="194">
        <v>0</v>
      </c>
      <c r="P38" s="172">
        <v>0</v>
      </c>
      <c r="Q38" s="172">
        <v>0</v>
      </c>
    </row>
    <row r="39" spans="1:38" ht="2.25" hidden="1" customHeight="1" x14ac:dyDescent="0.35">
      <c r="A39" s="782"/>
      <c r="B39" s="782"/>
      <c r="C39" s="782"/>
      <c r="D39" s="782"/>
      <c r="E39" s="782"/>
      <c r="F39" s="782"/>
      <c r="G39" s="168"/>
      <c r="H39" s="168"/>
      <c r="I39" s="168"/>
      <c r="J39" s="168"/>
      <c r="K39" s="172"/>
      <c r="L39" s="172"/>
      <c r="M39" s="227"/>
      <c r="N39" s="227"/>
      <c r="O39" s="227"/>
      <c r="P39" s="172"/>
      <c r="Q39" s="172"/>
      <c r="U39" s="33"/>
      <c r="V39" s="16"/>
      <c r="W39" s="17"/>
      <c r="X39" s="13"/>
      <c r="Y39" s="13"/>
      <c r="Z39" s="14"/>
    </row>
    <row r="40" spans="1:38" ht="23.25" customHeight="1" x14ac:dyDescent="0.35">
      <c r="A40" s="782"/>
      <c r="B40" s="782"/>
      <c r="C40" s="782"/>
      <c r="D40" s="782"/>
      <c r="E40" s="782"/>
      <c r="F40" s="782"/>
      <c r="G40" s="168"/>
      <c r="H40" s="168"/>
      <c r="I40" s="168"/>
      <c r="J40" s="168"/>
      <c r="K40" s="172"/>
      <c r="L40" s="172"/>
      <c r="M40" s="166"/>
      <c r="N40" s="166"/>
      <c r="O40" s="166"/>
      <c r="P40" s="172"/>
      <c r="Q40" s="172"/>
      <c r="U40" s="33"/>
      <c r="V40" s="19"/>
      <c r="W40" s="20"/>
      <c r="X40" s="21"/>
      <c r="Y40" s="21"/>
      <c r="Z40" s="22"/>
    </row>
    <row r="41" spans="1:38" ht="33.75" customHeight="1" x14ac:dyDescent="0.35">
      <c r="A41" s="757"/>
      <c r="B41" s="758"/>
      <c r="C41" s="758"/>
      <c r="D41" s="758"/>
      <c r="E41" s="758"/>
      <c r="F41" s="759"/>
      <c r="G41" s="168"/>
      <c r="H41" s="168"/>
      <c r="I41" s="168"/>
      <c r="J41" s="168"/>
      <c r="K41" s="172"/>
      <c r="L41" s="172"/>
      <c r="M41" s="166"/>
      <c r="N41" s="166"/>
      <c r="O41" s="166"/>
      <c r="P41" s="172"/>
      <c r="Q41" s="172"/>
      <c r="U41" s="33"/>
      <c r="V41" s="16"/>
      <c r="W41" s="23"/>
      <c r="X41" s="13"/>
      <c r="Y41" s="13"/>
      <c r="Z41" s="14"/>
    </row>
    <row r="42" spans="1:38" ht="12" hidden="1" customHeight="1" x14ac:dyDescent="0.35">
      <c r="A42" s="782"/>
      <c r="B42" s="782"/>
      <c r="C42" s="782"/>
      <c r="D42" s="782"/>
      <c r="E42" s="782"/>
      <c r="F42" s="782"/>
      <c r="G42" s="168"/>
      <c r="H42" s="168"/>
      <c r="I42" s="168"/>
      <c r="J42" s="168"/>
      <c r="K42" s="172"/>
      <c r="L42" s="172"/>
      <c r="M42" s="240"/>
      <c r="N42" s="240"/>
      <c r="O42" s="240"/>
      <c r="P42" s="172"/>
      <c r="Q42" s="172"/>
      <c r="U42" s="33"/>
      <c r="V42" s="16"/>
      <c r="W42" s="24"/>
      <c r="X42" s="13"/>
      <c r="Y42" s="13"/>
      <c r="Z42" s="14"/>
    </row>
    <row r="43" spans="1:38" ht="23.25" x14ac:dyDescent="0.35">
      <c r="A43" s="907"/>
      <c r="B43" s="907"/>
      <c r="C43" s="907"/>
      <c r="D43" s="907"/>
      <c r="E43" s="907"/>
      <c r="F43" s="907"/>
      <c r="G43" s="168"/>
      <c r="H43" s="168"/>
      <c r="I43" s="168"/>
      <c r="J43" s="168"/>
      <c r="K43" s="172"/>
      <c r="L43" s="172"/>
      <c r="M43" s="166"/>
      <c r="N43" s="166"/>
      <c r="O43" s="166"/>
      <c r="P43" s="172"/>
      <c r="Q43" s="172"/>
      <c r="U43" s="33"/>
      <c r="V43" s="16"/>
      <c r="W43" s="25"/>
      <c r="X43" s="13"/>
      <c r="Y43" s="13"/>
      <c r="Z43" s="14"/>
    </row>
    <row r="44" spans="1:38" ht="27" customHeight="1" x14ac:dyDescent="0.35">
      <c r="A44" s="907"/>
      <c r="B44" s="907"/>
      <c r="C44" s="907"/>
      <c r="D44" s="907"/>
      <c r="E44" s="907"/>
      <c r="F44" s="907"/>
      <c r="G44" s="168"/>
      <c r="H44" s="168"/>
      <c r="I44" s="168"/>
      <c r="J44" s="168"/>
      <c r="K44" s="172"/>
      <c r="L44" s="172"/>
      <c r="M44" s="166"/>
      <c r="N44" s="166"/>
      <c r="O44" s="166"/>
      <c r="P44" s="172"/>
      <c r="Q44" s="172"/>
      <c r="U44" s="33"/>
      <c r="V44" s="16"/>
      <c r="W44" s="25"/>
      <c r="X44" s="13"/>
      <c r="Y44" s="13"/>
      <c r="Z44" s="14"/>
    </row>
    <row r="45" spans="1:38" ht="38.25" customHeight="1" x14ac:dyDescent="0.35">
      <c r="A45" s="808" t="s">
        <v>8</v>
      </c>
      <c r="B45" s="809"/>
      <c r="C45" s="809"/>
      <c r="D45" s="809"/>
      <c r="E45" s="809"/>
      <c r="F45" s="809"/>
      <c r="G45" s="174" t="s">
        <v>28</v>
      </c>
      <c r="H45" s="174">
        <v>892</v>
      </c>
      <c r="I45" s="174">
        <v>892</v>
      </c>
      <c r="J45" s="174">
        <v>978</v>
      </c>
      <c r="K45" s="175">
        <v>1.0964125560538116</v>
      </c>
      <c r="L45" s="175">
        <v>1.0964125560538116</v>
      </c>
      <c r="M45" s="241">
        <v>100586496</v>
      </c>
      <c r="N45" s="241">
        <v>93720000.389999986</v>
      </c>
      <c r="O45" s="241">
        <v>16999742.07</v>
      </c>
      <c r="P45" s="175">
        <v>0.16900620606169639</v>
      </c>
      <c r="Q45" s="332">
        <v>0.18138862568564276</v>
      </c>
      <c r="U45" s="33"/>
      <c r="V45" s="16"/>
      <c r="W45" s="23"/>
      <c r="X45" s="13"/>
      <c r="Y45" s="13"/>
      <c r="Z45" s="14"/>
    </row>
    <row r="46" spans="1:38" ht="0.75" customHeight="1" x14ac:dyDescent="0.35">
      <c r="A46" s="485"/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>
        <f t="shared" ref="M46:O46" si="0">+M36+M33+M30</f>
        <v>0</v>
      </c>
      <c r="N46" s="242">
        <f t="shared" si="0"/>
        <v>0</v>
      </c>
      <c r="O46" s="242">
        <f t="shared" si="0"/>
        <v>0</v>
      </c>
      <c r="P46" s="242"/>
      <c r="Q46" s="242"/>
      <c r="U46" s="33"/>
      <c r="V46" s="16"/>
      <c r="W46" s="24"/>
      <c r="X46" s="13"/>
      <c r="Y46" s="13"/>
      <c r="Z46" s="14"/>
    </row>
    <row r="47" spans="1:38" ht="23.25" x14ac:dyDescent="0.35">
      <c r="A47" s="177" t="s">
        <v>189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U47" s="33"/>
      <c r="V47" s="16"/>
      <c r="W47" s="25"/>
      <c r="X47" s="13"/>
      <c r="Y47" s="13"/>
      <c r="Z47" s="14"/>
    </row>
    <row r="48" spans="1:38" ht="23.25" x14ac:dyDescent="0.35">
      <c r="A48" s="180" t="s">
        <v>23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1"/>
      <c r="N48" s="181"/>
      <c r="O48" s="181"/>
      <c r="P48" s="906" t="s">
        <v>52</v>
      </c>
      <c r="Q48" s="906"/>
      <c r="U48" s="33"/>
      <c r="V48" s="16"/>
      <c r="W48" s="25"/>
      <c r="X48" s="13"/>
      <c r="Y48" s="13"/>
      <c r="Z48" s="14"/>
    </row>
    <row r="49" spans="1:17" ht="23.25" x14ac:dyDescent="0.2">
      <c r="A49" s="180"/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93"/>
    </row>
    <row r="50" spans="1:17" ht="23.25" x14ac:dyDescent="0.35">
      <c r="A50" s="19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6"/>
      <c r="M50" s="16"/>
      <c r="N50" s="18"/>
      <c r="O50" s="6"/>
      <c r="P50" s="6"/>
      <c r="Q50" s="6"/>
    </row>
    <row r="51" spans="1:17" ht="23.25" x14ac:dyDescent="0.35">
      <c r="A51" s="193"/>
      <c r="B51" s="193"/>
      <c r="C51" s="193"/>
      <c r="D51" s="193"/>
      <c r="E51" s="193"/>
      <c r="F51" s="193"/>
      <c r="G51" s="193"/>
      <c r="H51" s="456"/>
      <c r="I51" s="193"/>
      <c r="J51" s="193"/>
      <c r="K51" s="18"/>
      <c r="L51" s="6"/>
      <c r="M51" s="16"/>
      <c r="N51" s="6"/>
      <c r="O51" s="6"/>
      <c r="P51" s="6"/>
      <c r="Q51" s="6"/>
    </row>
    <row r="52" spans="1:17" ht="23.25" x14ac:dyDescent="0.35">
      <c r="A52" s="193"/>
      <c r="B52" s="193"/>
      <c r="C52" s="193"/>
      <c r="D52" s="193"/>
      <c r="E52" s="193"/>
      <c r="F52" s="193"/>
      <c r="G52" s="193"/>
      <c r="H52" s="458"/>
      <c r="I52" s="413"/>
      <c r="J52" s="413"/>
      <c r="K52" s="193"/>
      <c r="L52" s="6"/>
      <c r="M52" s="16"/>
      <c r="N52" s="6"/>
      <c r="O52" s="6"/>
      <c r="P52" s="6"/>
      <c r="Q52" s="6"/>
    </row>
    <row r="53" spans="1:17" ht="23.25" x14ac:dyDescent="0.35">
      <c r="A53" s="193"/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6"/>
      <c r="M53" s="16"/>
      <c r="N53" s="6"/>
      <c r="O53" s="6"/>
      <c r="P53" s="6"/>
      <c r="Q53" s="6"/>
    </row>
    <row r="54" spans="1:17" ht="23.25" x14ac:dyDescent="0.35">
      <c r="A54" s="193"/>
      <c r="B54" s="193"/>
      <c r="C54" s="193"/>
      <c r="D54" s="193"/>
      <c r="E54" s="193"/>
      <c r="F54" s="193"/>
      <c r="G54" s="193"/>
      <c r="H54" s="193"/>
      <c r="I54" s="456"/>
      <c r="J54" s="193"/>
      <c r="K54" s="193"/>
      <c r="L54" s="6"/>
      <c r="M54" s="16"/>
      <c r="N54" s="6"/>
      <c r="O54" s="6"/>
      <c r="P54" s="6"/>
      <c r="Q54" s="6"/>
    </row>
    <row r="55" spans="1:17" ht="23.25" x14ac:dyDescent="0.35">
      <c r="A55" s="193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6"/>
      <c r="M55" s="16"/>
      <c r="N55" s="6"/>
      <c r="O55" s="6"/>
      <c r="P55" s="6"/>
      <c r="Q55" s="6"/>
    </row>
    <row r="56" spans="1:17" ht="23.25" x14ac:dyDescent="0.35">
      <c r="A56" s="193"/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6"/>
      <c r="M56" s="16"/>
      <c r="N56" s="6"/>
      <c r="O56" s="6"/>
      <c r="P56" s="6"/>
      <c r="Q56" s="6"/>
    </row>
    <row r="57" spans="1:17" x14ac:dyDescent="0.2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6"/>
      <c r="M57" s="6"/>
      <c r="N57" s="6"/>
      <c r="O57" s="6"/>
      <c r="P57" s="6"/>
      <c r="Q57" s="6"/>
    </row>
    <row r="58" spans="1:17" ht="23.25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18"/>
      <c r="M58" s="18"/>
      <c r="N58" s="6"/>
      <c r="O58" s="6"/>
      <c r="P58" s="6"/>
      <c r="Q58" s="6"/>
    </row>
    <row r="59" spans="1:17" ht="25.5" x14ac:dyDescent="0.35">
      <c r="A59" s="6"/>
      <c r="B59" s="6"/>
      <c r="C59" s="6"/>
      <c r="D59" s="6"/>
      <c r="E59" s="6"/>
      <c r="F59" s="6"/>
      <c r="G59" s="537"/>
      <c r="H59" s="6"/>
      <c r="I59" s="6"/>
      <c r="J59" s="6"/>
      <c r="K59" s="6"/>
      <c r="L59" s="18"/>
      <c r="M59" s="18"/>
      <c r="N59" s="6"/>
      <c r="O59" s="6"/>
      <c r="P59" s="6"/>
      <c r="Q59" s="6"/>
    </row>
    <row r="60" spans="1:17" ht="23.25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18"/>
      <c r="M60" s="18"/>
      <c r="N60" s="6"/>
      <c r="O60" s="6"/>
      <c r="P60" s="6"/>
      <c r="Q60" s="6"/>
    </row>
    <row r="61" spans="1:17" ht="23.25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18"/>
      <c r="M61" s="18"/>
      <c r="N61" s="6"/>
      <c r="O61" s="6"/>
      <c r="P61" s="6"/>
      <c r="Q61" s="6"/>
    </row>
    <row r="62" spans="1:17" ht="23.25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18"/>
      <c r="M62" s="18"/>
      <c r="N62" s="6"/>
      <c r="O62" s="6"/>
      <c r="P62" s="6"/>
      <c r="Q62" s="6"/>
    </row>
    <row r="63" spans="1:17" ht="23.25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18"/>
      <c r="M63" s="18"/>
      <c r="N63" s="6"/>
      <c r="O63" s="6"/>
      <c r="P63" s="6"/>
      <c r="Q63" s="6"/>
    </row>
    <row r="64" spans="1:17" ht="23.25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18"/>
      <c r="M64" s="18"/>
      <c r="N64" s="6"/>
      <c r="O64" s="6"/>
      <c r="P64" s="6"/>
      <c r="Q64" s="6"/>
    </row>
    <row r="65" spans="1:17" ht="23.25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18"/>
      <c r="M65" s="18"/>
      <c r="N65" s="6"/>
      <c r="O65" s="6"/>
      <c r="P65" s="6"/>
      <c r="Q65" s="6"/>
    </row>
    <row r="66" spans="1:17" ht="23.25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18"/>
      <c r="M66" s="18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ht="23.25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6"/>
      <c r="M68" s="6"/>
      <c r="N68" s="6"/>
      <c r="O68" s="6"/>
      <c r="P68" s="6"/>
      <c r="Q68" s="6"/>
    </row>
    <row r="69" spans="1:17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6"/>
      <c r="M69" s="6"/>
      <c r="N69" s="6"/>
      <c r="O69" s="6"/>
      <c r="P69" s="6"/>
      <c r="Q69" s="6"/>
    </row>
    <row r="70" spans="1:17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6"/>
      <c r="M70" s="6"/>
      <c r="N70" s="6"/>
      <c r="O70" s="6"/>
      <c r="P70" s="6"/>
      <c r="Q70" s="6"/>
    </row>
    <row r="71" spans="1:17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6"/>
      <c r="M71" s="6"/>
      <c r="N71" s="6"/>
      <c r="O71" s="6"/>
      <c r="P71" s="6"/>
      <c r="Q71" s="6"/>
    </row>
    <row r="72" spans="1:17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6"/>
      <c r="M72" s="6"/>
      <c r="N72" s="6"/>
      <c r="O72" s="6"/>
      <c r="P72" s="6"/>
      <c r="Q72" s="6"/>
    </row>
    <row r="73" spans="1:17" ht="23.25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6"/>
      <c r="M73" s="6"/>
      <c r="N73" s="6"/>
      <c r="O73" s="6"/>
      <c r="P73" s="6"/>
      <c r="Q73" s="6"/>
    </row>
    <row r="74" spans="1:17" ht="23.25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6"/>
      <c r="M74" s="6"/>
      <c r="N74" s="6"/>
      <c r="O74" s="6"/>
      <c r="P74" s="6"/>
      <c r="Q74" s="6"/>
    </row>
    <row r="75" spans="1:17" ht="23.25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6"/>
      <c r="M75" s="6"/>
      <c r="N75" s="6"/>
      <c r="O75" s="6"/>
      <c r="P75" s="6"/>
      <c r="Q75" s="6"/>
    </row>
    <row r="76" spans="1:17" ht="23.25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</row>
    <row r="200" spans="1:13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 spans="1:13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</row>
    <row r="202" spans="1:13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spans="1:13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spans="1:13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3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3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spans="1:13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spans="1:13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</sheetData>
  <mergeCells count="51">
    <mergeCell ref="A45:F45"/>
    <mergeCell ref="A39:F39"/>
    <mergeCell ref="A22:F22"/>
    <mergeCell ref="A41:F41"/>
    <mergeCell ref="A40:F40"/>
    <mergeCell ref="A26:F26"/>
    <mergeCell ref="A27:F27"/>
    <mergeCell ref="A28:F28"/>
    <mergeCell ref="A29:F29"/>
    <mergeCell ref="A34:F34"/>
    <mergeCell ref="A35:F35"/>
    <mergeCell ref="A36:F36"/>
    <mergeCell ref="A37:F37"/>
    <mergeCell ref="A38:F38"/>
    <mergeCell ref="A24:F24"/>
    <mergeCell ref="A25:F25"/>
    <mergeCell ref="M20:O20"/>
    <mergeCell ref="P20:Q20"/>
    <mergeCell ref="A42:F42"/>
    <mergeCell ref="A43:F43"/>
    <mergeCell ref="A44:F44"/>
    <mergeCell ref="A32:F32"/>
    <mergeCell ref="A30:F30"/>
    <mergeCell ref="A7:B7"/>
    <mergeCell ref="C7:N7"/>
    <mergeCell ref="A9:B9"/>
    <mergeCell ref="C9:N9"/>
    <mergeCell ref="A10:B10"/>
    <mergeCell ref="C10:N10"/>
    <mergeCell ref="A1:Q1"/>
    <mergeCell ref="A2:Q2"/>
    <mergeCell ref="A3:Q3"/>
    <mergeCell ref="A4:Q4"/>
    <mergeCell ref="A6:B6"/>
    <mergeCell ref="C6:N6"/>
    <mergeCell ref="A12:B12"/>
    <mergeCell ref="C12:N12"/>
    <mergeCell ref="A31:F31"/>
    <mergeCell ref="A23:F23"/>
    <mergeCell ref="P48:Q48"/>
    <mergeCell ref="A17:H17"/>
    <mergeCell ref="A13:B13"/>
    <mergeCell ref="C13:N13"/>
    <mergeCell ref="A16:H16"/>
    <mergeCell ref="A19:F21"/>
    <mergeCell ref="G19:L19"/>
    <mergeCell ref="M19:Q19"/>
    <mergeCell ref="G20:G21"/>
    <mergeCell ref="H20:I20"/>
    <mergeCell ref="J20:J21"/>
    <mergeCell ref="K20:L20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D7393-209E-4B2E-88E8-137DE9735EB8}">
  <sheetPr codeName="Hoja39">
    <tabColor rgb="FF00B0F0"/>
    <pageSetUpPr fitToPage="1"/>
  </sheetPr>
  <dimension ref="A1:U20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5703125" style="2" bestFit="1" customWidth="1"/>
    <col min="14" max="14" width="33.42578125" style="2" bestFit="1" customWidth="1"/>
    <col min="15" max="15" width="33.85546875" style="2" bestFit="1" customWidth="1"/>
    <col min="16" max="16" width="26.28515625" style="2" customWidth="1"/>
    <col min="17" max="17" width="24.42578125" style="2" customWidth="1"/>
    <col min="18" max="18" width="11.7109375" style="2" bestFit="1" customWidth="1"/>
    <col min="19" max="19" width="41.28515625" style="2" bestFit="1" customWidth="1"/>
    <col min="20" max="20" width="38.28515625" style="2" bestFit="1" customWidth="1"/>
    <col min="21" max="21" width="37.28515625" style="2" bestFit="1" customWidth="1"/>
    <col min="22" max="22" width="23.5703125" style="2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3</v>
      </c>
      <c r="B10" s="764"/>
      <c r="C10" s="764" t="s">
        <v>58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1</v>
      </c>
      <c r="B13" s="764"/>
      <c r="C13" s="764" t="s">
        <v>209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1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1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1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1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1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1" s="3" customFormat="1" ht="32.25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/>
      <c r="L22" s="150"/>
      <c r="M22" s="118"/>
      <c r="N22" s="118"/>
      <c r="O22" s="118"/>
      <c r="P22" s="113"/>
      <c r="Q22" s="113"/>
    </row>
    <row r="23" spans="1:21" s="3" customFormat="1" ht="65.25" customHeight="1" x14ac:dyDescent="0.35">
      <c r="A23" s="183" t="s">
        <v>273</v>
      </c>
      <c r="B23" s="785" t="s">
        <v>85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Obra-Realizar</v>
      </c>
      <c r="H23" s="184">
        <v>100</v>
      </c>
      <c r="I23" s="184">
        <v>100</v>
      </c>
      <c r="J23" s="184">
        <v>0</v>
      </c>
      <c r="K23" s="185">
        <v>0</v>
      </c>
      <c r="L23" s="185">
        <v>0</v>
      </c>
      <c r="M23" s="186">
        <v>20365775</v>
      </c>
      <c r="N23" s="186">
        <v>17823439.729999997</v>
      </c>
      <c r="O23" s="186">
        <v>886815.53</v>
      </c>
      <c r="P23" s="185">
        <v>4.3544403785272107E-2</v>
      </c>
      <c r="Q23" s="185">
        <v>4.9755577118334393E-2</v>
      </c>
    </row>
    <row r="24" spans="1:21" s="3" customFormat="1" ht="50.25" customHeight="1" x14ac:dyDescent="0.35">
      <c r="A24" s="183" t="s">
        <v>255</v>
      </c>
      <c r="B24" s="785" t="s">
        <v>27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tr">
        <f>G25</f>
        <v>Obra-Realizar</v>
      </c>
      <c r="H24" s="184">
        <v>100</v>
      </c>
      <c r="I24" s="184">
        <v>100</v>
      </c>
      <c r="J24" s="184">
        <v>0</v>
      </c>
      <c r="K24" s="185">
        <v>0</v>
      </c>
      <c r="L24" s="185">
        <v>0</v>
      </c>
      <c r="M24" s="186">
        <v>20365775</v>
      </c>
      <c r="N24" s="186">
        <v>17823439.729999997</v>
      </c>
      <c r="O24" s="186">
        <v>886815.53</v>
      </c>
      <c r="P24" s="185">
        <v>4.3544403785272107E-2</v>
      </c>
      <c r="Q24" s="185">
        <v>4.9755577118334393E-2</v>
      </c>
    </row>
    <row r="25" spans="1:21" s="3" customFormat="1" ht="39" customHeight="1" x14ac:dyDescent="0.2">
      <c r="A25" s="167" t="s">
        <v>256</v>
      </c>
      <c r="B25" s="782" t="s">
        <v>132</v>
      </c>
      <c r="C25" s="782"/>
      <c r="D25" s="782"/>
      <c r="E25" s="782"/>
      <c r="F25" s="782"/>
      <c r="G25" s="168" t="s">
        <v>38</v>
      </c>
      <c r="H25" s="168">
        <v>100</v>
      </c>
      <c r="I25" s="168">
        <v>100</v>
      </c>
      <c r="J25" s="168" t="s">
        <v>188</v>
      </c>
      <c r="K25" s="187">
        <v>0</v>
      </c>
      <c r="L25" s="187">
        <v>0</v>
      </c>
      <c r="M25" s="170">
        <v>20365775</v>
      </c>
      <c r="N25" s="170">
        <v>17823439.729999997</v>
      </c>
      <c r="O25" s="170">
        <v>886815.53</v>
      </c>
      <c r="P25" s="187">
        <v>4.3544403785272107E-2</v>
      </c>
      <c r="Q25" s="187">
        <v>4.9755577118334393E-2</v>
      </c>
    </row>
    <row r="26" spans="1:21" s="3" customFormat="1" ht="27.75" customHeight="1" x14ac:dyDescent="0.2">
      <c r="A26" s="167"/>
      <c r="B26" s="782"/>
      <c r="C26" s="782"/>
      <c r="D26" s="782"/>
      <c r="E26" s="782"/>
      <c r="F26" s="782"/>
      <c r="G26" s="168"/>
      <c r="H26" s="168"/>
      <c r="I26" s="168"/>
      <c r="J26" s="168"/>
      <c r="K26" s="187"/>
      <c r="L26" s="187"/>
      <c r="M26" s="170"/>
      <c r="N26" s="170"/>
      <c r="O26" s="170"/>
      <c r="P26" s="187"/>
      <c r="Q26" s="187"/>
    </row>
    <row r="27" spans="1:21" s="3" customFormat="1" ht="31.5" customHeight="1" x14ac:dyDescent="0.2">
      <c r="A27" s="167"/>
      <c r="B27" s="782"/>
      <c r="C27" s="782"/>
      <c r="D27" s="782"/>
      <c r="E27" s="782"/>
      <c r="F27" s="782"/>
      <c r="G27" s="168"/>
      <c r="H27" s="168"/>
      <c r="I27" s="168"/>
      <c r="J27" s="168"/>
      <c r="K27" s="187"/>
      <c r="L27" s="187"/>
      <c r="M27" s="170"/>
      <c r="N27" s="170"/>
      <c r="O27" s="170"/>
      <c r="P27" s="187"/>
      <c r="Q27" s="187"/>
    </row>
    <row r="28" spans="1:21" s="3" customFormat="1" ht="24" customHeight="1" x14ac:dyDescent="0.2">
      <c r="A28" s="167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70"/>
      <c r="N28" s="170"/>
      <c r="O28" s="170"/>
      <c r="P28" s="187"/>
      <c r="Q28" s="187"/>
    </row>
    <row r="29" spans="1:21" s="3" customFormat="1" ht="27.75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70"/>
      <c r="N29" s="170"/>
      <c r="O29" s="170"/>
      <c r="P29" s="187"/>
      <c r="Q29" s="187"/>
    </row>
    <row r="30" spans="1:21" s="3" customFormat="1" ht="31.5" customHeight="1" x14ac:dyDescent="0.2">
      <c r="A30" s="183"/>
      <c r="B30" s="838"/>
      <c r="C30" s="839"/>
      <c r="D30" s="839"/>
      <c r="E30" s="839"/>
      <c r="F30" s="840"/>
      <c r="G30" s="184"/>
      <c r="H30" s="184"/>
      <c r="I30" s="184"/>
      <c r="J30" s="184"/>
      <c r="K30" s="185"/>
      <c r="L30" s="185"/>
      <c r="M30" s="190"/>
      <c r="N30" s="190"/>
      <c r="O30" s="190"/>
      <c r="P30" s="185"/>
      <c r="Q30" s="185"/>
    </row>
    <row r="31" spans="1:21" s="3" customFormat="1" ht="24.75" customHeight="1" x14ac:dyDescent="0.2">
      <c r="A31" s="183"/>
      <c r="B31" s="838"/>
      <c r="C31" s="839"/>
      <c r="D31" s="839"/>
      <c r="E31" s="839"/>
      <c r="F31" s="840"/>
      <c r="G31" s="184"/>
      <c r="H31" s="184"/>
      <c r="I31" s="184"/>
      <c r="J31" s="184"/>
      <c r="K31" s="185"/>
      <c r="L31" s="185"/>
      <c r="M31" s="190"/>
      <c r="N31" s="190"/>
      <c r="O31" s="190"/>
      <c r="P31" s="185"/>
      <c r="Q31" s="185"/>
    </row>
    <row r="32" spans="1:21" s="3" customFormat="1" ht="16.5" customHeight="1" x14ac:dyDescent="0.2">
      <c r="A32" s="167"/>
      <c r="B32" s="782"/>
      <c r="C32" s="782"/>
      <c r="D32" s="782"/>
      <c r="E32" s="782"/>
      <c r="F32" s="782"/>
      <c r="G32" s="168"/>
      <c r="H32" s="168"/>
      <c r="I32" s="168"/>
      <c r="J32" s="168"/>
      <c r="K32" s="187"/>
      <c r="L32" s="187"/>
      <c r="M32" s="170"/>
      <c r="N32" s="170"/>
      <c r="O32" s="170"/>
      <c r="P32" s="187"/>
      <c r="Q32" s="187"/>
      <c r="S32" s="370"/>
      <c r="T32" s="370"/>
      <c r="U32" s="370"/>
    </row>
    <row r="33" spans="1:21" s="3" customFormat="1" ht="18.75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206"/>
      <c r="L33" s="187"/>
      <c r="M33" s="170"/>
      <c r="N33" s="170"/>
      <c r="O33" s="170"/>
      <c r="P33" s="187"/>
      <c r="Q33" s="187"/>
      <c r="S33" s="370"/>
      <c r="T33" s="370"/>
      <c r="U33" s="370"/>
    </row>
    <row r="34" spans="1:21" s="3" customFormat="1" ht="18.75" customHeight="1" x14ac:dyDescent="0.2">
      <c r="A34" s="167"/>
      <c r="B34" s="841"/>
      <c r="C34" s="841"/>
      <c r="D34" s="841"/>
      <c r="E34" s="841"/>
      <c r="F34" s="841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  <c r="S34" s="370"/>
      <c r="T34" s="370"/>
      <c r="U34" s="370"/>
    </row>
    <row r="35" spans="1:21" s="3" customFormat="1" ht="19.5" customHeight="1" x14ac:dyDescent="0.2">
      <c r="A35" s="167"/>
      <c r="B35" s="757"/>
      <c r="C35" s="758"/>
      <c r="D35" s="758"/>
      <c r="E35" s="758"/>
      <c r="F35" s="759"/>
      <c r="G35" s="168"/>
      <c r="H35" s="163"/>
      <c r="I35" s="163"/>
      <c r="J35" s="163" t="s">
        <v>2</v>
      </c>
      <c r="K35" s="206"/>
      <c r="L35" s="206"/>
      <c r="M35" s="170"/>
      <c r="N35" s="170"/>
      <c r="O35" s="170"/>
      <c r="P35" s="187"/>
      <c r="Q35" s="187"/>
      <c r="S35" s="370"/>
      <c r="T35" s="370"/>
      <c r="U35" s="370"/>
    </row>
    <row r="36" spans="1:21" s="3" customFormat="1" ht="23.25" customHeight="1" x14ac:dyDescent="0.2">
      <c r="A36" s="167"/>
      <c r="B36" s="835"/>
      <c r="C36" s="835"/>
      <c r="D36" s="835"/>
      <c r="E36" s="835"/>
      <c r="F36" s="835"/>
      <c r="G36" s="168"/>
      <c r="H36" s="163"/>
      <c r="I36" s="163"/>
      <c r="J36" s="163"/>
      <c r="K36" s="235"/>
      <c r="L36" s="235"/>
      <c r="M36" s="170"/>
      <c r="N36" s="170"/>
      <c r="O36" s="170"/>
      <c r="P36" s="185"/>
      <c r="Q36" s="185"/>
    </row>
    <row r="37" spans="1:21" s="3" customFormat="1" ht="23.25" customHeight="1" x14ac:dyDescent="0.35">
      <c r="A37" s="183"/>
      <c r="B37" s="785"/>
      <c r="C37" s="786"/>
      <c r="D37" s="786"/>
      <c r="E37" s="786"/>
      <c r="F37" s="786"/>
      <c r="G37" s="184"/>
      <c r="H37" s="184"/>
      <c r="I37" s="184"/>
      <c r="J37" s="184"/>
      <c r="K37" s="185"/>
      <c r="L37" s="185"/>
      <c r="M37" s="186"/>
      <c r="N37" s="186"/>
      <c r="O37" s="186"/>
      <c r="P37" s="185"/>
      <c r="Q37" s="185"/>
    </row>
    <row r="38" spans="1:21" s="3" customFormat="1" ht="15.75" customHeight="1" x14ac:dyDescent="0.35">
      <c r="A38" s="183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186"/>
      <c r="N38" s="186"/>
      <c r="O38" s="186"/>
      <c r="P38" s="185"/>
      <c r="Q38" s="185"/>
    </row>
    <row r="39" spans="1:21" s="3" customFormat="1" ht="25.5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70"/>
      <c r="N39" s="170"/>
      <c r="O39" s="170"/>
      <c r="P39" s="187"/>
      <c r="Q39" s="187"/>
      <c r="S39" s="370"/>
      <c r="T39" s="370"/>
      <c r="U39" s="370"/>
    </row>
    <row r="40" spans="1:21" ht="26.25" customHeight="1" x14ac:dyDescent="0.35">
      <c r="A40" s="167"/>
      <c r="B40" s="757"/>
      <c r="C40" s="758"/>
      <c r="D40" s="758"/>
      <c r="E40" s="758"/>
      <c r="F40" s="759"/>
      <c r="G40" s="168"/>
      <c r="H40" s="163"/>
      <c r="I40" s="163"/>
      <c r="J40" s="163"/>
      <c r="K40" s="187"/>
      <c r="L40" s="187"/>
      <c r="M40" s="170"/>
      <c r="N40" s="170"/>
      <c r="O40" s="170"/>
      <c r="P40" s="187"/>
      <c r="Q40" s="187"/>
      <c r="S40" s="368"/>
      <c r="T40" s="368"/>
      <c r="U40" s="368"/>
    </row>
    <row r="41" spans="1:21" ht="21.75" customHeight="1" x14ac:dyDescent="0.35">
      <c r="A41" s="167"/>
      <c r="B41" s="790"/>
      <c r="C41" s="790"/>
      <c r="D41" s="790"/>
      <c r="E41" s="790"/>
      <c r="F41" s="790"/>
      <c r="G41" s="168"/>
      <c r="H41" s="163"/>
      <c r="I41" s="163"/>
      <c r="J41" s="163"/>
      <c r="K41" s="187"/>
      <c r="L41" s="187"/>
      <c r="M41" s="170"/>
      <c r="N41" s="170"/>
      <c r="O41" s="170"/>
      <c r="P41" s="187"/>
      <c r="Q41" s="187"/>
      <c r="S41" s="368"/>
      <c r="T41" s="368"/>
      <c r="U41" s="368"/>
    </row>
    <row r="42" spans="1:21" ht="33" customHeight="1" x14ac:dyDescent="0.35">
      <c r="A42" s="167"/>
      <c r="B42" s="757"/>
      <c r="C42" s="758"/>
      <c r="D42" s="758"/>
      <c r="E42" s="758"/>
      <c r="F42" s="759"/>
      <c r="G42" s="168"/>
      <c r="H42" s="163"/>
      <c r="I42" s="163"/>
      <c r="J42" s="163"/>
      <c r="K42" s="187"/>
      <c r="L42" s="187"/>
      <c r="M42" s="170"/>
      <c r="N42" s="170"/>
      <c r="O42" s="170"/>
      <c r="P42" s="187"/>
      <c r="Q42" s="187"/>
      <c r="S42" s="372"/>
      <c r="T42" s="372"/>
      <c r="U42" s="372"/>
    </row>
    <row r="43" spans="1:21" ht="19.5" customHeight="1" x14ac:dyDescent="0.2">
      <c r="A43" s="195"/>
      <c r="B43" s="912"/>
      <c r="C43" s="912"/>
      <c r="D43" s="912"/>
      <c r="E43" s="912"/>
      <c r="F43" s="912"/>
      <c r="G43" s="196"/>
      <c r="H43" s="197"/>
      <c r="I43" s="197"/>
      <c r="J43" s="197"/>
      <c r="K43" s="198"/>
      <c r="L43" s="198"/>
      <c r="M43" s="199"/>
      <c r="N43" s="199"/>
      <c r="O43" s="199"/>
      <c r="P43" s="198"/>
      <c r="Q43" s="198"/>
    </row>
    <row r="44" spans="1:21" ht="36.75" customHeight="1" x14ac:dyDescent="0.2">
      <c r="A44" s="800" t="s">
        <v>8</v>
      </c>
      <c r="B44" s="801"/>
      <c r="C44" s="801"/>
      <c r="D44" s="801"/>
      <c r="E44" s="801"/>
      <c r="F44" s="801"/>
      <c r="G44" s="200" t="s">
        <v>28</v>
      </c>
      <c r="H44" s="200">
        <v>100</v>
      </c>
      <c r="I44" s="200">
        <v>100</v>
      </c>
      <c r="J44" s="200">
        <v>0</v>
      </c>
      <c r="K44" s="201">
        <v>0</v>
      </c>
      <c r="L44" s="201">
        <v>0</v>
      </c>
      <c r="M44" s="202">
        <v>20365775</v>
      </c>
      <c r="N44" s="202">
        <v>17823439.729999997</v>
      </c>
      <c r="O44" s="202">
        <v>886815.53</v>
      </c>
      <c r="P44" s="201">
        <v>4.3544403785272107E-2</v>
      </c>
      <c r="Q44" s="334">
        <v>4.9755577118334393E-2</v>
      </c>
    </row>
    <row r="45" spans="1:21" ht="17.25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21" ht="23.25" x14ac:dyDescent="0.2">
      <c r="A46" s="177" t="s">
        <v>189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1" ht="21" customHeight="1" x14ac:dyDescent="0.2">
      <c r="A47" s="180" t="s">
        <v>23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82" t="s">
        <v>52</v>
      </c>
      <c r="R47" s="6"/>
    </row>
    <row r="48" spans="1:21" ht="23.25" customHeight="1" x14ac:dyDescent="0.2">
      <c r="A48" s="3" t="s">
        <v>741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6"/>
    </row>
    <row r="49" spans="1:19" ht="10.5" customHeight="1" x14ac:dyDescent="0.35">
      <c r="A49" s="30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6"/>
    </row>
    <row r="50" spans="1:19" ht="12" customHeight="1" x14ac:dyDescent="0.2">
      <c r="A50" s="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6"/>
    </row>
    <row r="51" spans="1:19" ht="10.5" customHeight="1" x14ac:dyDescent="0.2">
      <c r="A51" s="177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6"/>
    </row>
    <row r="52" spans="1:19" x14ac:dyDescent="0.2">
      <c r="A52" s="193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</row>
    <row r="53" spans="1:19" ht="23.25" x14ac:dyDescent="0.35">
      <c r="A53" s="3"/>
      <c r="B53" s="3"/>
      <c r="C53" s="3"/>
      <c r="D53" s="3"/>
      <c r="E53" s="3"/>
      <c r="F53" s="3"/>
      <c r="G53" s="3"/>
      <c r="H53" s="9"/>
      <c r="I53" s="399"/>
      <c r="J53" s="322"/>
      <c r="K53" s="289"/>
      <c r="L53" s="290"/>
      <c r="M53" s="291"/>
      <c r="N53" s="291"/>
      <c r="O53" s="291"/>
      <c r="P53" s="6"/>
      <c r="Q53" s="6"/>
    </row>
    <row r="54" spans="1:19" ht="23.25" x14ac:dyDescent="0.35">
      <c r="A54" s="3"/>
      <c r="B54" s="3"/>
      <c r="C54" s="3"/>
      <c r="D54" s="3"/>
      <c r="E54" s="3"/>
      <c r="F54" s="3"/>
      <c r="G54" s="3"/>
      <c r="H54" s="9"/>
      <c r="I54" s="437"/>
      <c r="J54" s="343"/>
      <c r="K54" s="293"/>
      <c r="L54" s="290"/>
      <c r="M54" s="291"/>
      <c r="N54" s="291"/>
      <c r="O54" s="291"/>
      <c r="P54" s="6"/>
      <c r="Q54" s="6"/>
    </row>
    <row r="55" spans="1:19" ht="26.25" x14ac:dyDescent="0.4">
      <c r="A55" s="3"/>
      <c r="B55" s="3"/>
      <c r="C55" s="3"/>
      <c r="D55" s="3"/>
      <c r="E55" s="3"/>
      <c r="F55" s="3"/>
      <c r="G55" s="3"/>
      <c r="H55" s="3"/>
      <c r="I55" s="6"/>
      <c r="J55" s="286"/>
      <c r="K55" s="321"/>
      <c r="L55" s="423"/>
      <c r="M55" s="295"/>
      <c r="N55" s="295"/>
      <c r="O55" s="295"/>
      <c r="P55" s="438"/>
      <c r="Q55" s="6"/>
    </row>
    <row r="56" spans="1:19" ht="23.25" x14ac:dyDescent="0.35">
      <c r="A56" s="3"/>
      <c r="B56" s="3"/>
      <c r="C56" s="3"/>
      <c r="D56" s="3"/>
      <c r="E56" s="3"/>
      <c r="F56" s="3"/>
      <c r="G56" s="3"/>
      <c r="H56" s="3"/>
      <c r="I56" s="6"/>
      <c r="J56" s="286"/>
      <c r="Q56" s="6"/>
    </row>
    <row r="57" spans="1:19" ht="25.5" x14ac:dyDescent="0.35">
      <c r="A57" s="3"/>
      <c r="B57" s="3"/>
      <c r="C57" s="3"/>
      <c r="D57" s="3"/>
      <c r="E57" s="3"/>
      <c r="F57" s="3"/>
      <c r="G57" s="3"/>
      <c r="H57" s="3"/>
      <c r="I57" s="6"/>
      <c r="J57" s="286"/>
      <c r="M57" s="436"/>
      <c r="N57" s="291"/>
      <c r="O57" s="291"/>
      <c r="P57" s="91"/>
      <c r="Q57" s="3"/>
    </row>
    <row r="58" spans="1:19" ht="23.25" x14ac:dyDescent="0.35">
      <c r="A58" s="3"/>
      <c r="B58" s="3"/>
      <c r="C58" s="3"/>
      <c r="D58" s="3"/>
      <c r="E58" s="3"/>
      <c r="F58" s="3"/>
      <c r="G58" s="3"/>
      <c r="H58" s="3"/>
      <c r="I58" s="6"/>
      <c r="J58" s="286"/>
      <c r="K58" s="321"/>
      <c r="L58" s="290"/>
      <c r="M58" s="291"/>
      <c r="N58" s="291"/>
      <c r="O58" s="291"/>
      <c r="P58" s="91"/>
      <c r="Q58" s="3"/>
    </row>
    <row r="59" spans="1:19" ht="23.25" x14ac:dyDescent="0.35">
      <c r="A59" s="3"/>
      <c r="B59" s="3"/>
      <c r="C59" s="3"/>
      <c r="D59" s="3"/>
      <c r="E59" s="3"/>
      <c r="F59" s="3"/>
      <c r="G59" s="3"/>
      <c r="H59" s="3"/>
      <c r="I59" s="6"/>
      <c r="J59" s="288"/>
      <c r="K59" s="321"/>
      <c r="L59" s="290"/>
      <c r="M59" s="291"/>
      <c r="N59" s="285"/>
      <c r="O59" s="285"/>
      <c r="P59" s="94"/>
      <c r="Q59" s="3"/>
    </row>
    <row r="60" spans="1:19" ht="23.25" x14ac:dyDescent="0.35">
      <c r="A60" s="3"/>
      <c r="B60" s="3"/>
      <c r="C60" s="3"/>
      <c r="D60" s="3"/>
      <c r="E60" s="3"/>
      <c r="F60" s="3"/>
      <c r="G60" s="3"/>
      <c r="H60" s="3"/>
      <c r="I60" s="6"/>
      <c r="J60" s="292"/>
      <c r="K60" s="287"/>
      <c r="L60" s="284"/>
      <c r="M60" s="285"/>
      <c r="N60" s="285"/>
      <c r="O60" s="285"/>
      <c r="P60" s="94"/>
    </row>
    <row r="61" spans="1:19" ht="23.25" x14ac:dyDescent="0.35">
      <c r="A61" s="3"/>
      <c r="B61" s="3"/>
      <c r="C61" s="3"/>
      <c r="D61" s="3"/>
      <c r="E61" s="3"/>
      <c r="F61" s="3"/>
      <c r="G61" s="3"/>
      <c r="H61" s="3"/>
      <c r="I61" s="6"/>
      <c r="J61" s="286"/>
      <c r="K61" s="323"/>
      <c r="L61" s="284"/>
      <c r="M61" s="285"/>
      <c r="N61" s="285"/>
      <c r="O61" s="285"/>
      <c r="P61" s="3"/>
    </row>
    <row r="62" spans="1:19" ht="23.25" x14ac:dyDescent="0.35">
      <c r="A62" s="6"/>
      <c r="B62" s="6"/>
      <c r="C62" s="6"/>
      <c r="D62" s="6"/>
      <c r="E62" s="6"/>
      <c r="F62" s="6"/>
      <c r="G62" s="6"/>
      <c r="H62" s="6"/>
      <c r="I62" s="6"/>
      <c r="J62" s="286"/>
      <c r="K62" s="344"/>
      <c r="L62" s="284"/>
      <c r="M62" s="285"/>
      <c r="N62" s="285"/>
      <c r="O62" s="285"/>
      <c r="P62" s="3"/>
      <c r="R62" s="6"/>
    </row>
    <row r="63" spans="1:19" ht="23.25" x14ac:dyDescent="0.35">
      <c r="A63" s="6"/>
      <c r="B63" s="6"/>
      <c r="C63" s="6"/>
      <c r="D63" s="6"/>
      <c r="E63" s="6"/>
      <c r="F63" s="3"/>
      <c r="G63" s="3"/>
      <c r="H63" s="3"/>
      <c r="I63" s="3"/>
      <c r="J63" s="286"/>
      <c r="K63" s="287"/>
      <c r="L63" s="284"/>
      <c r="M63" s="285"/>
      <c r="N63" s="291"/>
      <c r="O63" s="291"/>
      <c r="P63" s="12"/>
      <c r="R63" s="3"/>
      <c r="S63" s="3"/>
    </row>
    <row r="64" spans="1:19" ht="23.25" x14ac:dyDescent="0.35">
      <c r="A64" s="6"/>
      <c r="B64" s="6"/>
      <c r="C64" s="3"/>
      <c r="D64" s="3"/>
      <c r="E64" s="3"/>
      <c r="F64" s="3"/>
      <c r="G64" s="3"/>
      <c r="H64" s="3"/>
      <c r="I64" s="3"/>
      <c r="J64" s="286"/>
      <c r="K64" s="321"/>
      <c r="L64" s="290"/>
      <c r="M64" s="291"/>
      <c r="N64" s="291"/>
      <c r="O64" s="291"/>
      <c r="P64" s="12"/>
      <c r="R64" s="3"/>
      <c r="S64" s="3"/>
    </row>
    <row r="65" spans="1:19" ht="23.25" x14ac:dyDescent="0.35">
      <c r="A65" s="6"/>
      <c r="B65" s="6"/>
      <c r="C65" s="3"/>
      <c r="D65" s="3"/>
      <c r="E65" s="3"/>
      <c r="F65" s="3"/>
      <c r="G65" s="3"/>
      <c r="H65" s="3"/>
      <c r="I65" s="3"/>
      <c r="J65" s="288"/>
      <c r="K65" s="289"/>
      <c r="L65" s="290"/>
      <c r="M65" s="291"/>
      <c r="N65" s="285"/>
      <c r="O65" s="285"/>
      <c r="P65" s="3"/>
      <c r="R65" s="3"/>
      <c r="S65" s="3"/>
    </row>
    <row r="66" spans="1:19" ht="23.25" x14ac:dyDescent="0.35">
      <c r="A66" s="6"/>
      <c r="B66" s="106"/>
      <c r="C66" s="3"/>
      <c r="D66" s="3"/>
      <c r="E66" s="3"/>
      <c r="F66" s="3"/>
      <c r="G66" s="3"/>
      <c r="H66" s="3"/>
      <c r="I66" s="3"/>
      <c r="J66" s="343"/>
      <c r="K66" s="344"/>
      <c r="L66" s="284"/>
      <c r="M66" s="285"/>
      <c r="N66" s="285"/>
      <c r="O66" s="285"/>
      <c r="P66" s="18"/>
      <c r="R66" s="3"/>
      <c r="S66" s="3"/>
    </row>
    <row r="67" spans="1:19" ht="23.25" x14ac:dyDescent="0.35">
      <c r="A67" s="6"/>
      <c r="B67" s="106"/>
      <c r="C67" s="3"/>
      <c r="D67" s="3"/>
      <c r="E67" s="3"/>
      <c r="F67" s="3"/>
      <c r="G67" s="3"/>
      <c r="H67" s="3"/>
      <c r="I67" s="3"/>
      <c r="J67" s="286"/>
      <c r="K67" s="287"/>
      <c r="L67" s="284"/>
      <c r="M67" s="285"/>
      <c r="N67" s="285"/>
      <c r="O67" s="285"/>
      <c r="P67" s="18"/>
    </row>
    <row r="68" spans="1:19" ht="23.25" x14ac:dyDescent="0.35">
      <c r="A68" s="6"/>
      <c r="B68" s="106"/>
      <c r="C68" s="3"/>
      <c r="D68" s="3"/>
      <c r="E68" s="3"/>
      <c r="F68" s="3"/>
      <c r="G68" s="3"/>
      <c r="H68" s="3"/>
      <c r="I68" s="3"/>
      <c r="J68" s="286"/>
      <c r="K68" s="287"/>
      <c r="L68" s="284"/>
      <c r="M68" s="285"/>
      <c r="N68" s="285"/>
      <c r="O68" s="285"/>
      <c r="P68" s="18"/>
      <c r="Q68" s="6"/>
    </row>
    <row r="69" spans="1:19" ht="23.25" x14ac:dyDescent="0.35">
      <c r="A69" s="6"/>
      <c r="B69" s="106"/>
      <c r="C69" s="3"/>
      <c r="D69" s="3"/>
      <c r="E69" s="3"/>
      <c r="F69" s="3"/>
      <c r="G69" s="3"/>
      <c r="H69" s="3"/>
      <c r="I69" s="3"/>
      <c r="J69" s="286"/>
      <c r="K69" s="287"/>
      <c r="L69" s="284"/>
      <c r="M69" s="285"/>
      <c r="N69" s="285"/>
      <c r="O69" s="285"/>
      <c r="P69" s="18"/>
      <c r="Q69" s="6"/>
    </row>
    <row r="70" spans="1:19" ht="23.25" x14ac:dyDescent="0.35">
      <c r="A70" s="6"/>
      <c r="B70" s="106"/>
      <c r="C70" s="106"/>
      <c r="D70" s="106"/>
      <c r="E70" s="106"/>
      <c r="F70" s="106"/>
      <c r="G70" s="106"/>
      <c r="H70" s="106"/>
      <c r="I70" s="106"/>
      <c r="J70" s="286"/>
      <c r="K70" s="321"/>
      <c r="L70" s="290"/>
      <c r="M70" s="291"/>
      <c r="N70" s="285"/>
      <c r="O70" s="285"/>
      <c r="P70" s="18"/>
      <c r="Q70" s="6"/>
    </row>
    <row r="71" spans="1:19" ht="23.25" x14ac:dyDescent="0.35">
      <c r="A71" s="6"/>
      <c r="B71" s="106"/>
      <c r="C71" s="106"/>
      <c r="D71" s="106"/>
      <c r="E71" s="106"/>
      <c r="F71" s="106"/>
      <c r="G71" s="106"/>
      <c r="H71" s="106"/>
      <c r="I71" s="106"/>
      <c r="J71" s="286"/>
      <c r="K71" s="321"/>
      <c r="L71" s="290"/>
      <c r="M71" s="291"/>
      <c r="N71" s="291"/>
      <c r="O71" s="291"/>
      <c r="P71" s="99"/>
      <c r="Q71" s="44"/>
    </row>
    <row r="72" spans="1:19" ht="23.25" x14ac:dyDescent="0.35">
      <c r="A72" s="6"/>
      <c r="B72" s="106"/>
      <c r="C72" s="106"/>
      <c r="D72" s="106"/>
      <c r="E72" s="106"/>
      <c r="F72" s="106"/>
      <c r="G72" s="106"/>
      <c r="H72" s="106"/>
      <c r="I72" s="106"/>
      <c r="J72" s="286"/>
      <c r="K72" s="287"/>
      <c r="L72" s="284"/>
      <c r="M72" s="285"/>
      <c r="N72" s="291"/>
      <c r="O72" s="291"/>
      <c r="P72" s="99"/>
      <c r="Q72" s="44"/>
    </row>
    <row r="73" spans="1:19" ht="23.25" x14ac:dyDescent="0.35">
      <c r="A73" s="6"/>
      <c r="B73" s="106"/>
      <c r="C73" s="105"/>
      <c r="D73" s="105"/>
      <c r="E73" s="105"/>
      <c r="F73" s="105"/>
      <c r="G73" s="105"/>
      <c r="H73" s="105"/>
      <c r="I73" s="105"/>
      <c r="J73" s="288"/>
      <c r="K73" s="323"/>
      <c r="L73" s="284"/>
      <c r="M73" s="285"/>
      <c r="N73" s="285"/>
      <c r="O73" s="285"/>
      <c r="P73" s="18"/>
      <c r="Q73" s="44"/>
      <c r="R73" s="6"/>
    </row>
    <row r="74" spans="1:19" ht="25.5" x14ac:dyDescent="0.35">
      <c r="A74" s="6"/>
      <c r="B74" s="6"/>
      <c r="C74" s="73"/>
      <c r="D74" s="73"/>
      <c r="E74" s="73"/>
      <c r="F74" s="73"/>
      <c r="G74" s="73"/>
      <c r="H74" s="73"/>
      <c r="I74" s="73"/>
      <c r="J74" s="292"/>
      <c r="K74" s="344"/>
      <c r="L74" s="284"/>
      <c r="M74" s="285"/>
      <c r="N74" s="71"/>
      <c r="O74" s="30"/>
      <c r="P74" s="30"/>
      <c r="Q74" s="44"/>
      <c r="R74" s="6"/>
    </row>
    <row r="75" spans="1:19" ht="25.5" x14ac:dyDescent="0.35">
      <c r="A75" s="6"/>
      <c r="B75" s="6"/>
      <c r="C75" s="73"/>
      <c r="D75" s="73"/>
      <c r="E75" s="73"/>
      <c r="F75" s="73"/>
      <c r="G75" s="73"/>
      <c r="H75" s="73"/>
      <c r="I75" s="73"/>
      <c r="J75" s="286"/>
      <c r="K75" s="287"/>
      <c r="L75" s="284"/>
      <c r="M75" s="285"/>
      <c r="N75" s="110"/>
      <c r="O75" s="30"/>
      <c r="P75" s="30"/>
      <c r="Q75" s="15"/>
      <c r="R75" s="6"/>
    </row>
    <row r="76" spans="1:19" ht="25.5" x14ac:dyDescent="0.35">
      <c r="A76" s="6"/>
      <c r="B76" s="18"/>
      <c r="C76" s="73"/>
      <c r="D76" s="73"/>
      <c r="E76" s="73"/>
      <c r="F76" s="73"/>
      <c r="G76" s="73"/>
      <c r="H76" s="73"/>
      <c r="I76" s="73"/>
      <c r="J76" s="286"/>
      <c r="K76" s="287"/>
      <c r="L76" s="284"/>
      <c r="M76" s="285"/>
      <c r="N76" s="110"/>
      <c r="O76" s="30"/>
      <c r="P76" s="30"/>
      <c r="Q76" s="15"/>
      <c r="R76" s="6"/>
    </row>
    <row r="77" spans="1:19" ht="25.5" x14ac:dyDescent="0.35">
      <c r="A77" s="6"/>
      <c r="B77" s="18"/>
      <c r="C77" s="73"/>
      <c r="D77" s="73"/>
      <c r="E77" s="73"/>
      <c r="F77" s="73"/>
      <c r="G77" s="73"/>
      <c r="H77" s="73"/>
      <c r="I77" s="73"/>
      <c r="J77" s="286"/>
      <c r="K77" s="287"/>
      <c r="L77" s="284"/>
      <c r="M77" s="285"/>
      <c r="N77" s="69"/>
      <c r="O77" s="30"/>
      <c r="P77" s="30"/>
      <c r="Q77" s="44"/>
      <c r="R77" s="6"/>
    </row>
    <row r="78" spans="1:19" ht="25.5" x14ac:dyDescent="0.35">
      <c r="A78" s="6"/>
      <c r="B78" s="18"/>
      <c r="C78" s="73"/>
      <c r="D78" s="73"/>
      <c r="E78" s="73"/>
      <c r="F78" s="73"/>
      <c r="G78" s="73"/>
      <c r="H78" s="73"/>
      <c r="I78" s="73"/>
      <c r="J78" s="286"/>
      <c r="K78" s="321"/>
      <c r="L78" s="290"/>
      <c r="M78" s="291"/>
      <c r="N78" s="71"/>
      <c r="O78" s="30"/>
      <c r="P78" s="30"/>
      <c r="Q78" s="44"/>
    </row>
    <row r="79" spans="1:19" ht="25.5" x14ac:dyDescent="0.35">
      <c r="A79" s="6"/>
      <c r="B79" s="18"/>
      <c r="C79" s="73"/>
      <c r="D79" s="73"/>
      <c r="E79" s="73"/>
      <c r="F79" s="73"/>
      <c r="G79" s="73"/>
      <c r="H79" s="73"/>
      <c r="I79" s="73"/>
      <c r="J79" s="286"/>
      <c r="K79" s="321"/>
      <c r="L79" s="290"/>
      <c r="M79" s="291"/>
      <c r="N79" s="110"/>
      <c r="O79" s="30"/>
      <c r="P79" s="30"/>
      <c r="Q79" s="15"/>
    </row>
    <row r="80" spans="1:19" ht="25.5" x14ac:dyDescent="0.35">
      <c r="A80" s="6"/>
      <c r="B80" s="18"/>
      <c r="C80" s="73"/>
      <c r="D80" s="73"/>
      <c r="E80" s="73"/>
      <c r="F80" s="73"/>
      <c r="G80" s="73"/>
      <c r="H80" s="73"/>
      <c r="I80" s="73"/>
      <c r="J80" s="286"/>
      <c r="K80" s="287"/>
      <c r="L80" s="284"/>
      <c r="M80" s="285"/>
      <c r="N80" s="110"/>
      <c r="O80" s="30"/>
      <c r="P80" s="30"/>
      <c r="Q80" s="15"/>
    </row>
    <row r="81" spans="1:17" ht="23.25" x14ac:dyDescent="0.35">
      <c r="A81" s="6"/>
      <c r="B81" s="18"/>
      <c r="C81" s="18"/>
      <c r="D81" s="18"/>
      <c r="E81" s="18"/>
      <c r="F81" s="18"/>
      <c r="G81" s="18"/>
      <c r="H81" s="18"/>
      <c r="I81" s="18"/>
      <c r="J81" s="18"/>
      <c r="K81" s="3"/>
      <c r="L81" s="3"/>
      <c r="M81" s="50"/>
      <c r="N81" s="3"/>
      <c r="O81" s="3"/>
      <c r="P81" s="3"/>
      <c r="Q81" s="6"/>
    </row>
    <row r="82" spans="1:17" ht="23.25" x14ac:dyDescent="0.35">
      <c r="A82" s="6"/>
      <c r="B82" s="18"/>
      <c r="C82" s="18"/>
      <c r="D82" s="18"/>
      <c r="E82" s="18"/>
      <c r="F82" s="18"/>
      <c r="G82" s="18"/>
      <c r="H82" s="18"/>
      <c r="I82" s="18"/>
      <c r="J82" s="18"/>
      <c r="K82" s="3"/>
      <c r="L82" s="3"/>
      <c r="M82" s="50"/>
      <c r="N82" s="3"/>
      <c r="O82" s="3"/>
      <c r="P82" s="3"/>
    </row>
    <row r="83" spans="1:17" ht="23.25" x14ac:dyDescent="0.35">
      <c r="A83" s="6"/>
      <c r="B83" s="18"/>
      <c r="C83" s="18"/>
      <c r="D83" s="18"/>
      <c r="E83" s="18"/>
      <c r="F83" s="18"/>
      <c r="G83" s="18"/>
      <c r="H83" s="18"/>
      <c r="I83" s="18"/>
      <c r="J83" s="18"/>
      <c r="K83" s="3"/>
      <c r="L83" s="3"/>
      <c r="M83" s="50"/>
      <c r="N83" s="3"/>
      <c r="O83" s="3"/>
      <c r="P83" s="3"/>
    </row>
    <row r="84" spans="1:17" ht="23.25" x14ac:dyDescent="0.35">
      <c r="A84" s="6"/>
      <c r="B84" s="18"/>
      <c r="C84" s="18"/>
      <c r="D84" s="18"/>
      <c r="E84" s="18"/>
      <c r="F84" s="18"/>
      <c r="G84" s="18"/>
      <c r="H84" s="18"/>
      <c r="I84" s="18"/>
      <c r="J84" s="18"/>
      <c r="K84" s="3"/>
      <c r="L84" s="3"/>
      <c r="M84" s="50"/>
      <c r="N84" s="3"/>
      <c r="O84" s="3"/>
      <c r="P84" s="3"/>
    </row>
    <row r="85" spans="1:17" ht="23.25" x14ac:dyDescent="0.35">
      <c r="A85" s="6"/>
      <c r="B85" s="6"/>
      <c r="C85" s="3"/>
      <c r="D85" s="3"/>
      <c r="E85" s="3"/>
      <c r="F85" s="3"/>
      <c r="G85" s="3"/>
      <c r="H85" s="3"/>
      <c r="I85" s="3"/>
      <c r="J85" s="3"/>
      <c r="K85" s="3"/>
      <c r="L85" s="3"/>
      <c r="M85" s="50"/>
      <c r="N85" s="3"/>
      <c r="O85" s="3"/>
      <c r="P85" s="3"/>
    </row>
    <row r="86" spans="1:17" ht="23.25" x14ac:dyDescent="0.35">
      <c r="A86" s="6"/>
      <c r="B86" s="6"/>
      <c r="C86" s="3"/>
      <c r="D86" s="3"/>
      <c r="E86" s="3"/>
      <c r="F86" s="3"/>
      <c r="G86" s="3"/>
      <c r="H86" s="3"/>
      <c r="I86" s="3"/>
      <c r="J86" s="3"/>
      <c r="K86" s="3"/>
      <c r="L86" s="3"/>
      <c r="M86" s="50"/>
      <c r="N86" s="3"/>
      <c r="O86" s="3"/>
      <c r="P86" s="3"/>
    </row>
    <row r="87" spans="1:17" ht="23.25" x14ac:dyDescent="0.35">
      <c r="A87" s="6"/>
      <c r="B87" s="6"/>
      <c r="C87" s="3"/>
      <c r="D87" s="3"/>
      <c r="E87" s="3"/>
      <c r="F87" s="3"/>
      <c r="G87" s="3"/>
      <c r="H87" s="3"/>
      <c r="I87" s="3"/>
      <c r="J87" s="3"/>
      <c r="K87" s="3"/>
      <c r="L87" s="3"/>
      <c r="M87" s="50"/>
      <c r="N87" s="3"/>
      <c r="O87" s="3"/>
      <c r="P87" s="3"/>
    </row>
    <row r="88" spans="1:17" ht="23.25" x14ac:dyDescent="0.2">
      <c r="A88" s="6"/>
      <c r="B88" s="6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7" ht="23.25" x14ac:dyDescent="0.2">
      <c r="A89" s="6"/>
      <c r="B89" s="6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7" ht="23.25" x14ac:dyDescent="0.2">
      <c r="A90" s="6"/>
      <c r="B90" s="6"/>
      <c r="C90" s="3"/>
      <c r="D90" s="360"/>
      <c r="E90" s="3"/>
      <c r="F90" s="3"/>
      <c r="G90" s="3"/>
      <c r="H90" s="3"/>
      <c r="I90" s="3"/>
      <c r="J90" s="3"/>
      <c r="K90" s="3"/>
      <c r="L90" s="3"/>
      <c r="M90" s="3"/>
      <c r="N90" s="12"/>
      <c r="O90" s="12"/>
      <c r="P90" s="12"/>
      <c r="Q90" s="85"/>
    </row>
    <row r="91" spans="1:17" ht="23.25" x14ac:dyDescent="0.2">
      <c r="A91" s="6"/>
      <c r="B91" s="6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12"/>
      <c r="O91" s="12"/>
      <c r="P91" s="12"/>
      <c r="Q91" s="85"/>
    </row>
    <row r="92" spans="1:17" ht="23.25" x14ac:dyDescent="0.2">
      <c r="A92" s="6"/>
      <c r="B92" s="6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12"/>
      <c r="O92" s="12"/>
      <c r="P92" s="12"/>
      <c r="Q92" s="85"/>
    </row>
    <row r="93" spans="1:17" ht="23.25" x14ac:dyDescent="0.35">
      <c r="A93" s="6"/>
      <c r="B93" s="6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52"/>
      <c r="O93" s="52"/>
      <c r="P93" s="52"/>
      <c r="Q93" s="85"/>
    </row>
    <row r="94" spans="1:17" ht="23.25" x14ac:dyDescent="0.35">
      <c r="A94" s="6"/>
      <c r="B94" s="6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52"/>
      <c r="O94" s="52"/>
      <c r="P94" s="52"/>
      <c r="Q94" s="85"/>
    </row>
    <row r="95" spans="1:17" ht="23.25" x14ac:dyDescent="0.35">
      <c r="A95" s="6"/>
      <c r="B95" s="6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52"/>
      <c r="O95" s="52"/>
      <c r="P95" s="52"/>
      <c r="Q95" s="85"/>
    </row>
    <row r="96" spans="1:17" ht="23.25" x14ac:dyDescent="0.35">
      <c r="A96" s="6"/>
      <c r="B96" s="6"/>
      <c r="C96" s="311"/>
      <c r="D96" s="360"/>
      <c r="E96" s="3"/>
      <c r="F96" s="3"/>
      <c r="G96" s="3"/>
      <c r="H96" s="3"/>
      <c r="I96" s="3"/>
      <c r="J96" s="3"/>
      <c r="K96" s="3"/>
      <c r="L96" s="3"/>
      <c r="M96" s="3"/>
      <c r="N96" s="52"/>
      <c r="O96" s="52"/>
      <c r="P96" s="52"/>
    </row>
    <row r="97" spans="1:17" ht="23.25" x14ac:dyDescent="0.35">
      <c r="A97" s="6"/>
      <c r="B97" s="6"/>
      <c r="C97" s="12"/>
      <c r="D97" s="12"/>
      <c r="E97" s="3"/>
      <c r="F97" s="3"/>
      <c r="G97" s="3"/>
      <c r="H97" s="3"/>
      <c r="I97" s="3"/>
      <c r="J97" s="3"/>
      <c r="K97" s="3"/>
      <c r="L97" s="3"/>
      <c r="M97" s="12"/>
      <c r="N97" s="30"/>
      <c r="O97" s="30"/>
      <c r="P97" s="30"/>
    </row>
    <row r="98" spans="1:17" ht="23.25" x14ac:dyDescent="0.35">
      <c r="A98" s="6"/>
      <c r="B98" s="6"/>
      <c r="C98" s="12"/>
      <c r="D98" s="12"/>
      <c r="E98" s="3"/>
      <c r="F98" s="3"/>
      <c r="G98" s="3"/>
      <c r="H98" s="3"/>
      <c r="I98" s="3"/>
      <c r="J98" s="3"/>
      <c r="K98" s="3"/>
      <c r="L98" s="3"/>
      <c r="M98" s="12"/>
      <c r="N98" s="30"/>
      <c r="O98" s="30"/>
      <c r="P98" s="30"/>
    </row>
    <row r="99" spans="1:17" ht="23.25" x14ac:dyDescent="0.35">
      <c r="A99" s="6"/>
      <c r="B99" s="39"/>
      <c r="C99" s="99"/>
      <c r="D99" s="99"/>
      <c r="E99" s="18"/>
      <c r="F99" s="18"/>
      <c r="G99" s="18"/>
      <c r="H99" s="18"/>
      <c r="I99" s="18"/>
      <c r="J99" s="18"/>
      <c r="K99" s="18"/>
      <c r="L99" s="3"/>
      <c r="M99" s="12"/>
      <c r="N99" s="52"/>
      <c r="O99" s="52"/>
      <c r="P99" s="52"/>
    </row>
    <row r="100" spans="1:17" ht="23.25" x14ac:dyDescent="0.35">
      <c r="A100" s="6"/>
      <c r="B100" s="39"/>
      <c r="C100" s="99"/>
      <c r="D100" s="99"/>
      <c r="E100" s="18"/>
      <c r="F100" s="18"/>
      <c r="G100" s="18"/>
      <c r="H100" s="18"/>
      <c r="I100" s="18"/>
      <c r="J100" s="18"/>
      <c r="K100" s="18"/>
      <c r="L100" s="50"/>
      <c r="M100" s="310"/>
      <c r="N100" s="52"/>
      <c r="O100" s="52"/>
      <c r="P100" s="52"/>
    </row>
    <row r="101" spans="1:17" ht="23.25" x14ac:dyDescent="0.35">
      <c r="A101" s="6"/>
      <c r="B101" s="39"/>
      <c r="C101" s="99"/>
      <c r="D101" s="99"/>
      <c r="E101" s="18"/>
      <c r="F101" s="18"/>
      <c r="G101" s="18"/>
      <c r="H101" s="18"/>
      <c r="I101" s="18"/>
      <c r="J101" s="18"/>
      <c r="K101" s="3"/>
      <c r="L101" s="50"/>
      <c r="M101" s="51"/>
      <c r="N101" s="30"/>
      <c r="O101" s="30"/>
      <c r="P101" s="30"/>
    </row>
    <row r="102" spans="1:17" ht="23.25" x14ac:dyDescent="0.35">
      <c r="A102" s="6"/>
      <c r="B102" s="39"/>
      <c r="C102" s="99"/>
      <c r="D102" s="18"/>
      <c r="E102" s="18"/>
      <c r="F102" s="18"/>
      <c r="G102" s="18"/>
      <c r="H102" s="18"/>
      <c r="I102" s="18"/>
      <c r="J102" s="18"/>
      <c r="K102" s="3"/>
      <c r="L102" s="50"/>
      <c r="M102" s="92"/>
      <c r="N102" s="30"/>
      <c r="O102" s="30"/>
      <c r="P102" s="30"/>
    </row>
    <row r="103" spans="1:17" ht="23.25" x14ac:dyDescent="0.35">
      <c r="A103" s="6"/>
      <c r="B103" s="39"/>
      <c r="C103" s="18"/>
      <c r="D103" s="18"/>
      <c r="E103" s="18"/>
      <c r="F103" s="18"/>
      <c r="G103" s="18"/>
      <c r="H103" s="18"/>
      <c r="I103" s="18"/>
      <c r="J103" s="18"/>
      <c r="K103" s="3"/>
      <c r="L103" s="50"/>
      <c r="M103" s="93"/>
      <c r="N103" s="3"/>
      <c r="O103" s="3"/>
      <c r="P103" s="3"/>
    </row>
    <row r="104" spans="1:17" ht="23.25" x14ac:dyDescent="0.35">
      <c r="A104" s="6"/>
      <c r="B104" s="39"/>
      <c r="C104" s="18"/>
      <c r="D104" s="18"/>
      <c r="E104" s="18"/>
      <c r="F104" s="18"/>
      <c r="G104" s="18"/>
      <c r="H104" s="18"/>
      <c r="I104" s="18"/>
      <c r="J104" s="18"/>
      <c r="K104" s="3"/>
      <c r="L104" s="50"/>
      <c r="M104" s="110"/>
      <c r="N104" s="18"/>
      <c r="O104" s="18"/>
      <c r="P104" s="3"/>
      <c r="Q104" s="65"/>
    </row>
    <row r="105" spans="1:17" ht="23.25" x14ac:dyDescent="0.35">
      <c r="A105" s="6"/>
      <c r="B105" s="39"/>
      <c r="C105" s="18"/>
      <c r="D105" s="18"/>
      <c r="E105" s="18"/>
      <c r="F105" s="18"/>
      <c r="G105" s="18"/>
      <c r="H105" s="18"/>
      <c r="I105" s="18"/>
      <c r="J105" s="18"/>
      <c r="K105" s="3"/>
      <c r="L105" s="50"/>
      <c r="M105" s="110"/>
      <c r="N105" s="3"/>
      <c r="O105" s="3"/>
      <c r="P105" s="3"/>
      <c r="Q105" s="65"/>
    </row>
    <row r="106" spans="1:17" ht="23.25" x14ac:dyDescent="0.35">
      <c r="A106" s="6"/>
      <c r="B106" s="39"/>
      <c r="C106" s="18"/>
      <c r="D106" s="18"/>
      <c r="E106" s="18"/>
      <c r="F106" s="18"/>
      <c r="G106" s="18"/>
      <c r="H106" s="18"/>
      <c r="I106" s="18"/>
      <c r="J106" s="18"/>
      <c r="K106" s="3"/>
      <c r="L106" s="50"/>
      <c r="M106" s="92"/>
      <c r="N106" s="3"/>
      <c r="O106" s="3"/>
      <c r="P106" s="3"/>
      <c r="Q106" s="65"/>
    </row>
    <row r="107" spans="1:17" ht="23.25" x14ac:dyDescent="0.35">
      <c r="A107" s="6"/>
      <c r="B107" s="39"/>
      <c r="C107" s="18"/>
      <c r="D107" s="363"/>
      <c r="E107" s="18"/>
      <c r="F107" s="18"/>
      <c r="G107" s="18"/>
      <c r="H107" s="18"/>
      <c r="I107" s="18"/>
      <c r="J107" s="18"/>
      <c r="K107" s="3"/>
      <c r="L107" s="50"/>
      <c r="M107" s="93"/>
      <c r="N107" s="3"/>
      <c r="O107" s="3"/>
      <c r="P107" s="3"/>
      <c r="Q107" s="65"/>
    </row>
    <row r="108" spans="1:17" ht="23.25" x14ac:dyDescent="0.35">
      <c r="A108" s="6"/>
      <c r="B108" s="39"/>
      <c r="C108" s="18"/>
      <c r="D108" s="18"/>
      <c r="E108" s="18"/>
      <c r="F108" s="18"/>
      <c r="G108" s="18"/>
      <c r="H108" s="18"/>
      <c r="I108" s="18"/>
      <c r="J108" s="18"/>
      <c r="K108" s="3"/>
      <c r="L108" s="50"/>
      <c r="M108" s="110"/>
      <c r="N108" s="3"/>
      <c r="O108" s="3"/>
      <c r="P108" s="3"/>
      <c r="Q108" s="65"/>
    </row>
    <row r="109" spans="1:17" ht="23.25" x14ac:dyDescent="0.35">
      <c r="A109" s="6"/>
      <c r="B109" s="39"/>
      <c r="C109" s="18"/>
      <c r="D109" s="18"/>
      <c r="E109" s="18"/>
      <c r="F109" s="18"/>
      <c r="G109" s="18"/>
      <c r="H109" s="18"/>
      <c r="I109" s="18"/>
      <c r="J109" s="18"/>
      <c r="K109" s="3"/>
      <c r="L109" s="50"/>
      <c r="M109" s="110"/>
      <c r="N109" s="3"/>
      <c r="O109" s="3"/>
      <c r="P109" s="3"/>
      <c r="Q109" s="65"/>
    </row>
    <row r="110" spans="1:17" ht="23.25" x14ac:dyDescent="0.2">
      <c r="A110" s="6"/>
      <c r="B110" s="6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1"/>
      <c r="O110" s="41"/>
      <c r="P110" s="41"/>
      <c r="Q110" s="65"/>
    </row>
    <row r="111" spans="1:17" ht="23.25" x14ac:dyDescent="0.35">
      <c r="A111" s="6"/>
      <c r="B111" s="6"/>
      <c r="C111" s="3"/>
      <c r="D111" s="3"/>
      <c r="E111" s="3"/>
      <c r="F111" s="3"/>
      <c r="G111" s="3"/>
      <c r="H111" s="3"/>
      <c r="I111" s="3"/>
      <c r="J111" s="3"/>
      <c r="K111" s="3"/>
      <c r="L111" s="18"/>
      <c r="M111" s="18"/>
      <c r="N111" s="41"/>
      <c r="O111" s="41"/>
      <c r="P111" s="41"/>
      <c r="Q111" s="65"/>
    </row>
    <row r="112" spans="1:17" ht="23.25" x14ac:dyDescent="0.2">
      <c r="A112" s="6"/>
      <c r="B112" s="6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1"/>
      <c r="O112" s="41"/>
      <c r="P112" s="41"/>
      <c r="Q112" s="65"/>
    </row>
    <row r="113" spans="1:17" ht="23.25" x14ac:dyDescent="0.2">
      <c r="A113" s="6"/>
      <c r="B113" s="6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1"/>
      <c r="O113" s="41"/>
      <c r="P113" s="41"/>
      <c r="Q113" s="65"/>
    </row>
    <row r="114" spans="1:17" ht="23.25" x14ac:dyDescent="0.2">
      <c r="A114" s="6"/>
      <c r="B114" s="6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Q114" s="65"/>
    </row>
    <row r="115" spans="1:17" ht="23.25" x14ac:dyDescent="0.2">
      <c r="A115" s="6"/>
      <c r="B115" s="6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Q115" s="65"/>
    </row>
    <row r="116" spans="1:17" ht="23.25" x14ac:dyDescent="0.2">
      <c r="A116" s="6"/>
      <c r="B116" s="6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6"/>
      <c r="O116" s="6"/>
      <c r="P116" s="6"/>
      <c r="Q116" s="6"/>
    </row>
    <row r="117" spans="1:17" ht="20.25" x14ac:dyDescent="0.2">
      <c r="A117" s="6"/>
      <c r="B117" s="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6"/>
      <c r="O117" s="6"/>
      <c r="P117" s="6"/>
      <c r="Q117" s="6"/>
    </row>
    <row r="118" spans="1:17" ht="20.25" x14ac:dyDescent="0.2">
      <c r="A118" s="6"/>
      <c r="B118" s="6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6"/>
      <c r="O118" s="6"/>
      <c r="P118" s="6"/>
      <c r="Q118" s="6"/>
    </row>
    <row r="119" spans="1:17" ht="20.25" x14ac:dyDescent="0.2">
      <c r="A119" s="6"/>
      <c r="B119" s="6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6"/>
      <c r="O119" s="6"/>
      <c r="P119" s="6"/>
      <c r="Q119" s="6"/>
    </row>
    <row r="120" spans="1:17" ht="20.25" x14ac:dyDescent="0.2">
      <c r="A120" s="6"/>
      <c r="B120" s="6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6"/>
      <c r="O120" s="6"/>
      <c r="P120" s="6"/>
      <c r="Q120" s="6"/>
    </row>
    <row r="121" spans="1:17" ht="23.25" x14ac:dyDescent="0.2">
      <c r="A121" s="6"/>
      <c r="B121" s="6"/>
      <c r="C121" s="6"/>
      <c r="E121" s="3"/>
      <c r="F121" s="3"/>
      <c r="G121" s="3"/>
      <c r="H121" s="3"/>
      <c r="I121" s="3"/>
      <c r="J121" s="3"/>
      <c r="K121" s="3"/>
      <c r="N121" s="6"/>
      <c r="O121" s="6"/>
      <c r="P121" s="6"/>
      <c r="Q121" s="6"/>
    </row>
    <row r="122" spans="1:17" ht="23.25" x14ac:dyDescent="0.2">
      <c r="A122" s="6"/>
      <c r="B122" s="6"/>
      <c r="C122" s="6"/>
      <c r="E122" s="3"/>
      <c r="F122" s="3"/>
      <c r="G122" s="3"/>
      <c r="H122" s="3"/>
      <c r="I122" s="3"/>
      <c r="J122" s="3"/>
      <c r="K122" s="3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</sheetData>
  <mergeCells count="53">
    <mergeCell ref="B33:F33"/>
    <mergeCell ref="B34:F34"/>
    <mergeCell ref="B35:F35"/>
    <mergeCell ref="B36:F36"/>
    <mergeCell ref="A44:F44"/>
    <mergeCell ref="B40:F40"/>
    <mergeCell ref="B41:F41"/>
    <mergeCell ref="B42:F42"/>
    <mergeCell ref="B43:F43"/>
    <mergeCell ref="B37:F37"/>
    <mergeCell ref="B38:F38"/>
    <mergeCell ref="B39:F39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B32:F3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0E40-4ACE-499D-8889-D4FDB43ABAD4}">
  <sheetPr>
    <tabColor rgb="FF00B0F0"/>
    <pageSetUpPr fitToPage="1"/>
  </sheetPr>
  <dimension ref="A1:V217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5703125" style="2" bestFit="1" customWidth="1"/>
    <col min="14" max="14" width="33.42578125" style="2" bestFit="1" customWidth="1"/>
    <col min="15" max="15" width="33.85546875" style="2" bestFit="1" customWidth="1"/>
    <col min="16" max="16" width="26.28515625" style="2" customWidth="1"/>
    <col min="17" max="17" width="24.42578125" style="2" customWidth="1"/>
    <col min="18" max="18" width="11.7109375" style="2" bestFit="1" customWidth="1"/>
    <col min="19" max="19" width="41.28515625" style="2" bestFit="1" customWidth="1"/>
    <col min="20" max="20" width="38.28515625" style="2" bestFit="1" customWidth="1"/>
    <col min="21" max="21" width="37.28515625" style="2" bestFit="1" customWidth="1"/>
    <col min="22" max="22" width="23.5703125" style="2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3</v>
      </c>
      <c r="B10" s="764"/>
      <c r="C10" s="764" t="s">
        <v>58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236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1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1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1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1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1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1" s="3" customFormat="1" ht="32.25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/>
      <c r="L22" s="150"/>
      <c r="M22" s="118"/>
      <c r="N22" s="118"/>
      <c r="O22" s="118"/>
      <c r="P22" s="113"/>
      <c r="Q22" s="113"/>
    </row>
    <row r="23" spans="1:21" s="3" customFormat="1" ht="65.25" customHeight="1" x14ac:dyDescent="0.35">
      <c r="A23" s="183" t="s">
        <v>273</v>
      </c>
      <c r="B23" s="785" t="s">
        <v>85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Obra-Realizar</v>
      </c>
      <c r="H23" s="184">
        <v>41</v>
      </c>
      <c r="I23" s="184">
        <v>41</v>
      </c>
      <c r="J23" s="184">
        <v>0</v>
      </c>
      <c r="K23" s="185">
        <v>0</v>
      </c>
      <c r="L23" s="185">
        <v>0</v>
      </c>
      <c r="M23" s="186">
        <v>43553449</v>
      </c>
      <c r="N23" s="186">
        <v>40217758.509999998</v>
      </c>
      <c r="O23" s="186">
        <v>2424565.39</v>
      </c>
      <c r="P23" s="185">
        <v>5.5668734524331243E-2</v>
      </c>
      <c r="Q23" s="185">
        <v>6.0285940336459599E-2</v>
      </c>
    </row>
    <row r="24" spans="1:21" s="3" customFormat="1" ht="50.25" customHeight="1" x14ac:dyDescent="0.35">
      <c r="A24" s="183" t="s">
        <v>255</v>
      </c>
      <c r="B24" s="785" t="s">
        <v>27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tr">
        <f>G25</f>
        <v>Obra-Realizar</v>
      </c>
      <c r="H24" s="184">
        <v>41</v>
      </c>
      <c r="I24" s="184">
        <v>41</v>
      </c>
      <c r="J24" s="184">
        <v>0</v>
      </c>
      <c r="K24" s="185">
        <v>0</v>
      </c>
      <c r="L24" s="185">
        <v>0</v>
      </c>
      <c r="M24" s="186">
        <v>43553449</v>
      </c>
      <c r="N24" s="186">
        <v>40217758.509999998</v>
      </c>
      <c r="O24" s="186">
        <v>2424565.39</v>
      </c>
      <c r="P24" s="185">
        <v>5.5668734524331243E-2</v>
      </c>
      <c r="Q24" s="185">
        <v>6.0285940336459599E-2</v>
      </c>
    </row>
    <row r="25" spans="1:21" s="3" customFormat="1" ht="45" customHeight="1" x14ac:dyDescent="0.2">
      <c r="A25" s="167" t="s">
        <v>257</v>
      </c>
      <c r="B25" s="782" t="s">
        <v>237</v>
      </c>
      <c r="C25" s="782"/>
      <c r="D25" s="782"/>
      <c r="E25" s="782"/>
      <c r="F25" s="782"/>
      <c r="G25" s="168" t="s">
        <v>38</v>
      </c>
      <c r="H25" s="168">
        <v>7</v>
      </c>
      <c r="I25" s="168">
        <v>7</v>
      </c>
      <c r="J25" s="168" t="s">
        <v>188</v>
      </c>
      <c r="K25" s="187">
        <v>0</v>
      </c>
      <c r="L25" s="187">
        <v>0</v>
      </c>
      <c r="M25" s="170">
        <v>19704251</v>
      </c>
      <c r="N25" s="170">
        <v>8403639.1500000004</v>
      </c>
      <c r="O25" s="170">
        <v>760382.15000000026</v>
      </c>
      <c r="P25" s="187">
        <v>3.8589751521131165E-2</v>
      </c>
      <c r="Q25" s="187">
        <v>9.0482484603113908E-2</v>
      </c>
    </row>
    <row r="26" spans="1:21" s="3" customFormat="1" ht="52.5" customHeight="1" x14ac:dyDescent="0.2">
      <c r="A26" s="167" t="s">
        <v>258</v>
      </c>
      <c r="B26" s="782" t="s">
        <v>238</v>
      </c>
      <c r="C26" s="782"/>
      <c r="D26" s="782"/>
      <c r="E26" s="782"/>
      <c r="F26" s="782"/>
      <c r="G26" s="168" t="s">
        <v>38</v>
      </c>
      <c r="H26" s="168">
        <v>5</v>
      </c>
      <c r="I26" s="168">
        <v>5</v>
      </c>
      <c r="J26" s="168" t="s">
        <v>188</v>
      </c>
      <c r="K26" s="187">
        <v>0</v>
      </c>
      <c r="L26" s="187">
        <v>0</v>
      </c>
      <c r="M26" s="170">
        <v>13760345</v>
      </c>
      <c r="N26" s="170">
        <v>5929121.4799999995</v>
      </c>
      <c r="O26" s="170">
        <v>767433.36</v>
      </c>
      <c r="P26" s="187">
        <v>5.5771374918288749E-2</v>
      </c>
      <c r="Q26" s="187">
        <v>0.12943458193405072</v>
      </c>
    </row>
    <row r="27" spans="1:21" s="3" customFormat="1" ht="54" customHeight="1" x14ac:dyDescent="0.2">
      <c r="A27" s="167" t="s">
        <v>270</v>
      </c>
      <c r="B27" s="782" t="s">
        <v>239</v>
      </c>
      <c r="C27" s="782"/>
      <c r="D27" s="782"/>
      <c r="E27" s="782"/>
      <c r="F27" s="782"/>
      <c r="G27" s="168" t="s">
        <v>38</v>
      </c>
      <c r="H27" s="168">
        <v>4</v>
      </c>
      <c r="I27" s="168">
        <v>4</v>
      </c>
      <c r="J27" s="168" t="s">
        <v>188</v>
      </c>
      <c r="K27" s="187">
        <v>0</v>
      </c>
      <c r="L27" s="187">
        <v>0</v>
      </c>
      <c r="M27" s="170">
        <v>3693412</v>
      </c>
      <c r="N27" s="170">
        <v>3513086.04</v>
      </c>
      <c r="O27" s="170">
        <v>557222.04</v>
      </c>
      <c r="P27" s="187">
        <v>0.15086918004273556</v>
      </c>
      <c r="Q27" s="187">
        <v>0.15861326299881914</v>
      </c>
    </row>
    <row r="28" spans="1:21" s="3" customFormat="1" ht="60" customHeight="1" x14ac:dyDescent="0.2">
      <c r="A28" s="167" t="s">
        <v>274</v>
      </c>
      <c r="B28" s="782" t="s">
        <v>240</v>
      </c>
      <c r="C28" s="782"/>
      <c r="D28" s="782"/>
      <c r="E28" s="782"/>
      <c r="F28" s="782"/>
      <c r="G28" s="168" t="s">
        <v>38</v>
      </c>
      <c r="H28" s="168">
        <v>20</v>
      </c>
      <c r="I28" s="168">
        <v>20</v>
      </c>
      <c r="J28" s="168" t="s">
        <v>188</v>
      </c>
      <c r="K28" s="187">
        <v>0</v>
      </c>
      <c r="L28" s="187">
        <v>0</v>
      </c>
      <c r="M28" s="170">
        <v>5909610</v>
      </c>
      <c r="N28" s="170">
        <v>21886080.84</v>
      </c>
      <c r="O28" s="170">
        <v>339527.84</v>
      </c>
      <c r="P28" s="187">
        <v>5.745351046854192E-2</v>
      </c>
      <c r="Q28" s="187">
        <v>1.5513414324023854E-2</v>
      </c>
    </row>
    <row r="29" spans="1:21" s="3" customFormat="1" ht="57.75" customHeight="1" x14ac:dyDescent="0.2">
      <c r="A29" s="167" t="s">
        <v>275</v>
      </c>
      <c r="B29" s="782" t="s">
        <v>241</v>
      </c>
      <c r="C29" s="782"/>
      <c r="D29" s="782"/>
      <c r="E29" s="782"/>
      <c r="F29" s="782"/>
      <c r="G29" s="168" t="s">
        <v>38</v>
      </c>
      <c r="H29" s="168">
        <v>5</v>
      </c>
      <c r="I29" s="168">
        <v>5</v>
      </c>
      <c r="J29" s="168" t="s">
        <v>188</v>
      </c>
      <c r="K29" s="187">
        <v>0</v>
      </c>
      <c r="L29" s="187">
        <v>0</v>
      </c>
      <c r="M29" s="170">
        <v>485831</v>
      </c>
      <c r="N29" s="170">
        <v>485831</v>
      </c>
      <c r="O29" s="170">
        <v>0</v>
      </c>
      <c r="P29" s="187">
        <v>0</v>
      </c>
      <c r="Q29" s="187">
        <v>0</v>
      </c>
    </row>
    <row r="30" spans="1:21" s="3" customFormat="1" ht="41.25" customHeight="1" x14ac:dyDescent="0.2">
      <c r="A30" s="167"/>
      <c r="B30" s="757"/>
      <c r="C30" s="758"/>
      <c r="D30" s="758"/>
      <c r="E30" s="758"/>
      <c r="F30" s="759"/>
      <c r="G30" s="168"/>
      <c r="H30" s="168"/>
      <c r="I30" s="168"/>
      <c r="J30" s="168"/>
      <c r="K30" s="187"/>
      <c r="L30" s="187"/>
      <c r="M30" s="190"/>
      <c r="N30" s="190"/>
      <c r="O30" s="190"/>
      <c r="P30" s="185"/>
      <c r="Q30" s="185"/>
    </row>
    <row r="31" spans="1:21" s="3" customFormat="1" ht="17.25" customHeight="1" x14ac:dyDescent="0.2">
      <c r="A31" s="183"/>
      <c r="B31" s="838"/>
      <c r="C31" s="839"/>
      <c r="D31" s="839"/>
      <c r="E31" s="839"/>
      <c r="F31" s="840"/>
      <c r="G31" s="184"/>
      <c r="H31" s="184"/>
      <c r="I31" s="184"/>
      <c r="J31" s="184"/>
      <c r="K31" s="185"/>
      <c r="L31" s="185"/>
      <c r="M31" s="190"/>
      <c r="N31" s="190"/>
      <c r="O31" s="190"/>
      <c r="P31" s="185"/>
      <c r="Q31" s="185"/>
    </row>
    <row r="32" spans="1:21" s="3" customFormat="1" ht="13.5" customHeight="1" x14ac:dyDescent="0.2">
      <c r="A32" s="167"/>
      <c r="B32" s="782"/>
      <c r="C32" s="782"/>
      <c r="D32" s="782"/>
      <c r="E32" s="782"/>
      <c r="F32" s="782"/>
      <c r="G32" s="168"/>
      <c r="H32" s="168"/>
      <c r="I32" s="168"/>
      <c r="J32" s="168"/>
      <c r="K32" s="187"/>
      <c r="L32" s="187"/>
      <c r="M32" s="170"/>
      <c r="N32" s="170"/>
      <c r="O32" s="170"/>
      <c r="P32" s="187"/>
      <c r="Q32" s="187"/>
      <c r="S32" s="370"/>
      <c r="T32" s="370"/>
      <c r="U32" s="370"/>
    </row>
    <row r="33" spans="1:22" s="3" customFormat="1" ht="19.5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206"/>
      <c r="L33" s="187"/>
      <c r="M33" s="170"/>
      <c r="N33" s="170"/>
      <c r="O33" s="170"/>
      <c r="P33" s="187"/>
      <c r="Q33" s="187"/>
      <c r="S33" s="370"/>
      <c r="T33" s="370"/>
      <c r="U33" s="370"/>
    </row>
    <row r="34" spans="1:22" s="3" customFormat="1" ht="16.5" customHeight="1" x14ac:dyDescent="0.2">
      <c r="A34" s="167"/>
      <c r="B34" s="841"/>
      <c r="C34" s="841"/>
      <c r="D34" s="841"/>
      <c r="E34" s="841"/>
      <c r="F34" s="841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  <c r="S34" s="370"/>
      <c r="T34" s="370"/>
      <c r="U34" s="370"/>
    </row>
    <row r="35" spans="1:22" s="3" customFormat="1" ht="19.5" customHeight="1" x14ac:dyDescent="0.2">
      <c r="A35" s="167"/>
      <c r="B35" s="757"/>
      <c r="C35" s="758"/>
      <c r="D35" s="758"/>
      <c r="E35" s="758"/>
      <c r="F35" s="759"/>
      <c r="G35" s="168"/>
      <c r="H35" s="163"/>
      <c r="I35" s="163"/>
      <c r="J35" s="163"/>
      <c r="K35" s="206"/>
      <c r="L35" s="206"/>
      <c r="M35" s="170"/>
      <c r="N35" s="170"/>
      <c r="O35" s="170"/>
      <c r="P35" s="187"/>
      <c r="Q35" s="187"/>
      <c r="S35" s="370"/>
      <c r="T35" s="370"/>
      <c r="U35" s="370"/>
    </row>
    <row r="36" spans="1:22" s="3" customFormat="1" ht="23.25" customHeight="1" x14ac:dyDescent="0.2">
      <c r="A36" s="167"/>
      <c r="B36" s="835"/>
      <c r="C36" s="835"/>
      <c r="D36" s="835"/>
      <c r="E36" s="835"/>
      <c r="F36" s="835"/>
      <c r="G36" s="168"/>
      <c r="H36" s="163"/>
      <c r="I36" s="163"/>
      <c r="J36" s="163"/>
      <c r="K36" s="235"/>
      <c r="L36" s="235"/>
      <c r="M36" s="170"/>
      <c r="N36" s="170"/>
      <c r="O36" s="170"/>
      <c r="P36" s="185"/>
      <c r="Q36" s="185"/>
    </row>
    <row r="37" spans="1:22" s="3" customFormat="1" ht="13.5" customHeight="1" x14ac:dyDescent="0.35">
      <c r="A37" s="183"/>
      <c r="B37" s="785"/>
      <c r="C37" s="786"/>
      <c r="D37" s="786"/>
      <c r="E37" s="786"/>
      <c r="F37" s="786"/>
      <c r="G37" s="184"/>
      <c r="H37" s="184"/>
      <c r="I37" s="184"/>
      <c r="J37" s="184"/>
      <c r="K37" s="185"/>
      <c r="L37" s="185"/>
      <c r="M37" s="186"/>
      <c r="N37" s="186"/>
      <c r="O37" s="186"/>
      <c r="P37" s="185"/>
      <c r="Q37" s="185"/>
    </row>
    <row r="38" spans="1:22" s="3" customFormat="1" ht="21.75" customHeight="1" x14ac:dyDescent="0.35">
      <c r="A38" s="183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186"/>
      <c r="N38" s="186"/>
      <c r="O38" s="186"/>
      <c r="P38" s="185"/>
      <c r="Q38" s="185"/>
    </row>
    <row r="39" spans="1:22" s="3" customFormat="1" ht="12.75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70"/>
      <c r="N39" s="170"/>
      <c r="O39" s="170"/>
      <c r="P39" s="187"/>
      <c r="Q39" s="187"/>
      <c r="S39" s="370"/>
      <c r="T39" s="370"/>
      <c r="U39" s="370"/>
    </row>
    <row r="40" spans="1:22" s="3" customFormat="1" ht="18.75" customHeight="1" x14ac:dyDescent="0.2">
      <c r="A40" s="167"/>
      <c r="B40" s="782"/>
      <c r="C40" s="782"/>
      <c r="D40" s="782"/>
      <c r="E40" s="782"/>
      <c r="F40" s="782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  <c r="S40" s="370"/>
      <c r="T40" s="370"/>
      <c r="U40" s="370"/>
    </row>
    <row r="41" spans="1:22" s="3" customFormat="1" ht="21.75" customHeight="1" x14ac:dyDescent="0.2">
      <c r="A41" s="167"/>
      <c r="B41" s="782"/>
      <c r="C41" s="782"/>
      <c r="D41" s="782"/>
      <c r="E41" s="782"/>
      <c r="F41" s="782"/>
      <c r="G41" s="168"/>
      <c r="H41" s="168"/>
      <c r="I41" s="168"/>
      <c r="J41" s="168"/>
      <c r="K41" s="187"/>
      <c r="L41" s="187"/>
      <c r="M41" s="170"/>
      <c r="N41" s="170"/>
      <c r="O41" s="170"/>
      <c r="P41" s="187"/>
      <c r="Q41" s="187"/>
      <c r="S41" s="370"/>
      <c r="T41" s="370"/>
      <c r="U41" s="370"/>
    </row>
    <row r="42" spans="1:22" ht="11.25" customHeight="1" x14ac:dyDescent="0.2">
      <c r="A42" s="167"/>
      <c r="B42" s="790"/>
      <c r="C42" s="790"/>
      <c r="D42" s="790"/>
      <c r="E42" s="790"/>
      <c r="F42" s="790"/>
      <c r="G42" s="168"/>
      <c r="H42" s="163"/>
      <c r="I42" s="163"/>
      <c r="J42" s="163"/>
      <c r="K42" s="187"/>
      <c r="L42" s="187"/>
      <c r="M42" s="170"/>
      <c r="N42" s="170"/>
      <c r="O42" s="170"/>
      <c r="P42" s="187"/>
      <c r="Q42" s="187"/>
      <c r="R42" s="3"/>
      <c r="S42" s="370"/>
      <c r="T42" s="370"/>
      <c r="U42" s="370"/>
      <c r="V42" s="3"/>
    </row>
    <row r="43" spans="1:22" ht="18" customHeight="1" x14ac:dyDescent="0.2">
      <c r="A43" s="167"/>
      <c r="B43" s="757"/>
      <c r="C43" s="758"/>
      <c r="D43" s="758"/>
      <c r="E43" s="758"/>
      <c r="F43" s="759"/>
      <c r="G43" s="168"/>
      <c r="H43" s="163"/>
      <c r="I43" s="163"/>
      <c r="J43" s="163"/>
      <c r="K43" s="187"/>
      <c r="L43" s="187"/>
      <c r="M43" s="170"/>
      <c r="N43" s="170"/>
      <c r="O43" s="170"/>
      <c r="P43" s="187"/>
      <c r="Q43" s="187"/>
      <c r="R43" s="3"/>
      <c r="S43" s="370"/>
      <c r="T43" s="370"/>
      <c r="U43" s="370"/>
      <c r="V43" s="9"/>
    </row>
    <row r="44" spans="1:22" ht="19.5" customHeight="1" x14ac:dyDescent="0.2">
      <c r="A44" s="167"/>
      <c r="B44" s="757"/>
      <c r="C44" s="758"/>
      <c r="D44" s="758"/>
      <c r="E44" s="758"/>
      <c r="F44" s="759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  <c r="R44" s="3"/>
      <c r="S44" s="370"/>
      <c r="T44" s="370"/>
      <c r="U44" s="370"/>
      <c r="V44" s="3"/>
    </row>
    <row r="45" spans="1:22" ht="21" customHeight="1" x14ac:dyDescent="0.2">
      <c r="A45" s="167"/>
      <c r="B45" s="829"/>
      <c r="C45" s="830"/>
      <c r="D45" s="830"/>
      <c r="E45" s="830"/>
      <c r="F45" s="831"/>
      <c r="G45" s="168"/>
      <c r="H45" s="163"/>
      <c r="I45" s="163"/>
      <c r="J45" s="163"/>
      <c r="K45" s="187"/>
      <c r="L45" s="187"/>
      <c r="M45" s="170"/>
      <c r="N45" s="170"/>
      <c r="O45" s="170"/>
      <c r="P45" s="187"/>
      <c r="Q45" s="187"/>
    </row>
    <row r="46" spans="1:22" ht="23.25" customHeight="1" x14ac:dyDescent="0.2">
      <c r="A46" s="183"/>
      <c r="B46" s="838"/>
      <c r="C46" s="839"/>
      <c r="D46" s="839"/>
      <c r="E46" s="839"/>
      <c r="F46" s="840"/>
      <c r="G46" s="184"/>
      <c r="H46" s="189"/>
      <c r="I46" s="189"/>
      <c r="J46" s="189"/>
      <c r="K46" s="185"/>
      <c r="L46" s="185"/>
      <c r="M46" s="190"/>
      <c r="N46" s="190"/>
      <c r="O46" s="190"/>
      <c r="P46" s="185"/>
      <c r="Q46" s="185"/>
    </row>
    <row r="47" spans="1:22" ht="14.25" customHeight="1" x14ac:dyDescent="0.2">
      <c r="A47" s="183"/>
      <c r="B47" s="838"/>
      <c r="C47" s="839"/>
      <c r="D47" s="839"/>
      <c r="E47" s="839"/>
      <c r="F47" s="840"/>
      <c r="G47" s="184"/>
      <c r="H47" s="189"/>
      <c r="I47" s="189"/>
      <c r="J47" s="189"/>
      <c r="K47" s="185"/>
      <c r="L47" s="185"/>
      <c r="M47" s="190"/>
      <c r="N47" s="190"/>
      <c r="O47" s="190"/>
      <c r="P47" s="185"/>
      <c r="Q47" s="185"/>
    </row>
    <row r="48" spans="1:22" ht="29.25" customHeight="1" x14ac:dyDescent="0.35">
      <c r="A48" s="167"/>
      <c r="B48" s="757"/>
      <c r="C48" s="758"/>
      <c r="D48" s="758"/>
      <c r="E48" s="758"/>
      <c r="F48" s="759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  <c r="S48" s="368"/>
      <c r="T48" s="368"/>
      <c r="U48" s="368"/>
    </row>
    <row r="49" spans="1:21" ht="30.75" customHeight="1" x14ac:dyDescent="0.35">
      <c r="A49" s="167"/>
      <c r="B49" s="757"/>
      <c r="C49" s="758"/>
      <c r="D49" s="758"/>
      <c r="E49" s="758"/>
      <c r="F49" s="759"/>
      <c r="G49" s="168"/>
      <c r="H49" s="163"/>
      <c r="I49" s="163"/>
      <c r="J49" s="163"/>
      <c r="K49" s="187"/>
      <c r="L49" s="187"/>
      <c r="M49" s="170"/>
      <c r="N49" s="170"/>
      <c r="O49" s="170"/>
      <c r="P49" s="187"/>
      <c r="Q49" s="187"/>
      <c r="S49" s="368"/>
      <c r="T49" s="368"/>
      <c r="U49" s="368"/>
    </row>
    <row r="50" spans="1:21" ht="18" customHeight="1" x14ac:dyDescent="0.35">
      <c r="A50" s="167"/>
      <c r="B50" s="757"/>
      <c r="C50" s="758"/>
      <c r="D50" s="758"/>
      <c r="E50" s="758"/>
      <c r="F50" s="759"/>
      <c r="G50" s="168"/>
      <c r="H50" s="163"/>
      <c r="I50" s="163"/>
      <c r="J50" s="163"/>
      <c r="K50" s="187"/>
      <c r="L50" s="187"/>
      <c r="M50" s="170"/>
      <c r="N50" s="170"/>
      <c r="O50" s="170"/>
      <c r="P50" s="187"/>
      <c r="Q50" s="187"/>
      <c r="S50" s="372"/>
      <c r="T50" s="372"/>
      <c r="U50" s="372"/>
    </row>
    <row r="51" spans="1:21" ht="20.25" customHeight="1" x14ac:dyDescent="0.35">
      <c r="A51" s="167"/>
      <c r="B51" s="757"/>
      <c r="C51" s="758"/>
      <c r="D51" s="758"/>
      <c r="E51" s="758"/>
      <c r="F51" s="759"/>
      <c r="G51" s="168"/>
      <c r="H51" s="163"/>
      <c r="I51" s="163"/>
      <c r="J51" s="163"/>
      <c r="K51" s="187"/>
      <c r="L51" s="187"/>
      <c r="M51" s="170"/>
      <c r="N51" s="170"/>
      <c r="O51" s="170"/>
      <c r="P51" s="187"/>
      <c r="Q51" s="187"/>
      <c r="S51" s="368"/>
      <c r="T51" s="368"/>
      <c r="U51" s="368"/>
    </row>
    <row r="52" spans="1:21" ht="33" customHeight="1" x14ac:dyDescent="0.35">
      <c r="A52" s="167"/>
      <c r="B52" s="790"/>
      <c r="C52" s="790"/>
      <c r="D52" s="790"/>
      <c r="E52" s="790"/>
      <c r="F52" s="790"/>
      <c r="G52" s="168"/>
      <c r="H52" s="163"/>
      <c r="I52" s="163"/>
      <c r="J52" s="163"/>
      <c r="K52" s="187"/>
      <c r="L52" s="187"/>
      <c r="M52" s="170"/>
      <c r="N52" s="170"/>
      <c r="O52" s="170"/>
      <c r="P52" s="187"/>
      <c r="Q52" s="187"/>
      <c r="S52" s="368"/>
      <c r="T52" s="368"/>
      <c r="U52" s="368"/>
    </row>
    <row r="53" spans="1:21" ht="14.25" customHeight="1" x14ac:dyDescent="0.35">
      <c r="A53" s="167"/>
      <c r="B53" s="757"/>
      <c r="C53" s="758"/>
      <c r="D53" s="758"/>
      <c r="E53" s="758"/>
      <c r="F53" s="759"/>
      <c r="G53" s="168"/>
      <c r="H53" s="163"/>
      <c r="I53" s="163"/>
      <c r="J53" s="163"/>
      <c r="K53" s="187"/>
      <c r="L53" s="187"/>
      <c r="M53" s="170"/>
      <c r="N53" s="170"/>
      <c r="O53" s="170"/>
      <c r="P53" s="187"/>
      <c r="Q53" s="187"/>
      <c r="S53" s="372"/>
      <c r="T53" s="372"/>
      <c r="U53" s="372"/>
    </row>
    <row r="54" spans="1:21" ht="4.5" customHeight="1" x14ac:dyDescent="0.2">
      <c r="A54" s="195"/>
      <c r="B54" s="912"/>
      <c r="C54" s="912"/>
      <c r="D54" s="912"/>
      <c r="E54" s="912"/>
      <c r="F54" s="912"/>
      <c r="G54" s="196"/>
      <c r="H54" s="197"/>
      <c r="I54" s="197"/>
      <c r="J54" s="197"/>
      <c r="K54" s="198"/>
      <c r="L54" s="198"/>
      <c r="M54" s="199"/>
      <c r="N54" s="199"/>
      <c r="O54" s="199"/>
      <c r="P54" s="198"/>
      <c r="Q54" s="198"/>
    </row>
    <row r="55" spans="1:21" ht="42" customHeight="1" x14ac:dyDescent="0.2">
      <c r="A55" s="800" t="s">
        <v>8</v>
      </c>
      <c r="B55" s="801"/>
      <c r="C55" s="801"/>
      <c r="D55" s="801"/>
      <c r="E55" s="801"/>
      <c r="F55" s="801"/>
      <c r="G55" s="200" t="s">
        <v>28</v>
      </c>
      <c r="H55" s="200">
        <v>41</v>
      </c>
      <c r="I55" s="200">
        <v>41</v>
      </c>
      <c r="J55" s="200">
        <v>0</v>
      </c>
      <c r="K55" s="201">
        <v>0</v>
      </c>
      <c r="L55" s="201">
        <v>0</v>
      </c>
      <c r="M55" s="202">
        <v>43553449</v>
      </c>
      <c r="N55" s="202">
        <v>40217758.509999998</v>
      </c>
      <c r="O55" s="202">
        <v>2424565.39</v>
      </c>
      <c r="P55" s="201">
        <v>5.5668734524331243E-2</v>
      </c>
      <c r="Q55" s="334">
        <v>6.0285940336459599E-2</v>
      </c>
    </row>
    <row r="56" spans="1:21" ht="14.25" customHeight="1" x14ac:dyDescent="0.2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</row>
    <row r="57" spans="1:21" ht="27" customHeight="1" x14ac:dyDescent="0.2">
      <c r="A57" s="177" t="s">
        <v>189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</row>
    <row r="58" spans="1:21" ht="28.5" customHeight="1" x14ac:dyDescent="0.2">
      <c r="A58" s="180" t="s">
        <v>23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82" t="s">
        <v>52</v>
      </c>
      <c r="R58" s="6"/>
    </row>
    <row r="59" spans="1:21" ht="25.15" customHeight="1" x14ac:dyDescent="0.2">
      <c r="A59" s="180" t="s">
        <v>741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82"/>
      <c r="R59" s="6"/>
    </row>
    <row r="60" spans="1:21" ht="21.75" customHeight="1" x14ac:dyDescent="0.35">
      <c r="A60" s="18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6"/>
    </row>
    <row r="61" spans="1:21" ht="21.75" customHeight="1" x14ac:dyDescent="0.3">
      <c r="A61" s="913"/>
      <c r="B61" s="913"/>
      <c r="C61" s="913"/>
      <c r="D61" s="913"/>
      <c r="E61" s="913"/>
      <c r="F61" s="913"/>
      <c r="G61" s="913"/>
      <c r="H61" s="913"/>
      <c r="I61" s="913"/>
      <c r="J61" s="913"/>
      <c r="K61" s="913"/>
      <c r="L61" s="913"/>
      <c r="M61" s="913"/>
      <c r="N61" s="913"/>
      <c r="O61" s="913"/>
      <c r="P61" s="913"/>
      <c r="Q61" s="913"/>
      <c r="R61" s="6"/>
    </row>
    <row r="62" spans="1:21" ht="20.25" customHeight="1" x14ac:dyDescent="0.3">
      <c r="A62" s="913"/>
      <c r="B62" s="913"/>
      <c r="C62" s="913"/>
      <c r="D62" s="913"/>
      <c r="E62" s="913"/>
      <c r="F62" s="913"/>
      <c r="G62" s="913"/>
      <c r="H62" s="913"/>
      <c r="I62" s="913"/>
      <c r="J62" s="913"/>
      <c r="K62" s="913"/>
      <c r="L62" s="913"/>
      <c r="M62" s="913"/>
      <c r="N62" s="913"/>
      <c r="O62" s="913"/>
      <c r="P62" s="913"/>
      <c r="Q62" s="913"/>
      <c r="R62" s="6"/>
    </row>
    <row r="63" spans="1:21" ht="23.25" x14ac:dyDescent="0.35">
      <c r="A63" s="18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</row>
    <row r="64" spans="1:21" ht="23.25" x14ac:dyDescent="0.2">
      <c r="A64" s="3"/>
      <c r="B64" s="193"/>
      <c r="C64" s="193"/>
      <c r="D64" s="193"/>
      <c r="E64" s="701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</row>
    <row r="65" spans="1:18" ht="23.25" x14ac:dyDescent="0.2">
      <c r="A65" s="177"/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</row>
    <row r="66" spans="1:18" x14ac:dyDescent="0.2">
      <c r="A66" s="193"/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</row>
    <row r="67" spans="1:18" ht="23.25" x14ac:dyDescent="0.35">
      <c r="A67" s="3"/>
      <c r="B67" s="3"/>
      <c r="C67" s="3"/>
      <c r="D67" s="3"/>
      <c r="E67" s="3"/>
      <c r="F67" s="3"/>
      <c r="G67" s="3"/>
      <c r="H67" s="9"/>
      <c r="I67" s="399"/>
      <c r="J67" s="471"/>
      <c r="K67" s="289"/>
      <c r="L67" s="290"/>
      <c r="M67" s="291"/>
      <c r="N67" s="291"/>
      <c r="O67" s="291"/>
      <c r="P67" s="6"/>
      <c r="Q67" s="6"/>
    </row>
    <row r="68" spans="1:18" ht="23.25" x14ac:dyDescent="0.35">
      <c r="A68" s="3"/>
      <c r="B68" s="3"/>
      <c r="C68" s="3"/>
      <c r="D68" s="3"/>
      <c r="E68" s="3"/>
      <c r="F68" s="3"/>
      <c r="G68" s="3"/>
      <c r="H68" s="9"/>
      <c r="I68" s="41"/>
      <c r="J68" s="343"/>
      <c r="K68" s="293"/>
      <c r="L68" s="290"/>
      <c r="M68" s="291"/>
      <c r="N68" s="291"/>
      <c r="O68" s="291"/>
      <c r="P68" s="6"/>
      <c r="Q68" s="6"/>
    </row>
    <row r="69" spans="1:18" ht="26.25" x14ac:dyDescent="0.4">
      <c r="A69" s="3"/>
      <c r="B69" s="3"/>
      <c r="C69" s="3"/>
      <c r="D69" s="3"/>
      <c r="E69" s="3"/>
      <c r="F69" s="3"/>
      <c r="G69" s="3"/>
      <c r="H69" s="3"/>
      <c r="I69" s="6"/>
      <c r="J69" s="286"/>
      <c r="K69" s="321"/>
      <c r="L69" s="423"/>
      <c r="M69" s="295"/>
      <c r="N69" s="295"/>
      <c r="O69" s="295"/>
      <c r="P69" s="438"/>
      <c r="Q69" s="6"/>
    </row>
    <row r="70" spans="1:18" ht="23.25" x14ac:dyDescent="0.35">
      <c r="A70" s="3"/>
      <c r="B70" s="3"/>
      <c r="C70" s="3"/>
      <c r="D70" s="3"/>
      <c r="E70" s="3"/>
      <c r="F70" s="3"/>
      <c r="G70" s="3"/>
      <c r="H70" s="3"/>
      <c r="I70" s="6"/>
      <c r="J70" s="286"/>
      <c r="O70" s="285"/>
      <c r="P70" s="94"/>
      <c r="Q70" s="6"/>
    </row>
    <row r="71" spans="1:18" ht="25.5" x14ac:dyDescent="0.35">
      <c r="A71" s="3"/>
      <c r="B71" s="3"/>
      <c r="C71" s="3"/>
      <c r="D71" s="3"/>
      <c r="E71" s="3"/>
      <c r="F71" s="3"/>
      <c r="G71" s="3"/>
      <c r="H71" s="3"/>
      <c r="I71" s="6"/>
      <c r="J71" s="286"/>
      <c r="M71" s="436"/>
      <c r="N71" s="11"/>
      <c r="O71" s="285"/>
      <c r="P71" s="98"/>
      <c r="Q71" s="6"/>
    </row>
    <row r="72" spans="1:18" ht="23.25" x14ac:dyDescent="0.35">
      <c r="A72" s="3"/>
      <c r="B72" s="3"/>
      <c r="C72" s="3"/>
      <c r="D72" s="3"/>
      <c r="E72" s="3"/>
      <c r="F72" s="3"/>
      <c r="G72" s="3"/>
      <c r="H72" s="3"/>
      <c r="I72" s="6"/>
      <c r="J72" s="286"/>
      <c r="K72" s="321"/>
      <c r="L72" s="290"/>
      <c r="M72" s="291"/>
      <c r="N72" s="291"/>
      <c r="O72" s="285"/>
      <c r="P72" s="98"/>
      <c r="Q72" s="6"/>
    </row>
    <row r="73" spans="1:18" ht="23.25" x14ac:dyDescent="0.35">
      <c r="A73" s="3"/>
      <c r="B73" s="3"/>
      <c r="C73" s="3"/>
      <c r="D73" s="3"/>
      <c r="E73" s="3"/>
      <c r="F73" s="3"/>
      <c r="G73" s="3"/>
      <c r="H73" s="3"/>
      <c r="I73" s="6"/>
      <c r="J73" s="288"/>
      <c r="K73" s="321"/>
      <c r="L73" s="290"/>
      <c r="M73" s="291"/>
      <c r="N73" s="291"/>
      <c r="O73" s="285"/>
      <c r="P73" s="94"/>
      <c r="Q73" s="6"/>
      <c r="R73" s="6"/>
    </row>
    <row r="74" spans="1:18" ht="23.25" x14ac:dyDescent="0.35">
      <c r="A74" s="3"/>
      <c r="B74" s="3"/>
      <c r="C74" s="3"/>
      <c r="D74" s="3"/>
      <c r="E74" s="3"/>
      <c r="F74" s="3"/>
      <c r="G74" s="3"/>
      <c r="H74" s="3"/>
      <c r="I74" s="6"/>
      <c r="J74" s="292"/>
      <c r="K74" s="287"/>
      <c r="L74" s="284"/>
      <c r="M74" s="285"/>
      <c r="N74" s="285"/>
      <c r="O74" s="39"/>
      <c r="P74" s="39"/>
      <c r="Q74" s="6"/>
      <c r="R74" s="6"/>
    </row>
    <row r="75" spans="1:18" ht="23.25" x14ac:dyDescent="0.35">
      <c r="A75" s="3"/>
      <c r="B75" s="3"/>
      <c r="C75" s="3"/>
      <c r="D75" s="3"/>
      <c r="E75" s="3"/>
      <c r="F75" s="3"/>
      <c r="G75" s="3"/>
      <c r="H75" s="3"/>
      <c r="I75" s="6"/>
      <c r="J75" s="286"/>
      <c r="K75" s="323"/>
      <c r="L75" s="284"/>
      <c r="M75" s="285"/>
      <c r="N75" s="285"/>
      <c r="O75" s="39"/>
      <c r="P75" s="39"/>
      <c r="Q75" s="6"/>
      <c r="R75" s="6"/>
    </row>
    <row r="76" spans="1:18" ht="23.25" x14ac:dyDescent="0.35">
      <c r="A76" s="6"/>
      <c r="B76" s="6"/>
      <c r="C76" s="6"/>
      <c r="D76" s="6"/>
      <c r="E76" s="6"/>
      <c r="F76" s="6"/>
      <c r="G76" s="6"/>
      <c r="H76" s="6"/>
      <c r="I76" s="6"/>
      <c r="J76" s="286"/>
      <c r="K76" s="344"/>
      <c r="L76" s="284"/>
      <c r="M76" s="285"/>
      <c r="N76" s="285"/>
      <c r="O76" s="39"/>
      <c r="P76" s="39"/>
      <c r="Q76" s="6"/>
    </row>
    <row r="77" spans="1:18" ht="23.25" x14ac:dyDescent="0.35">
      <c r="A77" s="6"/>
      <c r="B77" s="6"/>
      <c r="C77" s="6"/>
      <c r="D77" s="6"/>
      <c r="E77" s="6"/>
      <c r="F77" s="6"/>
      <c r="G77" s="6"/>
      <c r="H77" s="6"/>
      <c r="I77" s="6"/>
      <c r="J77" s="286"/>
      <c r="K77" s="287"/>
      <c r="L77" s="284"/>
      <c r="M77" s="285"/>
      <c r="N77" s="285"/>
      <c r="O77" s="39"/>
      <c r="P77" s="39"/>
      <c r="Q77" s="6"/>
    </row>
    <row r="78" spans="1:18" ht="23.25" x14ac:dyDescent="0.35">
      <c r="A78" s="6"/>
      <c r="B78" s="6"/>
      <c r="C78" s="3"/>
      <c r="D78" s="3"/>
      <c r="E78" s="3"/>
      <c r="F78" s="3"/>
      <c r="G78" s="3"/>
      <c r="H78" s="3"/>
      <c r="I78" s="3"/>
      <c r="J78" s="286"/>
      <c r="K78" s="287"/>
      <c r="L78" s="284"/>
      <c r="M78" s="285"/>
      <c r="N78" s="285"/>
      <c r="O78" s="39"/>
      <c r="P78" s="39"/>
      <c r="Q78" s="6"/>
      <c r="R78" s="39"/>
    </row>
    <row r="79" spans="1:18" ht="23.25" x14ac:dyDescent="0.35">
      <c r="A79" s="6"/>
      <c r="B79" s="6"/>
      <c r="C79" s="3"/>
      <c r="D79" s="3"/>
      <c r="E79" s="3"/>
      <c r="F79" s="3"/>
      <c r="G79" s="3"/>
      <c r="H79" s="3"/>
      <c r="I79" s="3"/>
      <c r="J79" s="288"/>
      <c r="K79" s="323"/>
      <c r="L79" s="284"/>
      <c r="M79" s="285"/>
      <c r="N79" s="285"/>
      <c r="O79" s="39"/>
      <c r="P79" s="39"/>
      <c r="R79" s="39"/>
    </row>
    <row r="80" spans="1:18" ht="23.25" x14ac:dyDescent="0.35">
      <c r="A80" s="6"/>
      <c r="B80" s="106"/>
      <c r="C80" s="3"/>
      <c r="D80" s="3"/>
      <c r="E80" s="3"/>
      <c r="F80" s="3"/>
      <c r="G80" s="3"/>
      <c r="H80" s="3"/>
      <c r="I80" s="3"/>
      <c r="J80" s="292"/>
      <c r="K80" s="344"/>
      <c r="L80" s="284"/>
      <c r="M80" s="285"/>
      <c r="N80" s="285"/>
      <c r="O80" s="39"/>
      <c r="P80" s="39"/>
      <c r="R80" s="39"/>
    </row>
    <row r="81" spans="1:18" ht="23.25" x14ac:dyDescent="0.3">
      <c r="A81" s="6"/>
      <c r="B81" s="106"/>
      <c r="C81" s="3"/>
      <c r="D81" s="3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</row>
    <row r="82" spans="1:18" ht="23.25" customHeight="1" x14ac:dyDescent="0.3">
      <c r="A82" s="6"/>
      <c r="B82" s="106"/>
      <c r="C82" s="3"/>
      <c r="D82" s="3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</row>
    <row r="83" spans="1:18" ht="23.25" customHeight="1" x14ac:dyDescent="0.3">
      <c r="A83" s="6"/>
      <c r="B83" s="106"/>
      <c r="C83" s="3"/>
      <c r="D83" s="3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</row>
    <row r="84" spans="1:18" ht="23.25" customHeight="1" x14ac:dyDescent="0.35">
      <c r="A84" s="6"/>
      <c r="B84" s="106"/>
      <c r="C84" s="106"/>
      <c r="D84" s="106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285"/>
      <c r="P84" s="18"/>
      <c r="Q84" s="39"/>
      <c r="R84" s="39"/>
    </row>
    <row r="85" spans="1:18" ht="23.25" x14ac:dyDescent="0.35">
      <c r="A85" s="6"/>
      <c r="B85" s="106"/>
      <c r="C85" s="106"/>
      <c r="D85" s="106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291"/>
      <c r="P85" s="99"/>
      <c r="Q85" s="39"/>
      <c r="R85" s="39"/>
    </row>
    <row r="86" spans="1:18" ht="23.25" x14ac:dyDescent="0.35">
      <c r="A86" s="6"/>
      <c r="B86" s="106"/>
      <c r="C86" s="106"/>
      <c r="D86" s="106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291"/>
      <c r="P86" s="99"/>
      <c r="Q86" s="39"/>
      <c r="R86" s="39"/>
    </row>
    <row r="87" spans="1:18" ht="23.25" x14ac:dyDescent="0.35">
      <c r="A87" s="6"/>
      <c r="B87" s="106"/>
      <c r="C87" s="105"/>
      <c r="D87" s="105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285"/>
      <c r="P87" s="18"/>
      <c r="Q87" s="39"/>
      <c r="R87" s="39"/>
    </row>
    <row r="88" spans="1:18" ht="25.5" x14ac:dyDescent="0.35">
      <c r="A88" s="6"/>
      <c r="B88" s="6"/>
      <c r="C88" s="73"/>
      <c r="D88" s="73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0"/>
      <c r="P88" s="30"/>
      <c r="Q88" s="39"/>
      <c r="R88" s="39"/>
    </row>
    <row r="89" spans="1:18" ht="25.5" x14ac:dyDescent="0.35">
      <c r="A89" s="6"/>
      <c r="B89" s="6"/>
      <c r="C89" s="73"/>
      <c r="D89" s="73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0"/>
      <c r="P89" s="30"/>
      <c r="Q89" s="39"/>
      <c r="R89" s="39"/>
    </row>
    <row r="90" spans="1:18" ht="25.5" x14ac:dyDescent="0.35">
      <c r="A90" s="6"/>
      <c r="B90" s="18"/>
      <c r="C90" s="73"/>
      <c r="D90" s="73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0"/>
      <c r="P90" s="30"/>
      <c r="Q90" s="39"/>
      <c r="R90" s="39"/>
    </row>
    <row r="91" spans="1:18" ht="25.5" x14ac:dyDescent="0.35">
      <c r="A91" s="6"/>
      <c r="B91" s="18"/>
      <c r="C91" s="73"/>
      <c r="D91" s="73"/>
      <c r="E91" s="73"/>
      <c r="F91" s="73"/>
      <c r="G91" s="73"/>
      <c r="H91" s="73"/>
      <c r="I91" s="73"/>
      <c r="J91" s="286"/>
      <c r="K91" s="287"/>
      <c r="L91" s="284"/>
      <c r="M91" s="285"/>
      <c r="N91" s="285"/>
      <c r="O91" s="30"/>
      <c r="P91" s="30"/>
      <c r="Q91" s="6"/>
      <c r="R91" s="39"/>
    </row>
    <row r="92" spans="1:18" ht="25.5" x14ac:dyDescent="0.35">
      <c r="A92" s="6"/>
      <c r="B92" s="18"/>
      <c r="C92" s="73"/>
      <c r="D92" s="73"/>
      <c r="E92" s="73"/>
      <c r="F92" s="73"/>
      <c r="G92" s="73"/>
      <c r="H92" s="73"/>
      <c r="I92" s="73"/>
      <c r="J92" s="286"/>
      <c r="K92" s="321"/>
      <c r="L92" s="290"/>
      <c r="M92" s="291"/>
      <c r="N92" s="291"/>
      <c r="O92" s="30"/>
      <c r="P92" s="30"/>
      <c r="Q92" s="44"/>
    </row>
    <row r="93" spans="1:18" ht="25.5" x14ac:dyDescent="0.35">
      <c r="A93" s="6"/>
      <c r="B93" s="18"/>
      <c r="C93" s="73"/>
      <c r="D93" s="73"/>
      <c r="E93" s="73"/>
      <c r="F93" s="73"/>
      <c r="G93" s="73"/>
      <c r="H93" s="73"/>
      <c r="I93" s="73"/>
      <c r="J93" s="286"/>
      <c r="K93" s="321"/>
      <c r="L93" s="290"/>
      <c r="M93" s="291"/>
      <c r="N93" s="291"/>
      <c r="O93" s="30"/>
      <c r="P93" s="30"/>
      <c r="Q93" s="44"/>
    </row>
    <row r="94" spans="1:18" ht="25.5" x14ac:dyDescent="0.35">
      <c r="A94" s="6"/>
      <c r="B94" s="18"/>
      <c r="C94" s="73"/>
      <c r="D94" s="73"/>
      <c r="E94" s="73"/>
      <c r="F94" s="73"/>
      <c r="G94" s="73"/>
      <c r="H94" s="73"/>
      <c r="I94" s="73"/>
      <c r="J94" s="286"/>
      <c r="K94" s="287"/>
      <c r="L94" s="284"/>
      <c r="M94" s="285"/>
      <c r="N94" s="285"/>
      <c r="O94" s="30"/>
      <c r="P94" s="30"/>
      <c r="Q94" s="44"/>
    </row>
    <row r="95" spans="1:18" ht="23.25" x14ac:dyDescent="0.35">
      <c r="A95" s="6"/>
      <c r="B95" s="18"/>
      <c r="C95" s="18"/>
      <c r="D95" s="18"/>
      <c r="E95" s="18"/>
      <c r="F95" s="18"/>
      <c r="G95" s="18"/>
      <c r="H95" s="18"/>
      <c r="I95" s="18"/>
      <c r="J95" s="18"/>
      <c r="K95" s="3"/>
      <c r="L95" s="3"/>
      <c r="M95" s="50"/>
      <c r="N95" s="71"/>
      <c r="O95" s="3"/>
      <c r="P95" s="3"/>
      <c r="Q95" s="44"/>
    </row>
    <row r="96" spans="1:18" ht="23.25" x14ac:dyDescent="0.35">
      <c r="A96" s="6"/>
      <c r="B96" s="18"/>
      <c r="C96" s="18"/>
      <c r="D96" s="18"/>
      <c r="E96" s="18"/>
      <c r="F96" s="18"/>
      <c r="G96" s="18"/>
      <c r="H96" s="18"/>
      <c r="I96" s="18"/>
      <c r="J96" s="18"/>
      <c r="K96" s="3"/>
      <c r="L96" s="3"/>
      <c r="M96" s="50"/>
      <c r="N96" s="110"/>
      <c r="O96" s="3"/>
      <c r="P96" s="3"/>
      <c r="Q96" s="15"/>
    </row>
    <row r="97" spans="1:17" ht="23.25" x14ac:dyDescent="0.35">
      <c r="A97" s="6"/>
      <c r="B97" s="18"/>
      <c r="C97" s="18"/>
      <c r="D97" s="18"/>
      <c r="E97" s="18"/>
      <c r="F97" s="18"/>
      <c r="G97" s="18"/>
      <c r="H97" s="18"/>
      <c r="I97" s="18"/>
      <c r="J97" s="18"/>
      <c r="K97" s="3"/>
      <c r="L97" s="3"/>
      <c r="M97" s="50"/>
      <c r="N97" s="110"/>
      <c r="O97" s="3"/>
      <c r="P97" s="3"/>
      <c r="Q97" s="15"/>
    </row>
    <row r="98" spans="1:17" ht="23.25" x14ac:dyDescent="0.35">
      <c r="A98" s="6"/>
      <c r="B98" s="18"/>
      <c r="C98" s="18"/>
      <c r="D98" s="18"/>
      <c r="E98" s="18"/>
      <c r="F98" s="18"/>
      <c r="G98" s="18"/>
      <c r="H98" s="18"/>
      <c r="I98" s="18"/>
      <c r="J98" s="18"/>
      <c r="K98" s="3"/>
      <c r="L98" s="3"/>
      <c r="M98" s="50"/>
      <c r="N98" s="69"/>
      <c r="O98" s="3"/>
      <c r="P98" s="3"/>
      <c r="Q98" s="44"/>
    </row>
    <row r="99" spans="1:17" ht="23.25" x14ac:dyDescent="0.35">
      <c r="A99" s="6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50"/>
      <c r="N99" s="71"/>
      <c r="O99" s="3"/>
      <c r="P99" s="3"/>
      <c r="Q99" s="44"/>
    </row>
    <row r="100" spans="1:17" ht="23.25" x14ac:dyDescent="0.35">
      <c r="A100" s="6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50"/>
      <c r="N100" s="110"/>
      <c r="O100" s="3"/>
      <c r="P100" s="3"/>
      <c r="Q100" s="15"/>
    </row>
    <row r="101" spans="1:17" ht="23.25" x14ac:dyDescent="0.35">
      <c r="A101" s="6"/>
      <c r="B101" s="6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50"/>
      <c r="N101" s="110"/>
      <c r="O101" s="3"/>
      <c r="P101" s="3"/>
      <c r="Q101" s="15"/>
    </row>
    <row r="102" spans="1:17" ht="23.25" x14ac:dyDescent="0.2">
      <c r="A102" s="6"/>
      <c r="B102" s="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6"/>
    </row>
    <row r="103" spans="1:17" ht="23.25" x14ac:dyDescent="0.2">
      <c r="A103" s="6"/>
      <c r="B103" s="6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7" ht="23.25" x14ac:dyDescent="0.2">
      <c r="A104" s="6"/>
      <c r="B104" s="6"/>
      <c r="C104" s="3"/>
      <c r="D104" s="360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12"/>
      <c r="P104" s="12"/>
    </row>
    <row r="105" spans="1:17" ht="23.25" x14ac:dyDescent="0.2">
      <c r="A105" s="6"/>
      <c r="B105" s="6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12"/>
      <c r="P105" s="12"/>
    </row>
    <row r="106" spans="1:17" ht="23.25" x14ac:dyDescent="0.2">
      <c r="A106" s="6"/>
      <c r="B106" s="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12"/>
      <c r="P106" s="12"/>
    </row>
    <row r="107" spans="1:17" ht="23.25" x14ac:dyDescent="0.35">
      <c r="A107" s="6"/>
      <c r="B107" s="6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52"/>
      <c r="P107" s="52"/>
    </row>
    <row r="108" spans="1:17" ht="23.25" x14ac:dyDescent="0.35">
      <c r="A108" s="6"/>
      <c r="B108" s="6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52"/>
      <c r="P108" s="52"/>
    </row>
    <row r="109" spans="1:17" ht="23.25" x14ac:dyDescent="0.35">
      <c r="A109" s="6"/>
      <c r="B109" s="6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52"/>
      <c r="P109" s="52"/>
    </row>
    <row r="110" spans="1:17" ht="23.25" x14ac:dyDescent="0.35">
      <c r="A110" s="6"/>
      <c r="B110" s="6"/>
      <c r="C110" s="311"/>
      <c r="D110" s="360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52"/>
      <c r="P110" s="52"/>
    </row>
    <row r="111" spans="1:17" ht="23.25" x14ac:dyDescent="0.35">
      <c r="A111" s="6"/>
      <c r="B111" s="6"/>
      <c r="C111" s="12"/>
      <c r="D111" s="12"/>
      <c r="E111" s="3"/>
      <c r="F111" s="3"/>
      <c r="G111" s="3"/>
      <c r="H111" s="3"/>
      <c r="I111" s="3"/>
      <c r="J111" s="3"/>
      <c r="K111" s="3"/>
      <c r="L111" s="3"/>
      <c r="M111" s="12"/>
      <c r="N111" s="12"/>
      <c r="O111" s="30"/>
      <c r="P111" s="30"/>
      <c r="Q111" s="85"/>
    </row>
    <row r="112" spans="1:17" ht="23.25" x14ac:dyDescent="0.35">
      <c r="A112" s="6"/>
      <c r="B112" s="6"/>
      <c r="C112" s="12"/>
      <c r="D112" s="12"/>
      <c r="E112" s="3"/>
      <c r="F112" s="3"/>
      <c r="G112" s="3"/>
      <c r="H112" s="3"/>
      <c r="I112" s="3"/>
      <c r="J112" s="3"/>
      <c r="K112" s="3"/>
      <c r="L112" s="3"/>
      <c r="M112" s="12"/>
      <c r="N112" s="12"/>
      <c r="O112" s="30"/>
      <c r="P112" s="30"/>
      <c r="Q112" s="85"/>
    </row>
    <row r="113" spans="1:17" ht="23.25" x14ac:dyDescent="0.35">
      <c r="A113" s="6"/>
      <c r="B113" s="39"/>
      <c r="C113" s="99"/>
      <c r="D113" s="99"/>
      <c r="E113" s="18"/>
      <c r="F113" s="18"/>
      <c r="G113" s="18"/>
      <c r="H113" s="18"/>
      <c r="I113" s="18"/>
      <c r="J113" s="18"/>
      <c r="K113" s="18"/>
      <c r="L113" s="3"/>
      <c r="M113" s="12"/>
      <c r="N113" s="12"/>
      <c r="O113" s="52"/>
      <c r="P113" s="52"/>
      <c r="Q113" s="85"/>
    </row>
    <row r="114" spans="1:17" ht="23.25" x14ac:dyDescent="0.35">
      <c r="A114" s="6"/>
      <c r="B114" s="39"/>
      <c r="C114" s="99"/>
      <c r="D114" s="99"/>
      <c r="E114" s="18"/>
      <c r="F114" s="18"/>
      <c r="G114" s="18"/>
      <c r="H114" s="18"/>
      <c r="I114" s="18"/>
      <c r="J114" s="18"/>
      <c r="K114" s="18"/>
      <c r="L114" s="50"/>
      <c r="M114" s="310"/>
      <c r="N114" s="52"/>
      <c r="O114" s="52"/>
      <c r="P114" s="52"/>
      <c r="Q114" s="85"/>
    </row>
    <row r="115" spans="1:17" ht="23.25" x14ac:dyDescent="0.35">
      <c r="A115" s="6"/>
      <c r="B115" s="39"/>
      <c r="C115" s="99"/>
      <c r="D115" s="99"/>
      <c r="E115" s="18"/>
      <c r="F115" s="18"/>
      <c r="G115" s="18"/>
      <c r="H115" s="18"/>
      <c r="I115" s="18"/>
      <c r="J115" s="18"/>
      <c r="K115" s="3"/>
      <c r="L115" s="50"/>
      <c r="M115" s="51"/>
      <c r="N115" s="52"/>
      <c r="O115" s="30"/>
      <c r="P115" s="30"/>
      <c r="Q115" s="85"/>
    </row>
    <row r="116" spans="1:17" ht="23.25" x14ac:dyDescent="0.35">
      <c r="A116" s="6"/>
      <c r="B116" s="39"/>
      <c r="C116" s="99"/>
      <c r="D116" s="18"/>
      <c r="E116" s="18"/>
      <c r="F116" s="18"/>
      <c r="G116" s="18"/>
      <c r="H116" s="18"/>
      <c r="I116" s="18"/>
      <c r="J116" s="18"/>
      <c r="K116" s="3"/>
      <c r="L116" s="50"/>
      <c r="M116" s="92"/>
      <c r="N116" s="52"/>
      <c r="O116" s="30"/>
      <c r="P116" s="30"/>
      <c r="Q116" s="85"/>
    </row>
    <row r="117" spans="1:17" ht="23.25" x14ac:dyDescent="0.35">
      <c r="A117" s="6"/>
      <c r="B117" s="39"/>
      <c r="C117" s="18"/>
      <c r="D117" s="18"/>
      <c r="E117" s="18"/>
      <c r="F117" s="18"/>
      <c r="G117" s="18"/>
      <c r="H117" s="18"/>
      <c r="I117" s="18"/>
      <c r="J117" s="18"/>
      <c r="K117" s="3"/>
      <c r="L117" s="50"/>
      <c r="M117" s="93"/>
      <c r="N117" s="52"/>
      <c r="O117" s="3"/>
      <c r="P117" s="3"/>
    </row>
    <row r="118" spans="1:17" ht="23.25" x14ac:dyDescent="0.35">
      <c r="A118" s="6"/>
      <c r="B118" s="39"/>
      <c r="C118" s="18"/>
      <c r="D118" s="18"/>
      <c r="E118" s="18"/>
      <c r="F118" s="18"/>
      <c r="G118" s="18"/>
      <c r="H118" s="18"/>
      <c r="I118" s="18"/>
      <c r="J118" s="18"/>
      <c r="K118" s="3"/>
      <c r="L118" s="50"/>
      <c r="M118" s="110"/>
      <c r="N118" s="30"/>
      <c r="O118" s="18"/>
      <c r="P118" s="3"/>
    </row>
    <row r="119" spans="1:17" ht="23.25" x14ac:dyDescent="0.35">
      <c r="A119" s="6"/>
      <c r="B119" s="39"/>
      <c r="C119" s="18"/>
      <c r="D119" s="18"/>
      <c r="E119" s="18"/>
      <c r="F119" s="18"/>
      <c r="G119" s="18"/>
      <c r="H119" s="18"/>
      <c r="I119" s="18"/>
      <c r="J119" s="18"/>
      <c r="K119" s="3"/>
      <c r="L119" s="50"/>
      <c r="M119" s="110"/>
      <c r="N119" s="30"/>
      <c r="O119" s="3"/>
      <c r="P119" s="3"/>
    </row>
    <row r="120" spans="1:17" ht="23.25" x14ac:dyDescent="0.35">
      <c r="A120" s="6"/>
      <c r="B120" s="39"/>
      <c r="C120" s="18"/>
      <c r="D120" s="18"/>
      <c r="E120" s="18"/>
      <c r="F120" s="18"/>
      <c r="G120" s="18"/>
      <c r="H120" s="18"/>
      <c r="I120" s="18"/>
      <c r="J120" s="18"/>
      <c r="K120" s="3"/>
      <c r="L120" s="50"/>
      <c r="M120" s="92"/>
      <c r="N120" s="52"/>
      <c r="O120" s="3"/>
      <c r="P120" s="3"/>
    </row>
    <row r="121" spans="1:17" ht="23.25" x14ac:dyDescent="0.35">
      <c r="A121" s="6"/>
      <c r="B121" s="39"/>
      <c r="C121" s="18"/>
      <c r="D121" s="363"/>
      <c r="E121" s="18"/>
      <c r="F121" s="18"/>
      <c r="G121" s="18"/>
      <c r="H121" s="18"/>
      <c r="I121" s="18"/>
      <c r="J121" s="18"/>
      <c r="K121" s="3"/>
      <c r="L121" s="50"/>
      <c r="M121" s="93"/>
      <c r="N121" s="52"/>
      <c r="O121" s="3"/>
      <c r="P121" s="3"/>
    </row>
    <row r="122" spans="1:17" ht="23.25" x14ac:dyDescent="0.35">
      <c r="A122" s="6"/>
      <c r="B122" s="39"/>
      <c r="C122" s="18"/>
      <c r="D122" s="18"/>
      <c r="E122" s="18"/>
      <c r="F122" s="18"/>
      <c r="G122" s="18"/>
      <c r="H122" s="18"/>
      <c r="I122" s="18"/>
      <c r="J122" s="18"/>
      <c r="K122" s="3"/>
      <c r="L122" s="50"/>
      <c r="M122" s="110"/>
      <c r="N122" s="30"/>
      <c r="O122" s="3"/>
      <c r="P122" s="3"/>
    </row>
    <row r="123" spans="1:17" ht="23.25" x14ac:dyDescent="0.35">
      <c r="A123" s="6"/>
      <c r="B123" s="39"/>
      <c r="C123" s="18"/>
      <c r="D123" s="18"/>
      <c r="E123" s="18"/>
      <c r="F123" s="18"/>
      <c r="G123" s="18"/>
      <c r="H123" s="18"/>
      <c r="I123" s="18"/>
      <c r="J123" s="18"/>
      <c r="K123" s="3"/>
      <c r="L123" s="50"/>
      <c r="M123" s="110"/>
      <c r="N123" s="30"/>
      <c r="O123" s="3"/>
      <c r="P123" s="3"/>
    </row>
    <row r="124" spans="1:17" ht="23.25" x14ac:dyDescent="0.2">
      <c r="A124" s="6"/>
      <c r="B124" s="6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41"/>
      <c r="P124" s="41"/>
    </row>
    <row r="125" spans="1:17" ht="23.25" x14ac:dyDescent="0.35">
      <c r="A125" s="6"/>
      <c r="B125" s="6"/>
      <c r="C125" s="3"/>
      <c r="D125" s="3"/>
      <c r="E125" s="3"/>
      <c r="F125" s="3"/>
      <c r="G125" s="3"/>
      <c r="H125" s="3"/>
      <c r="I125" s="3"/>
      <c r="J125" s="3"/>
      <c r="K125" s="3"/>
      <c r="L125" s="18"/>
      <c r="M125" s="18"/>
      <c r="N125" s="18"/>
      <c r="O125" s="41"/>
      <c r="P125" s="41"/>
      <c r="Q125" s="65"/>
    </row>
    <row r="126" spans="1:17" ht="23.25" x14ac:dyDescent="0.2">
      <c r="A126" s="6"/>
      <c r="B126" s="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41"/>
      <c r="P126" s="41"/>
      <c r="Q126" s="65"/>
    </row>
    <row r="127" spans="1:17" ht="23.25" x14ac:dyDescent="0.2">
      <c r="A127" s="6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41"/>
      <c r="P127" s="41"/>
      <c r="Q127" s="65"/>
    </row>
    <row r="128" spans="1:17" ht="23.25" x14ac:dyDescent="0.2">
      <c r="A128" s="6"/>
      <c r="B128" s="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Q128" s="65"/>
    </row>
    <row r="129" spans="1:17" ht="23.25" x14ac:dyDescent="0.2">
      <c r="A129" s="6"/>
      <c r="B129" s="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Q129" s="65"/>
    </row>
    <row r="130" spans="1:17" ht="23.25" x14ac:dyDescent="0.2">
      <c r="A130" s="6"/>
      <c r="B130" s="6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6"/>
      <c r="P130" s="6"/>
      <c r="Q130" s="65"/>
    </row>
    <row r="131" spans="1:17" ht="20.25" x14ac:dyDescent="0.2">
      <c r="A131" s="6"/>
      <c r="B131" s="6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6"/>
      <c r="P131" s="6"/>
      <c r="Q131" s="65"/>
    </row>
    <row r="132" spans="1:17" ht="20.25" x14ac:dyDescent="0.2">
      <c r="A132" s="6"/>
      <c r="B132" s="6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6"/>
      <c r="P132" s="6"/>
      <c r="Q132" s="65"/>
    </row>
    <row r="133" spans="1:17" ht="20.25" x14ac:dyDescent="0.2">
      <c r="A133" s="6"/>
      <c r="B133" s="6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6"/>
      <c r="P133" s="6"/>
      <c r="Q133" s="65"/>
    </row>
    <row r="134" spans="1:17" ht="20.25" x14ac:dyDescent="0.2">
      <c r="A134" s="6"/>
      <c r="B134" s="6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6"/>
      <c r="P134" s="6"/>
      <c r="Q134" s="65"/>
    </row>
    <row r="135" spans="1:17" ht="23.25" x14ac:dyDescent="0.2">
      <c r="A135" s="6"/>
      <c r="B135" s="6"/>
      <c r="C135" s="6"/>
      <c r="E135" s="3"/>
      <c r="F135" s="3"/>
      <c r="G135" s="3"/>
      <c r="H135" s="3"/>
      <c r="I135" s="3"/>
      <c r="J135" s="3"/>
      <c r="K135" s="3"/>
      <c r="O135" s="6"/>
      <c r="P135" s="6"/>
      <c r="Q135" s="65"/>
    </row>
    <row r="136" spans="1:17" ht="23.25" x14ac:dyDescent="0.2">
      <c r="A136" s="6"/>
      <c r="B136" s="6"/>
      <c r="C136" s="6"/>
      <c r="E136" s="3"/>
      <c r="F136" s="3"/>
      <c r="G136" s="3"/>
      <c r="H136" s="3"/>
      <c r="I136" s="3"/>
      <c r="J136" s="3"/>
      <c r="K136" s="3"/>
      <c r="O136" s="6"/>
      <c r="P136" s="6"/>
      <c r="Q136" s="65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Q217" s="6"/>
    </row>
  </sheetData>
  <mergeCells count="66">
    <mergeCell ref="B48:F48"/>
    <mergeCell ref="B37:F37"/>
    <mergeCell ref="A62:Q62"/>
    <mergeCell ref="B50:F50"/>
    <mergeCell ref="B51:F51"/>
    <mergeCell ref="B52:F52"/>
    <mergeCell ref="B53:F53"/>
    <mergeCell ref="B54:F54"/>
    <mergeCell ref="A55:F55"/>
    <mergeCell ref="B49:F49"/>
    <mergeCell ref="B38:F38"/>
    <mergeCell ref="B39:F39"/>
    <mergeCell ref="B40:F40"/>
    <mergeCell ref="B41:F41"/>
    <mergeCell ref="B42:F42"/>
    <mergeCell ref="A61:Q61"/>
    <mergeCell ref="B29:F29"/>
    <mergeCell ref="B30:F30"/>
    <mergeCell ref="B45:F45"/>
    <mergeCell ref="B46:F46"/>
    <mergeCell ref="B47:F47"/>
    <mergeCell ref="B43:F43"/>
    <mergeCell ref="B44:F44"/>
    <mergeCell ref="B36:F36"/>
    <mergeCell ref="B31:F31"/>
    <mergeCell ref="B32:F32"/>
    <mergeCell ref="B33:F33"/>
    <mergeCell ref="B34:F34"/>
    <mergeCell ref="B35:F35"/>
    <mergeCell ref="B28:F28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5:F25"/>
    <mergeCell ref="B24:F24"/>
    <mergeCell ref="B19:F19"/>
    <mergeCell ref="G19:L19"/>
    <mergeCell ref="B22:F22"/>
    <mergeCell ref="B23:F23"/>
    <mergeCell ref="A13:B13"/>
    <mergeCell ref="C13:N13"/>
    <mergeCell ref="A16:H16"/>
    <mergeCell ref="B26:F26"/>
    <mergeCell ref="B27:F27"/>
    <mergeCell ref="A19:A21"/>
    <mergeCell ref="A17:H17"/>
    <mergeCell ref="A1:Q1"/>
    <mergeCell ref="A2:Q2"/>
    <mergeCell ref="A3:Q3"/>
    <mergeCell ref="A4:Q4"/>
    <mergeCell ref="A6:B6"/>
    <mergeCell ref="C6:N6"/>
    <mergeCell ref="A12:B12"/>
    <mergeCell ref="C12:N12"/>
    <mergeCell ref="A7:B7"/>
    <mergeCell ref="C7:N7"/>
    <mergeCell ref="A9:B9"/>
    <mergeCell ref="C9:N9"/>
    <mergeCell ref="A10:B10"/>
    <mergeCell ref="C10:N10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38">
    <tabColor rgb="FF00B0F0"/>
    <pageSetUpPr fitToPage="1"/>
  </sheetPr>
  <dimension ref="A1:V216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5703125" style="2" bestFit="1" customWidth="1"/>
    <col min="14" max="14" width="33.42578125" style="2" bestFit="1" customWidth="1"/>
    <col min="15" max="15" width="33.85546875" style="2" bestFit="1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41.28515625" style="2" bestFit="1" customWidth="1"/>
    <col min="20" max="20" width="38.28515625" style="2" bestFit="1" customWidth="1"/>
    <col min="21" max="21" width="37.28515625" style="2" bestFit="1" customWidth="1"/>
    <col min="22" max="22" width="23.5703125" style="2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3</v>
      </c>
      <c r="B10" s="764"/>
      <c r="C10" s="764" t="s">
        <v>58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764" t="s">
        <v>131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1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1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1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1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1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1" s="3" customFormat="1" ht="32.25" customHeight="1" x14ac:dyDescent="0.5">
      <c r="A22" s="487"/>
      <c r="B22" s="911"/>
      <c r="C22" s="833"/>
      <c r="D22" s="833"/>
      <c r="E22" s="833"/>
      <c r="F22" s="833"/>
      <c r="G22" s="112"/>
      <c r="H22" s="112"/>
      <c r="I22" s="112"/>
      <c r="J22" s="112"/>
      <c r="K22" s="150"/>
      <c r="L22" s="150"/>
      <c r="M22" s="118"/>
      <c r="N22" s="118"/>
      <c r="O22" s="118"/>
      <c r="P22" s="113"/>
      <c r="Q22" s="113"/>
    </row>
    <row r="23" spans="1:21" s="3" customFormat="1" ht="65.25" customHeight="1" x14ac:dyDescent="0.35">
      <c r="A23" s="488">
        <v>136</v>
      </c>
      <c r="B23" s="785" t="s">
        <v>133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Taller-Realizar</v>
      </c>
      <c r="H23" s="184">
        <v>746</v>
      </c>
      <c r="I23" s="184">
        <v>746</v>
      </c>
      <c r="J23" s="184">
        <v>978</v>
      </c>
      <c r="K23" s="185">
        <v>1.3109919571045576</v>
      </c>
      <c r="L23" s="185">
        <v>1.3109919571045576</v>
      </c>
      <c r="M23" s="186">
        <v>30667272</v>
      </c>
      <c r="N23" s="186">
        <v>29678802.149999999</v>
      </c>
      <c r="O23" s="186">
        <v>13688361.15</v>
      </c>
      <c r="P23" s="185">
        <v>0.44635079214088558</v>
      </c>
      <c r="Q23" s="185">
        <v>0.46121676612207885</v>
      </c>
    </row>
    <row r="24" spans="1:21" s="3" customFormat="1" ht="50.25" customHeight="1" x14ac:dyDescent="0.35">
      <c r="A24" s="488">
        <v>111</v>
      </c>
      <c r="B24" s="785" t="s">
        <v>27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tr">
        <f>G26</f>
        <v>Taller-Realizar</v>
      </c>
      <c r="H24" s="184">
        <v>746</v>
      </c>
      <c r="I24" s="184">
        <v>746</v>
      </c>
      <c r="J24" s="184">
        <v>978</v>
      </c>
      <c r="K24" s="185">
        <v>1.3109919571045576</v>
      </c>
      <c r="L24" s="185">
        <v>1.3109919571045576</v>
      </c>
      <c r="M24" s="186">
        <v>30667272</v>
      </c>
      <c r="N24" s="186">
        <v>29678802.149999999</v>
      </c>
      <c r="O24" s="186">
        <v>13688361.15</v>
      </c>
      <c r="P24" s="185">
        <v>0.44635079214088558</v>
      </c>
      <c r="Q24" s="185">
        <v>0.46121676612207885</v>
      </c>
    </row>
    <row r="25" spans="1:21" s="3" customFormat="1" ht="48.75" customHeight="1" x14ac:dyDescent="0.2">
      <c r="A25" s="489">
        <v>1</v>
      </c>
      <c r="B25" s="757" t="s">
        <v>276</v>
      </c>
      <c r="C25" s="758"/>
      <c r="D25" s="758"/>
      <c r="E25" s="758"/>
      <c r="F25" s="759"/>
      <c r="G25" s="168" t="s">
        <v>46</v>
      </c>
      <c r="H25" s="168">
        <v>560</v>
      </c>
      <c r="I25" s="168">
        <v>560</v>
      </c>
      <c r="J25" s="168">
        <v>886</v>
      </c>
      <c r="K25" s="187">
        <v>1.5821428571428571</v>
      </c>
      <c r="L25" s="187">
        <v>1.5821428571428571</v>
      </c>
      <c r="M25" s="171">
        <v>10730792</v>
      </c>
      <c r="N25" s="171">
        <v>10354675.190000001</v>
      </c>
      <c r="O25" s="171">
        <v>4767303.1899999995</v>
      </c>
      <c r="P25" s="187">
        <v>0.44426387073759321</v>
      </c>
      <c r="Q25" s="187">
        <v>0.46040103649064812</v>
      </c>
    </row>
    <row r="26" spans="1:21" s="3" customFormat="1" ht="52.5" customHeight="1" x14ac:dyDescent="0.2">
      <c r="A26" s="489">
        <v>2</v>
      </c>
      <c r="B26" s="782" t="s">
        <v>210</v>
      </c>
      <c r="C26" s="782"/>
      <c r="D26" s="782"/>
      <c r="E26" s="782"/>
      <c r="F26" s="782"/>
      <c r="G26" s="168" t="s">
        <v>176</v>
      </c>
      <c r="H26" s="168">
        <v>132</v>
      </c>
      <c r="I26" s="168">
        <v>132</v>
      </c>
      <c r="J26" s="168">
        <v>92</v>
      </c>
      <c r="K26" s="187">
        <v>0.69696969696969702</v>
      </c>
      <c r="L26" s="187">
        <v>0.69696969696969702</v>
      </c>
      <c r="M26" s="170">
        <v>11163485</v>
      </c>
      <c r="N26" s="170">
        <v>10818034.399999999</v>
      </c>
      <c r="O26" s="170">
        <v>4989815.3999999994</v>
      </c>
      <c r="P26" s="187">
        <v>0.44697649524319688</v>
      </c>
      <c r="Q26" s="187">
        <v>0.46124972573575845</v>
      </c>
    </row>
    <row r="27" spans="1:21" s="3" customFormat="1" ht="54" customHeight="1" x14ac:dyDescent="0.2">
      <c r="A27" s="489">
        <v>3</v>
      </c>
      <c r="B27" s="782" t="s">
        <v>247</v>
      </c>
      <c r="C27" s="782"/>
      <c r="D27" s="782"/>
      <c r="E27" s="782"/>
      <c r="F27" s="782"/>
      <c r="G27" s="168" t="s">
        <v>46</v>
      </c>
      <c r="H27" s="168">
        <v>54</v>
      </c>
      <c r="I27" s="168">
        <v>54</v>
      </c>
      <c r="J27" s="168" t="s">
        <v>188</v>
      </c>
      <c r="K27" s="187">
        <v>0</v>
      </c>
      <c r="L27" s="187">
        <v>0</v>
      </c>
      <c r="M27" s="170">
        <v>8772995</v>
      </c>
      <c r="N27" s="170">
        <v>8506092.5599999987</v>
      </c>
      <c r="O27" s="170">
        <v>3931242.56</v>
      </c>
      <c r="P27" s="187">
        <v>0.44810723817806802</v>
      </c>
      <c r="Q27" s="187">
        <v>0.46216785583626435</v>
      </c>
    </row>
    <row r="28" spans="1:21" s="3" customFormat="1" ht="20.25" customHeight="1" x14ac:dyDescent="0.2">
      <c r="A28" s="489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70"/>
      <c r="N28" s="170"/>
      <c r="O28" s="170"/>
      <c r="P28" s="187"/>
      <c r="Q28" s="187"/>
    </row>
    <row r="29" spans="1:21" s="3" customFormat="1" ht="20.25" customHeight="1" x14ac:dyDescent="0.2">
      <c r="A29" s="489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70"/>
      <c r="N29" s="170"/>
      <c r="O29" s="170"/>
      <c r="P29" s="187"/>
      <c r="Q29" s="187"/>
    </row>
    <row r="30" spans="1:21" s="3" customFormat="1" ht="24.75" customHeight="1" x14ac:dyDescent="0.2">
      <c r="A30" s="489"/>
      <c r="B30" s="782"/>
      <c r="C30" s="782"/>
      <c r="D30" s="782"/>
      <c r="E30" s="782"/>
      <c r="F30" s="782"/>
      <c r="G30" s="168"/>
      <c r="H30" s="168"/>
      <c r="I30" s="168"/>
      <c r="J30" s="168"/>
      <c r="K30" s="187"/>
      <c r="L30" s="187"/>
      <c r="M30" s="170"/>
      <c r="N30" s="170"/>
      <c r="O30" s="170"/>
      <c r="P30" s="187"/>
      <c r="Q30" s="187"/>
    </row>
    <row r="31" spans="1:21" s="3" customFormat="1" ht="15.75" customHeight="1" x14ac:dyDescent="0.2">
      <c r="A31" s="489"/>
      <c r="B31" s="757"/>
      <c r="C31" s="758"/>
      <c r="D31" s="758"/>
      <c r="E31" s="758"/>
      <c r="F31" s="759"/>
      <c r="G31" s="168"/>
      <c r="H31" s="168"/>
      <c r="I31" s="168"/>
      <c r="J31" s="168"/>
      <c r="K31" s="187"/>
      <c r="L31" s="187"/>
      <c r="M31" s="170"/>
      <c r="N31" s="170"/>
      <c r="O31" s="170"/>
      <c r="P31" s="187"/>
      <c r="Q31" s="187"/>
    </row>
    <row r="32" spans="1:21" s="3" customFormat="1" ht="17.25" customHeight="1" x14ac:dyDescent="0.2">
      <c r="A32" s="489"/>
      <c r="B32" s="757"/>
      <c r="C32" s="758"/>
      <c r="D32" s="758"/>
      <c r="E32" s="758"/>
      <c r="F32" s="759"/>
      <c r="G32" s="168"/>
      <c r="H32" s="168"/>
      <c r="I32" s="168"/>
      <c r="J32" s="168"/>
      <c r="K32" s="187"/>
      <c r="L32" s="187"/>
      <c r="M32" s="170"/>
      <c r="N32" s="170"/>
      <c r="O32" s="170"/>
      <c r="P32" s="187"/>
      <c r="Q32" s="187"/>
      <c r="S32" s="370"/>
      <c r="T32" s="370"/>
      <c r="U32" s="370"/>
    </row>
    <row r="33" spans="1:22" s="3" customFormat="1" ht="28.5" customHeight="1" x14ac:dyDescent="0.2">
      <c r="A33" s="489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70"/>
      <c r="N33" s="170"/>
      <c r="O33" s="170"/>
      <c r="P33" s="187"/>
      <c r="Q33" s="187"/>
      <c r="S33" s="370"/>
      <c r="T33" s="370"/>
      <c r="U33" s="370"/>
    </row>
    <row r="34" spans="1:22" s="3" customFormat="1" ht="26.25" customHeight="1" x14ac:dyDescent="0.2">
      <c r="A34" s="489"/>
      <c r="B34" s="782"/>
      <c r="C34" s="782"/>
      <c r="D34" s="782"/>
      <c r="E34" s="782"/>
      <c r="F34" s="782"/>
      <c r="G34" s="168"/>
      <c r="H34" s="168"/>
      <c r="I34" s="168"/>
      <c r="J34" s="168"/>
      <c r="K34" s="206"/>
      <c r="L34" s="187"/>
      <c r="M34" s="170"/>
      <c r="N34" s="170"/>
      <c r="O34" s="170"/>
      <c r="P34" s="187"/>
      <c r="Q34" s="187"/>
      <c r="S34" s="370"/>
      <c r="T34" s="370"/>
      <c r="U34" s="370"/>
    </row>
    <row r="35" spans="1:22" s="3" customFormat="1" ht="19.5" customHeight="1" x14ac:dyDescent="0.2">
      <c r="A35" s="489"/>
      <c r="B35" s="841"/>
      <c r="C35" s="841"/>
      <c r="D35" s="841"/>
      <c r="E35" s="841"/>
      <c r="F35" s="841"/>
      <c r="G35" s="168"/>
      <c r="H35" s="163"/>
      <c r="I35" s="163"/>
      <c r="J35" s="163"/>
      <c r="K35" s="206"/>
      <c r="L35" s="206"/>
      <c r="M35" s="170"/>
      <c r="N35" s="170"/>
      <c r="O35" s="170"/>
      <c r="P35" s="187"/>
      <c r="Q35" s="187"/>
      <c r="S35" s="370"/>
      <c r="T35" s="370"/>
      <c r="U35" s="370"/>
    </row>
    <row r="36" spans="1:22" s="3" customFormat="1" ht="23.25" customHeight="1" x14ac:dyDescent="0.2">
      <c r="A36" s="489"/>
      <c r="B36" s="757"/>
      <c r="C36" s="758"/>
      <c r="D36" s="758"/>
      <c r="E36" s="758"/>
      <c r="F36" s="759"/>
      <c r="G36" s="168"/>
      <c r="H36" s="163"/>
      <c r="I36" s="163"/>
      <c r="J36" s="163"/>
      <c r="K36" s="206"/>
      <c r="L36" s="206"/>
      <c r="M36" s="170"/>
      <c r="N36" s="170"/>
      <c r="O36" s="170"/>
      <c r="P36" s="187"/>
      <c r="Q36" s="187"/>
    </row>
    <row r="37" spans="1:22" s="3" customFormat="1" ht="21" customHeight="1" x14ac:dyDescent="0.2">
      <c r="A37" s="489"/>
      <c r="B37" s="835"/>
      <c r="C37" s="835"/>
      <c r="D37" s="835"/>
      <c r="E37" s="835"/>
      <c r="F37" s="835"/>
      <c r="G37" s="168"/>
      <c r="H37" s="163"/>
      <c r="I37" s="163"/>
      <c r="J37" s="163"/>
      <c r="K37" s="235"/>
      <c r="L37" s="235"/>
      <c r="M37" s="170"/>
      <c r="N37" s="170"/>
      <c r="O37" s="170"/>
      <c r="P37" s="185"/>
      <c r="Q37" s="185"/>
    </row>
    <row r="38" spans="1:22" s="3" customFormat="1" ht="18" customHeight="1" x14ac:dyDescent="0.35">
      <c r="A38" s="488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186"/>
      <c r="N38" s="186"/>
      <c r="O38" s="186"/>
      <c r="P38" s="185"/>
      <c r="Q38" s="185"/>
    </row>
    <row r="39" spans="1:22" s="3" customFormat="1" ht="14.25" customHeight="1" x14ac:dyDescent="0.35">
      <c r="A39" s="488"/>
      <c r="B39" s="785"/>
      <c r="C39" s="786"/>
      <c r="D39" s="786"/>
      <c r="E39" s="786"/>
      <c r="F39" s="786"/>
      <c r="G39" s="184"/>
      <c r="H39" s="184"/>
      <c r="I39" s="184"/>
      <c r="J39" s="184"/>
      <c r="K39" s="185"/>
      <c r="L39" s="185"/>
      <c r="M39" s="186"/>
      <c r="N39" s="186"/>
      <c r="O39" s="186"/>
      <c r="P39" s="185"/>
      <c r="Q39" s="185"/>
      <c r="S39" s="370"/>
      <c r="T39" s="370"/>
      <c r="U39" s="370"/>
    </row>
    <row r="40" spans="1:22" s="3" customFormat="1" ht="13.5" customHeight="1" x14ac:dyDescent="0.2">
      <c r="A40" s="489"/>
      <c r="B40" s="782"/>
      <c r="C40" s="782"/>
      <c r="D40" s="782"/>
      <c r="E40" s="782"/>
      <c r="F40" s="782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  <c r="S40" s="370"/>
      <c r="T40" s="370"/>
      <c r="U40" s="370"/>
    </row>
    <row r="41" spans="1:22" s="3" customFormat="1" ht="27" customHeight="1" x14ac:dyDescent="0.2">
      <c r="A41" s="489"/>
      <c r="B41" s="782"/>
      <c r="C41" s="782"/>
      <c r="D41" s="782"/>
      <c r="E41" s="782"/>
      <c r="F41" s="782"/>
      <c r="G41" s="168"/>
      <c r="H41" s="168"/>
      <c r="I41" s="168"/>
      <c r="J41" s="168"/>
      <c r="K41" s="187"/>
      <c r="L41" s="187"/>
      <c r="M41" s="170"/>
      <c r="N41" s="170"/>
      <c r="O41" s="170"/>
      <c r="P41" s="187"/>
      <c r="Q41" s="187"/>
      <c r="S41" s="370"/>
      <c r="T41" s="370"/>
      <c r="U41" s="370"/>
    </row>
    <row r="42" spans="1:22" ht="15" customHeight="1" x14ac:dyDescent="0.2">
      <c r="A42" s="489"/>
      <c r="B42" s="782"/>
      <c r="C42" s="782"/>
      <c r="D42" s="782"/>
      <c r="E42" s="782"/>
      <c r="F42" s="782"/>
      <c r="G42" s="168"/>
      <c r="H42" s="168"/>
      <c r="I42" s="168"/>
      <c r="J42" s="168"/>
      <c r="K42" s="187"/>
      <c r="L42" s="187"/>
      <c r="M42" s="170"/>
      <c r="N42" s="170"/>
      <c r="O42" s="170"/>
      <c r="P42" s="187"/>
      <c r="Q42" s="187"/>
      <c r="R42" s="3"/>
      <c r="S42" s="370"/>
      <c r="T42" s="370"/>
      <c r="U42" s="370"/>
      <c r="V42" s="3"/>
    </row>
    <row r="43" spans="1:22" ht="20.25" customHeight="1" x14ac:dyDescent="0.2">
      <c r="A43" s="489"/>
      <c r="B43" s="790"/>
      <c r="C43" s="790"/>
      <c r="D43" s="790"/>
      <c r="E43" s="790"/>
      <c r="F43" s="790"/>
      <c r="G43" s="168"/>
      <c r="H43" s="163"/>
      <c r="I43" s="163"/>
      <c r="J43" s="163"/>
      <c r="K43" s="187"/>
      <c r="L43" s="187"/>
      <c r="M43" s="170"/>
      <c r="N43" s="170"/>
      <c r="O43" s="170"/>
      <c r="P43" s="187"/>
      <c r="Q43" s="187"/>
      <c r="R43" s="3"/>
      <c r="S43" s="370"/>
      <c r="T43" s="370"/>
      <c r="U43" s="370"/>
      <c r="V43" s="9"/>
    </row>
    <row r="44" spans="1:22" ht="15.75" customHeight="1" x14ac:dyDescent="0.2">
      <c r="A44" s="489"/>
      <c r="B44" s="757"/>
      <c r="C44" s="758"/>
      <c r="D44" s="758"/>
      <c r="E44" s="758"/>
      <c r="F44" s="759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  <c r="R44" s="3"/>
      <c r="S44" s="370"/>
      <c r="T44" s="370"/>
      <c r="U44" s="370"/>
      <c r="V44" s="3"/>
    </row>
    <row r="45" spans="1:22" ht="9.75" customHeight="1" x14ac:dyDescent="0.2">
      <c r="A45" s="489"/>
      <c r="B45" s="757"/>
      <c r="C45" s="758"/>
      <c r="D45" s="758"/>
      <c r="E45" s="758"/>
      <c r="F45" s="759"/>
      <c r="G45" s="168"/>
      <c r="H45" s="163"/>
      <c r="I45" s="163"/>
      <c r="J45" s="163"/>
      <c r="K45" s="187"/>
      <c r="L45" s="187"/>
      <c r="M45" s="170"/>
      <c r="N45" s="170"/>
      <c r="O45" s="170"/>
      <c r="P45" s="187"/>
      <c r="Q45" s="187"/>
    </row>
    <row r="46" spans="1:22" ht="12" customHeight="1" x14ac:dyDescent="0.2">
      <c r="A46" s="489"/>
      <c r="B46" s="829"/>
      <c r="C46" s="830"/>
      <c r="D46" s="830"/>
      <c r="E46" s="830"/>
      <c r="F46" s="831"/>
      <c r="G46" s="168"/>
      <c r="H46" s="163"/>
      <c r="I46" s="163"/>
      <c r="J46" s="163"/>
      <c r="K46" s="187"/>
      <c r="L46" s="187"/>
      <c r="M46" s="170"/>
      <c r="N46" s="170"/>
      <c r="O46" s="170"/>
      <c r="P46" s="187"/>
      <c r="Q46" s="187"/>
    </row>
    <row r="47" spans="1:22" ht="19.5" customHeight="1" x14ac:dyDescent="0.2">
      <c r="A47" s="488"/>
      <c r="B47" s="838"/>
      <c r="C47" s="839"/>
      <c r="D47" s="839"/>
      <c r="E47" s="839"/>
      <c r="F47" s="840"/>
      <c r="G47" s="184"/>
      <c r="H47" s="189"/>
      <c r="I47" s="189"/>
      <c r="J47" s="189"/>
      <c r="K47" s="185"/>
      <c r="L47" s="185"/>
      <c r="M47" s="190"/>
      <c r="N47" s="190"/>
      <c r="O47" s="190"/>
      <c r="P47" s="185"/>
      <c r="Q47" s="185"/>
    </row>
    <row r="48" spans="1:22" ht="15.75" customHeight="1" x14ac:dyDescent="0.35">
      <c r="A48" s="488"/>
      <c r="B48" s="838"/>
      <c r="C48" s="839"/>
      <c r="D48" s="839"/>
      <c r="E48" s="839"/>
      <c r="F48" s="840"/>
      <c r="G48" s="184"/>
      <c r="H48" s="189"/>
      <c r="I48" s="189"/>
      <c r="J48" s="189"/>
      <c r="K48" s="185"/>
      <c r="L48" s="185"/>
      <c r="M48" s="190"/>
      <c r="N48" s="190"/>
      <c r="O48" s="190"/>
      <c r="P48" s="185"/>
      <c r="Q48" s="185"/>
      <c r="S48" s="368"/>
      <c r="T48" s="368"/>
      <c r="U48" s="368"/>
    </row>
    <row r="49" spans="1:21" ht="13.5" customHeight="1" x14ac:dyDescent="0.35">
      <c r="A49" s="489"/>
      <c r="B49" s="757"/>
      <c r="C49" s="758"/>
      <c r="D49" s="758"/>
      <c r="E49" s="758"/>
      <c r="F49" s="759"/>
      <c r="G49" s="168"/>
      <c r="H49" s="163"/>
      <c r="I49" s="163"/>
      <c r="J49" s="163"/>
      <c r="K49" s="187"/>
      <c r="L49" s="187"/>
      <c r="M49" s="170"/>
      <c r="N49" s="170"/>
      <c r="O49" s="170"/>
      <c r="P49" s="187"/>
      <c r="Q49" s="187"/>
      <c r="S49" s="368"/>
      <c r="T49" s="368"/>
      <c r="U49" s="368"/>
    </row>
    <row r="50" spans="1:21" ht="15.75" customHeight="1" x14ac:dyDescent="0.35">
      <c r="A50" s="489"/>
      <c r="B50" s="757"/>
      <c r="C50" s="758"/>
      <c r="D50" s="758"/>
      <c r="E50" s="758"/>
      <c r="F50" s="759"/>
      <c r="G50" s="168"/>
      <c r="H50" s="163"/>
      <c r="I50" s="163"/>
      <c r="J50" s="163"/>
      <c r="K50" s="187"/>
      <c r="L50" s="187"/>
      <c r="M50" s="170"/>
      <c r="N50" s="170"/>
      <c r="O50" s="170"/>
      <c r="P50" s="187"/>
      <c r="Q50" s="187"/>
      <c r="S50" s="372"/>
      <c r="T50" s="372"/>
      <c r="U50" s="372"/>
    </row>
    <row r="51" spans="1:21" ht="18.75" customHeight="1" x14ac:dyDescent="0.35">
      <c r="A51" s="489"/>
      <c r="B51" s="757"/>
      <c r="C51" s="758"/>
      <c r="D51" s="758"/>
      <c r="E51" s="758"/>
      <c r="F51" s="759"/>
      <c r="G51" s="168"/>
      <c r="H51" s="163"/>
      <c r="I51" s="163"/>
      <c r="J51" s="163"/>
      <c r="K51" s="187"/>
      <c r="L51" s="187"/>
      <c r="M51" s="170"/>
      <c r="N51" s="170"/>
      <c r="O51" s="170"/>
      <c r="P51" s="187"/>
      <c r="Q51" s="187"/>
      <c r="S51" s="368"/>
      <c r="T51" s="368"/>
      <c r="U51" s="368"/>
    </row>
    <row r="52" spans="1:21" ht="14.25" customHeight="1" x14ac:dyDescent="0.35">
      <c r="A52" s="489"/>
      <c r="B52" s="757"/>
      <c r="C52" s="758"/>
      <c r="D52" s="758"/>
      <c r="E52" s="758"/>
      <c r="F52" s="759"/>
      <c r="G52" s="168"/>
      <c r="H52" s="163"/>
      <c r="I52" s="163"/>
      <c r="J52" s="163"/>
      <c r="K52" s="187"/>
      <c r="L52" s="187"/>
      <c r="M52" s="170"/>
      <c r="N52" s="170"/>
      <c r="O52" s="170"/>
      <c r="P52" s="187"/>
      <c r="Q52" s="187"/>
      <c r="S52" s="368"/>
      <c r="T52" s="368"/>
      <c r="U52" s="368"/>
    </row>
    <row r="53" spans="1:21" ht="33" customHeight="1" x14ac:dyDescent="0.35">
      <c r="A53" s="489"/>
      <c r="B53" s="790"/>
      <c r="C53" s="790"/>
      <c r="D53" s="790"/>
      <c r="E53" s="790"/>
      <c r="F53" s="790"/>
      <c r="G53" s="168"/>
      <c r="H53" s="163"/>
      <c r="I53" s="163"/>
      <c r="J53" s="163"/>
      <c r="K53" s="187"/>
      <c r="L53" s="187"/>
      <c r="M53" s="170"/>
      <c r="N53" s="170"/>
      <c r="O53" s="170"/>
      <c r="P53" s="187"/>
      <c r="Q53" s="187"/>
      <c r="S53" s="372"/>
      <c r="T53" s="372"/>
      <c r="U53" s="372"/>
    </row>
    <row r="54" spans="1:21" ht="34.5" customHeight="1" x14ac:dyDescent="0.2">
      <c r="A54" s="489"/>
      <c r="B54" s="757"/>
      <c r="C54" s="758"/>
      <c r="D54" s="758"/>
      <c r="E54" s="758"/>
      <c r="F54" s="759"/>
      <c r="G54" s="168"/>
      <c r="H54" s="163"/>
      <c r="I54" s="163"/>
      <c r="J54" s="163"/>
      <c r="K54" s="187"/>
      <c r="L54" s="187"/>
      <c r="M54" s="170"/>
      <c r="N54" s="170"/>
      <c r="O54" s="170"/>
      <c r="P54" s="187"/>
      <c r="Q54" s="187"/>
    </row>
    <row r="55" spans="1:21" ht="12" customHeight="1" x14ac:dyDescent="0.2">
      <c r="A55" s="486"/>
      <c r="B55" s="912"/>
      <c r="C55" s="912"/>
      <c r="D55" s="912"/>
      <c r="E55" s="912"/>
      <c r="F55" s="912"/>
      <c r="G55" s="196"/>
      <c r="H55" s="197"/>
      <c r="I55" s="197"/>
      <c r="J55" s="197"/>
      <c r="K55" s="198"/>
      <c r="L55" s="198"/>
      <c r="M55" s="199"/>
      <c r="N55" s="199"/>
      <c r="O55" s="199"/>
      <c r="P55" s="198"/>
      <c r="Q55" s="198"/>
    </row>
    <row r="56" spans="1:21" ht="34.5" customHeight="1" x14ac:dyDescent="0.2">
      <c r="A56" s="914" t="s">
        <v>8</v>
      </c>
      <c r="B56" s="801"/>
      <c r="C56" s="801"/>
      <c r="D56" s="801"/>
      <c r="E56" s="801"/>
      <c r="F56" s="801"/>
      <c r="G56" s="200" t="s">
        <v>28</v>
      </c>
      <c r="H56" s="200">
        <v>746</v>
      </c>
      <c r="I56" s="200">
        <v>746</v>
      </c>
      <c r="J56" s="200">
        <v>978</v>
      </c>
      <c r="K56" s="201">
        <v>1.3109919571045576</v>
      </c>
      <c r="L56" s="201">
        <v>1.3109919571045576</v>
      </c>
      <c r="M56" s="202">
        <v>30667272</v>
      </c>
      <c r="N56" s="202">
        <v>29678802.149999999</v>
      </c>
      <c r="O56" s="202">
        <v>13688361.15</v>
      </c>
      <c r="P56" s="201">
        <v>0.44635079214088558</v>
      </c>
      <c r="Q56" s="334">
        <v>0.46121676612207885</v>
      </c>
    </row>
    <row r="57" spans="1:21" ht="15.75" customHeight="1" x14ac:dyDescent="0.2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</row>
    <row r="58" spans="1:21" ht="21" customHeight="1" x14ac:dyDescent="0.2">
      <c r="A58" s="177" t="s">
        <v>189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6"/>
    </row>
    <row r="59" spans="1:21" ht="25.5" customHeight="1" x14ac:dyDescent="0.2">
      <c r="A59" s="180" t="s">
        <v>23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82" t="s">
        <v>52</v>
      </c>
      <c r="R59" s="6"/>
    </row>
    <row r="60" spans="1:21" ht="30" customHeight="1" x14ac:dyDescent="0.2">
      <c r="A60" s="824" t="s">
        <v>772</v>
      </c>
      <c r="B60" s="824"/>
      <c r="C60" s="824"/>
      <c r="D60" s="824"/>
      <c r="E60" s="824"/>
      <c r="F60" s="824"/>
      <c r="G60" s="824"/>
      <c r="H60" s="824"/>
      <c r="I60" s="824"/>
      <c r="J60" s="824"/>
      <c r="K60" s="824"/>
      <c r="L60" s="824"/>
      <c r="M60" s="824"/>
      <c r="N60" s="824"/>
      <c r="O60" s="824"/>
      <c r="P60" s="824"/>
      <c r="Q60" s="824"/>
      <c r="R60" s="6"/>
    </row>
    <row r="61" spans="1:21" ht="49.5" customHeight="1" x14ac:dyDescent="0.2">
      <c r="A61" s="824"/>
      <c r="B61" s="824"/>
      <c r="C61" s="824"/>
      <c r="D61" s="824"/>
      <c r="E61" s="824"/>
      <c r="F61" s="824"/>
      <c r="G61" s="824"/>
      <c r="H61" s="824"/>
      <c r="I61" s="824"/>
      <c r="J61" s="824"/>
      <c r="K61" s="824"/>
      <c r="L61" s="824"/>
      <c r="M61" s="824"/>
      <c r="N61" s="824"/>
      <c r="O61" s="824"/>
      <c r="P61" s="824"/>
      <c r="Q61" s="824"/>
      <c r="R61" s="6"/>
    </row>
    <row r="62" spans="1:21" ht="10.5" customHeight="1" x14ac:dyDescent="0.2">
      <c r="A62" s="3"/>
      <c r="B62" s="193"/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6"/>
    </row>
    <row r="63" spans="1:21" ht="23.25" x14ac:dyDescent="0.2">
      <c r="A63" s="3"/>
      <c r="B63" s="193"/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</row>
    <row r="64" spans="1:21" ht="23.25" x14ac:dyDescent="0.2">
      <c r="A64" s="177"/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</row>
    <row r="65" spans="1:18" x14ac:dyDescent="0.2">
      <c r="A65" s="193"/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</row>
    <row r="66" spans="1:18" ht="23.25" x14ac:dyDescent="0.35">
      <c r="A66" s="3"/>
      <c r="B66" s="3"/>
      <c r="C66" s="3"/>
      <c r="D66" s="3"/>
      <c r="E66" s="3"/>
      <c r="F66" s="3"/>
      <c r="G66" s="3"/>
      <c r="H66" s="9"/>
      <c r="I66" s="462"/>
      <c r="J66" s="513"/>
      <c r="K66" s="289"/>
      <c r="L66" s="290"/>
      <c r="M66" s="291"/>
      <c r="N66" s="291"/>
      <c r="O66" s="291"/>
      <c r="P66" s="6"/>
      <c r="Q66" s="6"/>
    </row>
    <row r="67" spans="1:18" ht="23.25" x14ac:dyDescent="0.35">
      <c r="A67" s="3"/>
      <c r="B67" s="3"/>
      <c r="C67" s="3"/>
      <c r="D67" s="3"/>
      <c r="E67" s="3"/>
      <c r="F67" s="3"/>
      <c r="G67" s="3"/>
      <c r="H67" s="9"/>
      <c r="I67" s="41"/>
      <c r="J67" s="292"/>
      <c r="K67" s="293"/>
      <c r="L67" s="290"/>
      <c r="M67" s="291"/>
      <c r="N67" s="291"/>
      <c r="O67" s="291"/>
      <c r="P67" s="6"/>
      <c r="Q67" s="6"/>
    </row>
    <row r="68" spans="1:18" ht="23.25" x14ac:dyDescent="0.35">
      <c r="A68" s="3"/>
      <c r="B68" s="3"/>
      <c r="C68" s="3"/>
      <c r="D68" s="3"/>
      <c r="E68" s="3"/>
      <c r="F68" s="3"/>
      <c r="G68" s="3"/>
      <c r="H68" s="3"/>
      <c r="I68" s="6"/>
      <c r="J68" s="286"/>
      <c r="K68" s="287"/>
      <c r="L68" s="284"/>
      <c r="M68" s="285"/>
      <c r="N68" s="285"/>
      <c r="O68" s="285"/>
      <c r="P68" s="6"/>
      <c r="Q68" s="6"/>
    </row>
    <row r="69" spans="1:18" ht="23.25" x14ac:dyDescent="0.35">
      <c r="A69" s="3"/>
      <c r="B69" s="3"/>
      <c r="C69" s="3"/>
      <c r="D69" s="3"/>
      <c r="E69" s="3"/>
      <c r="F69" s="3"/>
      <c r="G69" s="3"/>
      <c r="H69" s="3"/>
      <c r="I69" s="6"/>
      <c r="O69" s="285"/>
      <c r="P69" s="98"/>
      <c r="Q69" s="6"/>
    </row>
    <row r="70" spans="1:18" ht="23.25" x14ac:dyDescent="0.35">
      <c r="A70" s="3"/>
      <c r="B70" s="3"/>
      <c r="C70" s="3"/>
      <c r="D70" s="3"/>
      <c r="E70" s="3"/>
      <c r="F70" s="3"/>
      <c r="G70" s="3"/>
      <c r="H70" s="3"/>
      <c r="I70" s="6"/>
      <c r="J70" s="320"/>
      <c r="K70" s="321"/>
      <c r="L70" s="290"/>
      <c r="M70" s="291"/>
      <c r="N70" s="291"/>
      <c r="O70" s="285"/>
      <c r="P70" s="94"/>
      <c r="Q70" s="6"/>
    </row>
    <row r="71" spans="1:18" ht="23.25" x14ac:dyDescent="0.35">
      <c r="A71" s="3"/>
      <c r="B71" s="3"/>
      <c r="C71" s="3"/>
      <c r="D71" s="3"/>
      <c r="E71" s="527"/>
      <c r="F71" s="3"/>
      <c r="G71" s="3"/>
      <c r="H71" s="3"/>
      <c r="I71" s="6"/>
      <c r="J71" s="320"/>
      <c r="K71" s="321"/>
      <c r="L71" s="290"/>
      <c r="M71" s="291"/>
      <c r="N71" s="291"/>
      <c r="O71" s="285"/>
      <c r="P71" s="94"/>
      <c r="Q71" s="6"/>
    </row>
    <row r="72" spans="1:18" ht="23.25" x14ac:dyDescent="0.35">
      <c r="A72" s="3"/>
      <c r="B72" s="3"/>
      <c r="C72" s="3"/>
      <c r="D72" s="3"/>
      <c r="E72" s="3"/>
      <c r="F72" s="3"/>
      <c r="G72" s="3"/>
      <c r="H72" s="3"/>
      <c r="I72" s="6"/>
      <c r="J72" s="286"/>
      <c r="K72" s="287"/>
      <c r="L72" s="284"/>
      <c r="M72" s="285"/>
      <c r="N72" s="285"/>
      <c r="O72" s="285"/>
      <c r="P72" s="91"/>
      <c r="Q72" s="6"/>
    </row>
    <row r="73" spans="1:18" ht="23.25" x14ac:dyDescent="0.35">
      <c r="A73" s="3"/>
      <c r="B73" s="3"/>
      <c r="C73" s="3"/>
      <c r="D73" s="3"/>
      <c r="E73" s="3"/>
      <c r="F73" s="3"/>
      <c r="G73" s="3"/>
      <c r="H73" s="3"/>
      <c r="I73" s="6"/>
      <c r="J73" s="322"/>
      <c r="K73" s="323"/>
      <c r="L73" s="284"/>
      <c r="M73" s="285"/>
      <c r="N73" s="285"/>
      <c r="O73" s="285"/>
      <c r="P73" s="91"/>
      <c r="R73" s="6"/>
    </row>
    <row r="74" spans="1:18" ht="23.25" x14ac:dyDescent="0.35">
      <c r="A74" s="3"/>
      <c r="B74" s="3"/>
      <c r="C74" s="3"/>
      <c r="D74" s="3"/>
      <c r="E74" s="3"/>
      <c r="F74" s="3"/>
      <c r="G74" s="3"/>
      <c r="H74" s="3"/>
      <c r="I74" s="6"/>
      <c r="J74" s="343"/>
      <c r="K74" s="344"/>
      <c r="L74" s="284"/>
      <c r="M74" s="285"/>
      <c r="N74" s="285"/>
      <c r="O74" s="285"/>
      <c r="P74" s="94"/>
      <c r="R74" s="6"/>
    </row>
    <row r="75" spans="1:18" ht="23.25" x14ac:dyDescent="0.35">
      <c r="A75" s="6"/>
      <c r="B75" s="6"/>
      <c r="C75" s="6"/>
      <c r="D75" s="6"/>
      <c r="E75" s="6"/>
      <c r="F75" s="6"/>
      <c r="G75" s="6"/>
      <c r="H75" s="6"/>
      <c r="I75" s="6"/>
      <c r="J75" s="286"/>
      <c r="K75" s="287"/>
      <c r="L75" s="284"/>
      <c r="M75" s="285"/>
      <c r="N75" s="285"/>
      <c r="O75" s="285"/>
      <c r="P75" s="94"/>
      <c r="Q75" s="3"/>
      <c r="R75" s="6"/>
    </row>
    <row r="76" spans="1:18" ht="23.25" x14ac:dyDescent="0.35">
      <c r="A76" s="6"/>
      <c r="B76" s="6"/>
      <c r="C76" s="6"/>
      <c r="D76" s="6"/>
      <c r="E76" s="6"/>
      <c r="F76" s="6"/>
      <c r="G76" s="6"/>
      <c r="H76" s="6"/>
      <c r="I76" s="6"/>
      <c r="J76" s="286"/>
      <c r="K76" s="287"/>
      <c r="L76" s="284"/>
      <c r="M76" s="285"/>
      <c r="N76" s="285"/>
      <c r="O76" s="285"/>
      <c r="P76" s="3"/>
      <c r="Q76" s="3"/>
    </row>
    <row r="77" spans="1:18" ht="23.25" x14ac:dyDescent="0.35">
      <c r="A77" s="6"/>
      <c r="B77" s="6"/>
      <c r="C77" s="6"/>
      <c r="D77" s="6"/>
      <c r="E77" s="6"/>
      <c r="F77" s="6"/>
      <c r="G77" s="6"/>
      <c r="H77" s="6"/>
      <c r="I77" s="6"/>
      <c r="J77" s="286"/>
      <c r="K77" s="287"/>
      <c r="L77" s="284"/>
      <c r="M77" s="285"/>
      <c r="N77" s="285"/>
      <c r="O77" s="285"/>
      <c r="P77" s="3"/>
      <c r="Q77" s="3"/>
    </row>
    <row r="78" spans="1:18" ht="23.25" x14ac:dyDescent="0.35">
      <c r="A78" s="6"/>
      <c r="B78" s="6"/>
      <c r="C78" s="6"/>
      <c r="D78" s="6"/>
      <c r="E78" s="6"/>
      <c r="F78" s="6"/>
      <c r="G78" s="6"/>
      <c r="H78" s="6"/>
      <c r="I78" s="6"/>
      <c r="J78" s="286"/>
      <c r="K78" s="287"/>
      <c r="L78" s="284"/>
      <c r="M78" s="285"/>
      <c r="N78" s="285"/>
      <c r="O78" s="285"/>
      <c r="P78" s="3"/>
      <c r="Q78" s="3"/>
    </row>
    <row r="79" spans="1:18" ht="23.25" x14ac:dyDescent="0.35">
      <c r="A79" s="6"/>
      <c r="B79" s="106"/>
      <c r="C79" s="106"/>
      <c r="D79" s="106"/>
      <c r="E79" s="106"/>
      <c r="F79" s="106"/>
      <c r="G79" s="106"/>
      <c r="H79" s="106"/>
      <c r="I79" s="106"/>
      <c r="J79" s="292"/>
      <c r="K79" s="344"/>
      <c r="L79" s="284"/>
      <c r="M79" s="285"/>
      <c r="N79" s="285"/>
      <c r="O79" s="285"/>
      <c r="P79" s="3"/>
      <c r="Q79" s="3"/>
    </row>
    <row r="80" spans="1:18" ht="23.25" x14ac:dyDescent="0.35">
      <c r="A80" s="6"/>
      <c r="B80" s="106"/>
      <c r="C80" s="106"/>
      <c r="D80" s="107"/>
      <c r="E80" s="107"/>
      <c r="F80" s="107"/>
      <c r="G80" s="107"/>
      <c r="H80" s="107"/>
      <c r="I80" s="107"/>
      <c r="J80" s="286"/>
      <c r="K80" s="287"/>
      <c r="L80" s="284"/>
      <c r="M80" s="285"/>
      <c r="N80" s="285"/>
      <c r="O80" s="285"/>
      <c r="P80" s="3"/>
      <c r="Q80" s="3"/>
    </row>
    <row r="81" spans="1:18" ht="23.25" x14ac:dyDescent="0.35">
      <c r="A81" s="6"/>
      <c r="B81" s="106"/>
      <c r="C81" s="106"/>
      <c r="D81" s="107"/>
      <c r="E81" s="107"/>
      <c r="F81" s="107"/>
      <c r="G81" s="107"/>
      <c r="H81" s="107"/>
      <c r="I81" s="107"/>
      <c r="J81" s="286"/>
      <c r="K81" s="287"/>
      <c r="L81" s="284"/>
      <c r="M81" s="285"/>
      <c r="N81" s="285"/>
      <c r="O81" s="285"/>
      <c r="P81" s="18"/>
      <c r="Q81" s="3"/>
    </row>
    <row r="82" spans="1:18" ht="23.25" x14ac:dyDescent="0.35">
      <c r="A82" s="6"/>
      <c r="B82" s="106"/>
      <c r="C82" s="106"/>
      <c r="D82" s="107"/>
      <c r="E82" s="107"/>
      <c r="F82" s="107"/>
      <c r="G82" s="107"/>
      <c r="H82" s="107"/>
      <c r="I82" s="107"/>
      <c r="J82" s="286"/>
      <c r="K82" s="287"/>
      <c r="L82" s="284"/>
      <c r="M82" s="285"/>
      <c r="N82" s="285"/>
      <c r="O82" s="285"/>
      <c r="P82" s="18"/>
      <c r="Q82" s="3"/>
    </row>
    <row r="83" spans="1:18" ht="23.25" x14ac:dyDescent="0.35">
      <c r="A83" s="6"/>
      <c r="B83" s="106"/>
      <c r="C83" s="106"/>
      <c r="D83" s="107"/>
      <c r="E83" s="107"/>
      <c r="F83" s="107"/>
      <c r="G83" s="107"/>
      <c r="H83" s="107"/>
      <c r="I83" s="107"/>
      <c r="J83" s="286"/>
      <c r="K83" s="287"/>
      <c r="L83" s="284"/>
      <c r="M83" s="285"/>
      <c r="N83" s="285"/>
      <c r="O83" s="285"/>
      <c r="P83" s="18"/>
      <c r="Q83" s="70"/>
    </row>
    <row r="84" spans="1:18" ht="23.25" x14ac:dyDescent="0.35">
      <c r="A84" s="6"/>
      <c r="B84" s="106"/>
      <c r="C84" s="106"/>
      <c r="D84" s="107"/>
      <c r="E84" s="107"/>
      <c r="F84" s="107"/>
      <c r="G84" s="107"/>
      <c r="H84" s="107"/>
      <c r="I84" s="107"/>
      <c r="J84" s="286"/>
      <c r="K84" s="287"/>
      <c r="L84" s="284"/>
      <c r="M84" s="285"/>
      <c r="N84" s="285"/>
      <c r="O84" s="285"/>
      <c r="P84" s="18"/>
      <c r="Q84" s="70"/>
      <c r="R84" s="6"/>
    </row>
    <row r="85" spans="1:18" ht="23.25" x14ac:dyDescent="0.35">
      <c r="A85" s="6"/>
      <c r="B85" s="106"/>
      <c r="C85" s="106"/>
      <c r="D85" s="107"/>
      <c r="E85" s="107"/>
      <c r="F85" s="107"/>
      <c r="G85" s="107"/>
      <c r="H85" s="107"/>
      <c r="I85" s="107"/>
      <c r="J85" s="286"/>
      <c r="K85" s="287"/>
      <c r="L85" s="284"/>
      <c r="M85" s="285"/>
      <c r="N85" s="285"/>
      <c r="O85" s="285"/>
      <c r="P85" s="18"/>
      <c r="Q85" s="6"/>
      <c r="R85" s="6"/>
    </row>
    <row r="86" spans="1:18" ht="23.25" x14ac:dyDescent="0.35">
      <c r="A86" s="6"/>
      <c r="B86" s="106"/>
      <c r="C86" s="105"/>
      <c r="D86" s="108"/>
      <c r="E86" s="108"/>
      <c r="F86" s="108"/>
      <c r="G86" s="108"/>
      <c r="H86" s="108"/>
      <c r="I86" s="108"/>
      <c r="J86" s="322"/>
      <c r="K86" s="323"/>
      <c r="L86" s="284"/>
      <c r="M86" s="285"/>
      <c r="N86" s="285"/>
      <c r="O86" s="291"/>
      <c r="P86" s="99"/>
      <c r="Q86" s="44"/>
      <c r="R86" s="6"/>
    </row>
    <row r="87" spans="1:18" ht="25.5" x14ac:dyDescent="0.35">
      <c r="A87" s="6"/>
      <c r="B87" s="6"/>
      <c r="C87" s="73"/>
      <c r="D87" s="18"/>
      <c r="E87" s="18"/>
      <c r="F87" s="18"/>
      <c r="G87" s="18"/>
      <c r="H87" s="18"/>
      <c r="I87" s="18"/>
      <c r="J87" s="343"/>
      <c r="K87" s="344"/>
      <c r="L87" s="284"/>
      <c r="M87" s="285"/>
      <c r="N87" s="285"/>
      <c r="O87" s="291"/>
      <c r="P87" s="99"/>
      <c r="Q87" s="44"/>
      <c r="R87" s="6"/>
    </row>
    <row r="88" spans="1:18" ht="25.5" x14ac:dyDescent="0.35">
      <c r="A88" s="6"/>
      <c r="B88" s="6"/>
      <c r="C88" s="73"/>
      <c r="D88" s="18"/>
      <c r="E88" s="18"/>
      <c r="F88" s="18"/>
      <c r="G88" s="18"/>
      <c r="H88" s="18"/>
      <c r="I88" s="18"/>
      <c r="J88" s="286"/>
      <c r="K88" s="287"/>
      <c r="L88" s="284"/>
      <c r="M88" s="285"/>
      <c r="N88" s="285"/>
      <c r="O88" s="285"/>
      <c r="P88" s="18"/>
      <c r="Q88" s="44"/>
      <c r="R88" s="6"/>
    </row>
    <row r="89" spans="1:18" ht="25.5" x14ac:dyDescent="0.35">
      <c r="A89" s="6"/>
      <c r="B89" s="18"/>
      <c r="C89" s="73"/>
      <c r="D89" s="18"/>
      <c r="E89" s="18"/>
      <c r="F89" s="18"/>
      <c r="G89" s="18"/>
      <c r="H89" s="18"/>
      <c r="I89" s="18"/>
      <c r="J89" s="286"/>
      <c r="K89" s="287"/>
      <c r="L89" s="284"/>
      <c r="M89" s="285"/>
      <c r="N89" s="285"/>
      <c r="O89" s="30"/>
      <c r="P89" s="30"/>
      <c r="Q89" s="44"/>
    </row>
    <row r="90" spans="1:18" ht="25.5" x14ac:dyDescent="0.35">
      <c r="A90" s="6"/>
      <c r="B90" s="18"/>
      <c r="C90" s="73"/>
      <c r="D90" s="73"/>
      <c r="E90" s="73"/>
      <c r="F90" s="73"/>
      <c r="G90" s="73"/>
      <c r="H90" s="73"/>
      <c r="I90" s="73"/>
      <c r="J90" s="286"/>
      <c r="K90" s="287"/>
      <c r="L90" s="284"/>
      <c r="M90" s="285"/>
      <c r="N90" s="285"/>
      <c r="O90" s="30"/>
      <c r="P90" s="30"/>
      <c r="Q90" s="15"/>
    </row>
    <row r="91" spans="1:18" ht="25.5" x14ac:dyDescent="0.35">
      <c r="A91" s="6"/>
      <c r="B91" s="18"/>
      <c r="C91" s="73"/>
      <c r="D91" s="73"/>
      <c r="E91" s="73"/>
      <c r="F91" s="73"/>
      <c r="G91" s="73"/>
      <c r="H91" s="73"/>
      <c r="I91" s="73"/>
      <c r="J91" s="286"/>
      <c r="K91" s="321"/>
      <c r="L91" s="290"/>
      <c r="M91" s="291"/>
      <c r="N91" s="291"/>
      <c r="O91" s="30"/>
      <c r="P91" s="30"/>
      <c r="Q91" s="15"/>
    </row>
    <row r="92" spans="1:18" ht="25.5" x14ac:dyDescent="0.35">
      <c r="A92" s="6"/>
      <c r="B92" s="18"/>
      <c r="C92" s="73"/>
      <c r="D92" s="73"/>
      <c r="E92" s="73"/>
      <c r="F92" s="73"/>
      <c r="G92" s="73"/>
      <c r="H92" s="73"/>
      <c r="I92" s="73"/>
      <c r="J92" s="286"/>
      <c r="K92" s="321"/>
      <c r="L92" s="290"/>
      <c r="M92" s="291"/>
      <c r="N92" s="291"/>
      <c r="O92" s="30"/>
      <c r="P92" s="30"/>
      <c r="Q92" s="44"/>
    </row>
    <row r="93" spans="1:18" ht="25.5" x14ac:dyDescent="0.35">
      <c r="A93" s="6"/>
      <c r="B93" s="18"/>
      <c r="C93" s="73"/>
      <c r="D93" s="73"/>
      <c r="E93" s="73"/>
      <c r="F93" s="73"/>
      <c r="G93" s="73"/>
      <c r="H93" s="73"/>
      <c r="I93" s="73"/>
      <c r="J93" s="286"/>
      <c r="K93" s="287"/>
      <c r="L93" s="284"/>
      <c r="M93" s="285"/>
      <c r="N93" s="285"/>
      <c r="O93" s="30"/>
      <c r="P93" s="30"/>
      <c r="Q93" s="44"/>
    </row>
    <row r="94" spans="1:18" ht="23.25" x14ac:dyDescent="0.35">
      <c r="A94" s="6"/>
      <c r="B94" s="18"/>
      <c r="C94" s="18"/>
      <c r="D94" s="18"/>
      <c r="E94" s="18"/>
      <c r="F94" s="18"/>
      <c r="G94" s="18"/>
      <c r="H94" s="18"/>
      <c r="I94" s="18"/>
      <c r="J94" s="18"/>
      <c r="K94" s="3"/>
      <c r="L94" s="3"/>
      <c r="M94" s="50"/>
      <c r="N94" s="71"/>
      <c r="O94" s="30"/>
      <c r="P94" s="30"/>
      <c r="Q94" s="15"/>
    </row>
    <row r="95" spans="1:18" ht="23.25" x14ac:dyDescent="0.35">
      <c r="A95" s="6"/>
      <c r="B95" s="18"/>
      <c r="C95" s="18"/>
      <c r="D95" s="18"/>
      <c r="E95" s="18"/>
      <c r="F95" s="18"/>
      <c r="G95" s="18"/>
      <c r="H95" s="18"/>
      <c r="I95" s="18"/>
      <c r="J95" s="18"/>
      <c r="K95" s="3"/>
      <c r="L95" s="3"/>
      <c r="M95" s="50"/>
      <c r="N95" s="110"/>
      <c r="O95" s="30"/>
      <c r="P95" s="30"/>
      <c r="Q95" s="15"/>
    </row>
    <row r="96" spans="1:18" ht="23.25" x14ac:dyDescent="0.35">
      <c r="A96" s="6"/>
      <c r="B96" s="18"/>
      <c r="C96" s="18"/>
      <c r="D96" s="18"/>
      <c r="E96" s="18"/>
      <c r="F96" s="18"/>
      <c r="G96" s="18"/>
      <c r="H96" s="18"/>
      <c r="I96" s="18"/>
      <c r="J96" s="18"/>
      <c r="K96" s="3"/>
      <c r="L96" s="3"/>
      <c r="M96" s="50"/>
      <c r="N96" s="110"/>
      <c r="O96" s="3"/>
      <c r="P96" s="3"/>
      <c r="Q96" s="6"/>
    </row>
    <row r="97" spans="1:17" ht="23.25" x14ac:dyDescent="0.35">
      <c r="A97" s="6"/>
      <c r="B97" s="18"/>
      <c r="C97" s="18"/>
      <c r="D97" s="18"/>
      <c r="E97" s="18"/>
      <c r="F97" s="18"/>
      <c r="G97" s="18"/>
      <c r="H97" s="18"/>
      <c r="I97" s="18"/>
      <c r="J97" s="18"/>
      <c r="K97" s="3"/>
      <c r="L97" s="3"/>
      <c r="M97" s="50"/>
      <c r="N97" s="69"/>
      <c r="O97" s="3"/>
      <c r="P97" s="3"/>
    </row>
    <row r="98" spans="1:17" ht="23.25" x14ac:dyDescent="0.35">
      <c r="A98" s="6"/>
      <c r="B98" s="6"/>
      <c r="C98" s="3"/>
      <c r="D98" s="3"/>
      <c r="E98" s="3"/>
      <c r="F98" s="3"/>
      <c r="G98" s="3"/>
      <c r="H98" s="3"/>
      <c r="I98" s="3"/>
      <c r="J98" s="3"/>
      <c r="K98" s="3"/>
      <c r="L98" s="3"/>
      <c r="M98" s="50"/>
      <c r="N98" s="71"/>
      <c r="O98" s="3"/>
      <c r="P98" s="3"/>
    </row>
    <row r="99" spans="1:17" ht="23.25" x14ac:dyDescent="0.35">
      <c r="A99" s="6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50"/>
      <c r="N99" s="110"/>
      <c r="O99" s="3"/>
      <c r="P99" s="3"/>
    </row>
    <row r="100" spans="1:17" ht="23.25" x14ac:dyDescent="0.35">
      <c r="A100" s="6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50"/>
      <c r="N100" s="110"/>
      <c r="O100" s="3"/>
      <c r="P100" s="3"/>
    </row>
    <row r="101" spans="1:17" ht="23.25" x14ac:dyDescent="0.2">
      <c r="A101" s="6"/>
      <c r="B101" s="6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7" ht="23.25" x14ac:dyDescent="0.2">
      <c r="A102" s="6"/>
      <c r="B102" s="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7" ht="23.25" x14ac:dyDescent="0.2">
      <c r="A103" s="6"/>
      <c r="B103" s="6"/>
      <c r="C103" s="3"/>
      <c r="D103" s="360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7" ht="23.25" x14ac:dyDescent="0.2">
      <c r="A104" s="6"/>
      <c r="B104" s="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7" ht="23.25" x14ac:dyDescent="0.2">
      <c r="A105" s="6"/>
      <c r="B105" s="6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12"/>
      <c r="P105" s="12"/>
      <c r="Q105" s="85"/>
    </row>
    <row r="106" spans="1:17" ht="23.25" x14ac:dyDescent="0.2">
      <c r="A106" s="6"/>
      <c r="B106" s="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12"/>
      <c r="P106" s="12"/>
      <c r="Q106" s="85"/>
    </row>
    <row r="107" spans="1:17" ht="23.25" x14ac:dyDescent="0.2">
      <c r="A107" s="6"/>
      <c r="B107" s="6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12"/>
      <c r="P107" s="12"/>
      <c r="Q107" s="85"/>
    </row>
    <row r="108" spans="1:17" ht="23.25" x14ac:dyDescent="0.35">
      <c r="A108" s="6"/>
      <c r="B108" s="6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52"/>
      <c r="P108" s="52"/>
      <c r="Q108" s="85"/>
    </row>
    <row r="109" spans="1:17" ht="23.25" x14ac:dyDescent="0.35">
      <c r="A109" s="6"/>
      <c r="B109" s="6"/>
      <c r="C109" s="311"/>
      <c r="D109" s="360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52"/>
      <c r="P109" s="52"/>
      <c r="Q109" s="85"/>
    </row>
    <row r="110" spans="1:17" ht="23.25" x14ac:dyDescent="0.35">
      <c r="A110" s="6"/>
      <c r="B110" s="6"/>
      <c r="C110" s="12"/>
      <c r="D110" s="12"/>
      <c r="E110" s="3"/>
      <c r="F110" s="3"/>
      <c r="G110" s="3"/>
      <c r="H110" s="3"/>
      <c r="I110" s="3"/>
      <c r="J110" s="3"/>
      <c r="K110" s="3"/>
      <c r="L110" s="3"/>
      <c r="M110" s="12"/>
      <c r="N110" s="12"/>
      <c r="O110" s="52"/>
      <c r="P110" s="52"/>
      <c r="Q110" s="85"/>
    </row>
    <row r="111" spans="1:17" ht="23.25" x14ac:dyDescent="0.35">
      <c r="A111" s="6"/>
      <c r="B111" s="6"/>
      <c r="C111" s="12"/>
      <c r="D111" s="12"/>
      <c r="E111" s="3"/>
      <c r="F111" s="3"/>
      <c r="G111" s="3"/>
      <c r="H111" s="3"/>
      <c r="I111" s="3"/>
      <c r="J111" s="3"/>
      <c r="K111" s="3"/>
      <c r="L111" s="3"/>
      <c r="M111" s="12"/>
      <c r="N111" s="12"/>
      <c r="O111" s="52"/>
      <c r="P111" s="52"/>
    </row>
    <row r="112" spans="1:17" ht="23.25" x14ac:dyDescent="0.35">
      <c r="A112" s="6"/>
      <c r="B112" s="39"/>
      <c r="C112" s="99"/>
      <c r="D112" s="99"/>
      <c r="E112" s="18"/>
      <c r="F112" s="18"/>
      <c r="G112" s="18"/>
      <c r="H112" s="18"/>
      <c r="I112" s="18"/>
      <c r="J112" s="18"/>
      <c r="K112" s="18"/>
      <c r="L112" s="3"/>
      <c r="M112" s="12"/>
      <c r="N112" s="12"/>
      <c r="O112" s="30"/>
      <c r="P112" s="30"/>
    </row>
    <row r="113" spans="1:17" ht="23.25" x14ac:dyDescent="0.35">
      <c r="A113" s="6"/>
      <c r="B113" s="39"/>
      <c r="C113" s="99"/>
      <c r="D113" s="99"/>
      <c r="E113" s="18"/>
      <c r="F113" s="18"/>
      <c r="G113" s="18"/>
      <c r="H113" s="18"/>
      <c r="I113" s="18"/>
      <c r="J113" s="18"/>
      <c r="K113" s="18"/>
      <c r="L113" s="50"/>
      <c r="M113" s="310"/>
      <c r="N113" s="52"/>
      <c r="O113" s="30"/>
      <c r="P113" s="30"/>
    </row>
    <row r="114" spans="1:17" ht="23.25" x14ac:dyDescent="0.35">
      <c r="A114" s="6"/>
      <c r="B114" s="39"/>
      <c r="C114" s="99"/>
      <c r="D114" s="99"/>
      <c r="E114" s="18"/>
      <c r="F114" s="18"/>
      <c r="G114" s="18"/>
      <c r="H114" s="18"/>
      <c r="I114" s="18"/>
      <c r="J114" s="18"/>
      <c r="K114" s="3"/>
      <c r="L114" s="50"/>
      <c r="M114" s="51"/>
      <c r="N114" s="52"/>
      <c r="O114" s="52"/>
      <c r="P114" s="52"/>
    </row>
    <row r="115" spans="1:17" ht="23.25" x14ac:dyDescent="0.35">
      <c r="A115" s="6"/>
      <c r="B115" s="39"/>
      <c r="C115" s="99"/>
      <c r="D115" s="18"/>
      <c r="E115" s="18"/>
      <c r="F115" s="18"/>
      <c r="G115" s="18"/>
      <c r="H115" s="18"/>
      <c r="I115" s="18"/>
      <c r="J115" s="18"/>
      <c r="K115" s="3"/>
      <c r="L115" s="50"/>
      <c r="M115" s="92"/>
      <c r="N115" s="52"/>
      <c r="O115" s="52"/>
      <c r="P115" s="52"/>
    </row>
    <row r="116" spans="1:17" ht="23.25" x14ac:dyDescent="0.35">
      <c r="A116" s="6"/>
      <c r="B116" s="39"/>
      <c r="C116" s="18"/>
      <c r="D116" s="18"/>
      <c r="E116" s="18"/>
      <c r="F116" s="18"/>
      <c r="G116" s="18"/>
      <c r="H116" s="18"/>
      <c r="I116" s="18"/>
      <c r="J116" s="18"/>
      <c r="K116" s="3"/>
      <c r="L116" s="50"/>
      <c r="M116" s="93"/>
      <c r="N116" s="52"/>
      <c r="O116" s="30"/>
      <c r="P116" s="30"/>
    </row>
    <row r="117" spans="1:17" ht="23.25" x14ac:dyDescent="0.35">
      <c r="A117" s="6"/>
      <c r="B117" s="39"/>
      <c r="C117" s="18"/>
      <c r="D117" s="18"/>
      <c r="E117" s="18"/>
      <c r="F117" s="18"/>
      <c r="G117" s="18"/>
      <c r="H117" s="18"/>
      <c r="I117" s="18"/>
      <c r="J117" s="18"/>
      <c r="K117" s="3"/>
      <c r="L117" s="50"/>
      <c r="M117" s="110"/>
      <c r="N117" s="30"/>
      <c r="O117" s="30"/>
      <c r="P117" s="30"/>
    </row>
    <row r="118" spans="1:17" ht="23.25" x14ac:dyDescent="0.35">
      <c r="A118" s="6"/>
      <c r="B118" s="39"/>
      <c r="C118" s="18"/>
      <c r="D118" s="18"/>
      <c r="E118" s="18"/>
      <c r="F118" s="18"/>
      <c r="G118" s="18"/>
      <c r="H118" s="18"/>
      <c r="I118" s="18"/>
      <c r="J118" s="18"/>
      <c r="K118" s="3"/>
      <c r="L118" s="50"/>
      <c r="M118" s="110"/>
      <c r="N118" s="30"/>
      <c r="O118" s="3"/>
      <c r="P118" s="3"/>
    </row>
    <row r="119" spans="1:17" ht="23.25" x14ac:dyDescent="0.35">
      <c r="A119" s="6"/>
      <c r="B119" s="39"/>
      <c r="C119" s="18"/>
      <c r="D119" s="18"/>
      <c r="E119" s="18"/>
      <c r="F119" s="18"/>
      <c r="G119" s="18"/>
      <c r="H119" s="18"/>
      <c r="I119" s="18"/>
      <c r="J119" s="18"/>
      <c r="K119" s="3"/>
      <c r="L119" s="50"/>
      <c r="M119" s="92"/>
      <c r="N119" s="52"/>
      <c r="O119" s="18"/>
      <c r="P119" s="3"/>
      <c r="Q119" s="65"/>
    </row>
    <row r="120" spans="1:17" ht="23.25" x14ac:dyDescent="0.35">
      <c r="A120" s="6"/>
      <c r="B120" s="39"/>
      <c r="C120" s="18"/>
      <c r="D120" s="363"/>
      <c r="E120" s="18"/>
      <c r="F120" s="18"/>
      <c r="G120" s="18"/>
      <c r="H120" s="18"/>
      <c r="I120" s="18"/>
      <c r="J120" s="18"/>
      <c r="K120" s="3"/>
      <c r="L120" s="50"/>
      <c r="M120" s="93"/>
      <c r="N120" s="52"/>
      <c r="O120" s="3"/>
      <c r="P120" s="3"/>
      <c r="Q120" s="65"/>
    </row>
    <row r="121" spans="1:17" ht="23.25" x14ac:dyDescent="0.35">
      <c r="A121" s="6"/>
      <c r="B121" s="39"/>
      <c r="C121" s="18"/>
      <c r="D121" s="18"/>
      <c r="E121" s="18"/>
      <c r="F121" s="18"/>
      <c r="G121" s="18"/>
      <c r="H121" s="18"/>
      <c r="I121" s="18"/>
      <c r="J121" s="18"/>
      <c r="K121" s="3"/>
      <c r="L121" s="50"/>
      <c r="M121" s="110"/>
      <c r="N121" s="30"/>
      <c r="O121" s="3"/>
      <c r="P121" s="3"/>
      <c r="Q121" s="65"/>
    </row>
    <row r="122" spans="1:17" ht="23.25" x14ac:dyDescent="0.35">
      <c r="A122" s="6"/>
      <c r="B122" s="39"/>
      <c r="C122" s="18"/>
      <c r="D122" s="18"/>
      <c r="E122" s="18"/>
      <c r="F122" s="18"/>
      <c r="G122" s="18"/>
      <c r="H122" s="18"/>
      <c r="I122" s="18"/>
      <c r="J122" s="18"/>
      <c r="K122" s="3"/>
      <c r="L122" s="50"/>
      <c r="M122" s="110"/>
      <c r="N122" s="30"/>
      <c r="O122" s="3"/>
      <c r="P122" s="3"/>
      <c r="Q122" s="65"/>
    </row>
    <row r="123" spans="1:17" ht="23.25" x14ac:dyDescent="0.2">
      <c r="A123" s="6"/>
      <c r="B123" s="6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65"/>
    </row>
    <row r="124" spans="1:17" ht="23.25" x14ac:dyDescent="0.35">
      <c r="A124" s="6"/>
      <c r="B124" s="6"/>
      <c r="C124" s="3"/>
      <c r="D124" s="3"/>
      <c r="E124" s="3"/>
      <c r="F124" s="3"/>
      <c r="G124" s="3"/>
      <c r="H124" s="3"/>
      <c r="I124" s="3"/>
      <c r="J124" s="3"/>
      <c r="K124" s="3"/>
      <c r="L124" s="18"/>
      <c r="M124" s="18"/>
      <c r="N124" s="18"/>
      <c r="O124" s="3"/>
      <c r="P124" s="3"/>
      <c r="Q124" s="65"/>
    </row>
    <row r="125" spans="1:17" ht="23.25" x14ac:dyDescent="0.2">
      <c r="A125" s="6"/>
      <c r="B125" s="6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41"/>
      <c r="P125" s="41"/>
      <c r="Q125" s="65"/>
    </row>
    <row r="126" spans="1:17" ht="23.25" x14ac:dyDescent="0.2">
      <c r="A126" s="6"/>
      <c r="B126" s="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41"/>
      <c r="P126" s="41"/>
      <c r="Q126" s="65"/>
    </row>
    <row r="127" spans="1:17" ht="23.25" x14ac:dyDescent="0.2">
      <c r="A127" s="6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41"/>
      <c r="P127" s="41"/>
      <c r="Q127" s="65"/>
    </row>
    <row r="128" spans="1:17" ht="23.25" x14ac:dyDescent="0.2">
      <c r="A128" s="6"/>
      <c r="B128" s="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41"/>
      <c r="P128" s="41"/>
      <c r="Q128" s="65"/>
    </row>
    <row r="129" spans="1:17" ht="23.25" x14ac:dyDescent="0.2">
      <c r="A129" s="6"/>
      <c r="B129" s="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Q129" s="65"/>
    </row>
    <row r="130" spans="1:17" ht="20.25" x14ac:dyDescent="0.2">
      <c r="A130" s="6"/>
      <c r="B130" s="6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Q130" s="65"/>
    </row>
    <row r="131" spans="1:17" ht="20.25" x14ac:dyDescent="0.2">
      <c r="A131" s="6"/>
      <c r="B131" s="6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6"/>
      <c r="P131" s="6"/>
      <c r="Q131" s="6"/>
    </row>
    <row r="132" spans="1:17" ht="20.25" x14ac:dyDescent="0.2">
      <c r="A132" s="6"/>
      <c r="B132" s="6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6"/>
      <c r="P132" s="6"/>
      <c r="Q132" s="6"/>
    </row>
    <row r="133" spans="1:17" ht="20.25" x14ac:dyDescent="0.2">
      <c r="A133" s="6"/>
      <c r="B133" s="6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6"/>
      <c r="P133" s="6"/>
      <c r="Q133" s="6"/>
    </row>
    <row r="134" spans="1:17" ht="23.25" x14ac:dyDescent="0.2">
      <c r="A134" s="6"/>
      <c r="B134" s="6"/>
      <c r="C134" s="6"/>
      <c r="E134" s="3"/>
      <c r="F134" s="3"/>
      <c r="G134" s="3"/>
      <c r="H134" s="3"/>
      <c r="I134" s="3"/>
      <c r="J134" s="3"/>
      <c r="K134" s="3"/>
      <c r="O134" s="6"/>
      <c r="P134" s="6"/>
      <c r="Q134" s="6"/>
    </row>
    <row r="135" spans="1:17" ht="23.25" x14ac:dyDescent="0.2">
      <c r="A135" s="6"/>
      <c r="B135" s="6"/>
      <c r="C135" s="6"/>
      <c r="E135" s="3"/>
      <c r="F135" s="3"/>
      <c r="G135" s="3"/>
      <c r="H135" s="3"/>
      <c r="I135" s="3"/>
      <c r="J135" s="3"/>
      <c r="K135" s="3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</sheetData>
  <mergeCells count="67">
    <mergeCell ref="A60:Q60"/>
    <mergeCell ref="A61:Q61"/>
    <mergeCell ref="B25:F25"/>
    <mergeCell ref="B42:F42"/>
    <mergeCell ref="B43:F43"/>
    <mergeCell ref="B53:F53"/>
    <mergeCell ref="B55:F55"/>
    <mergeCell ref="B41:F41"/>
    <mergeCell ref="B27:F27"/>
    <mergeCell ref="B28:F28"/>
    <mergeCell ref="B29:F29"/>
    <mergeCell ref="B30:F30"/>
    <mergeCell ref="B33:F33"/>
    <mergeCell ref="B34:F34"/>
    <mergeCell ref="B35:F35"/>
    <mergeCell ref="B37:F37"/>
    <mergeCell ref="B38:F38"/>
    <mergeCell ref="B39:F39"/>
    <mergeCell ref="A56:F56"/>
    <mergeCell ref="B52:F52"/>
    <mergeCell ref="B51:F51"/>
    <mergeCell ref="B44:F44"/>
    <mergeCell ref="B45:F45"/>
    <mergeCell ref="B46:F46"/>
    <mergeCell ref="B50:F50"/>
    <mergeCell ref="B47:F47"/>
    <mergeCell ref="B48:F48"/>
    <mergeCell ref="B49:F49"/>
    <mergeCell ref="B54:F54"/>
    <mergeCell ref="B40:F40"/>
    <mergeCell ref="B36:F36"/>
    <mergeCell ref="B26:F26"/>
    <mergeCell ref="B19:F19"/>
    <mergeCell ref="B22:F22"/>
    <mergeCell ref="B23:F23"/>
    <mergeCell ref="B24:F24"/>
    <mergeCell ref="B31:F31"/>
    <mergeCell ref="B32:F32"/>
    <mergeCell ref="B20:F20"/>
    <mergeCell ref="G20:G21"/>
    <mergeCell ref="H20:I20"/>
    <mergeCell ref="A13:B13"/>
    <mergeCell ref="C13:N13"/>
    <mergeCell ref="A16:H16"/>
    <mergeCell ref="G19:L19"/>
    <mergeCell ref="M19:Q19"/>
    <mergeCell ref="A19:A21"/>
    <mergeCell ref="A17:H17"/>
    <mergeCell ref="M20:O20"/>
    <mergeCell ref="P20:Q20"/>
    <mergeCell ref="B21:F21"/>
    <mergeCell ref="J20:J21"/>
    <mergeCell ref="K20:L20"/>
    <mergeCell ref="A1:Q1"/>
    <mergeCell ref="A2:Q2"/>
    <mergeCell ref="A3:Q3"/>
    <mergeCell ref="A4:Q4"/>
    <mergeCell ref="A6:B6"/>
    <mergeCell ref="C6:N6"/>
    <mergeCell ref="A12:B12"/>
    <mergeCell ref="C12:N12"/>
    <mergeCell ref="A7:B7"/>
    <mergeCell ref="C7:N7"/>
    <mergeCell ref="A9:B9"/>
    <mergeCell ref="C9:N9"/>
    <mergeCell ref="A10:B10"/>
    <mergeCell ref="C10:N10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06BC-8EAA-4EED-986B-EF480059C72A}">
  <sheetPr>
    <tabColor rgb="FF00B0F0"/>
    <pageSetUpPr fitToPage="1"/>
  </sheetPr>
  <dimension ref="A1:V214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5703125" style="2" bestFit="1" customWidth="1"/>
    <col min="14" max="14" width="33.42578125" style="2" bestFit="1" customWidth="1"/>
    <col min="15" max="15" width="33.85546875" style="2" bestFit="1" customWidth="1"/>
    <col min="16" max="16" width="24.140625" style="2" customWidth="1"/>
    <col min="17" max="17" width="24.42578125" style="2" customWidth="1"/>
    <col min="18" max="18" width="11.7109375" style="2" bestFit="1" customWidth="1"/>
    <col min="19" max="19" width="41.28515625" style="2" bestFit="1" customWidth="1"/>
    <col min="20" max="20" width="38.28515625" style="2" bestFit="1" customWidth="1"/>
    <col min="21" max="21" width="37.28515625" style="2" bestFit="1" customWidth="1"/>
    <col min="22" max="22" width="23.5703125" style="2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3</v>
      </c>
      <c r="B10" s="764"/>
      <c r="C10" s="764" t="s">
        <v>58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4</v>
      </c>
      <c r="B13" s="764"/>
      <c r="C13" s="764" t="s">
        <v>242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1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1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1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1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1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1" s="3" customFormat="1" ht="32.25" customHeight="1" x14ac:dyDescent="0.5">
      <c r="A22" s="487"/>
      <c r="B22" s="911"/>
      <c r="C22" s="833"/>
      <c r="D22" s="833"/>
      <c r="E22" s="833"/>
      <c r="F22" s="833"/>
      <c r="G22" s="112"/>
      <c r="H22" s="112"/>
      <c r="I22" s="112"/>
      <c r="J22" s="112"/>
      <c r="K22" s="150"/>
      <c r="L22" s="150"/>
      <c r="M22" s="118"/>
      <c r="N22" s="118"/>
      <c r="O22" s="118"/>
      <c r="P22" s="113"/>
      <c r="Q22" s="113"/>
    </row>
    <row r="23" spans="1:21" s="3" customFormat="1" ht="65.25" customHeight="1" x14ac:dyDescent="0.35">
      <c r="A23" s="488" t="s">
        <v>273</v>
      </c>
      <c r="B23" s="785" t="s">
        <v>85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 t="shared" ref="G23:G24" si="0">G24</f>
        <v>Obra-Realizar</v>
      </c>
      <c r="H23" s="184">
        <v>5</v>
      </c>
      <c r="I23" s="184">
        <v>5</v>
      </c>
      <c r="J23" s="184">
        <v>0</v>
      </c>
      <c r="K23" s="185">
        <v>0</v>
      </c>
      <c r="L23" s="185">
        <v>0</v>
      </c>
      <c r="M23" s="186">
        <v>6000000</v>
      </c>
      <c r="N23" s="186">
        <v>6000000</v>
      </c>
      <c r="O23" s="186">
        <v>0</v>
      </c>
      <c r="P23" s="185">
        <v>0</v>
      </c>
      <c r="Q23" s="185">
        <v>0</v>
      </c>
    </row>
    <row r="24" spans="1:21" s="3" customFormat="1" ht="50.25" customHeight="1" x14ac:dyDescent="0.35">
      <c r="A24" s="488" t="s">
        <v>255</v>
      </c>
      <c r="B24" s="785" t="s">
        <v>27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tr">
        <f t="shared" si="0"/>
        <v>Obra-Realizar</v>
      </c>
      <c r="H24" s="184">
        <v>5</v>
      </c>
      <c r="I24" s="184">
        <v>5</v>
      </c>
      <c r="J24" s="184">
        <v>0</v>
      </c>
      <c r="K24" s="185">
        <v>0</v>
      </c>
      <c r="L24" s="185">
        <v>0</v>
      </c>
      <c r="M24" s="186">
        <v>6000000</v>
      </c>
      <c r="N24" s="186">
        <v>6000000</v>
      </c>
      <c r="O24" s="186">
        <v>0</v>
      </c>
      <c r="P24" s="185">
        <v>0</v>
      </c>
      <c r="Q24" s="185">
        <v>0</v>
      </c>
    </row>
    <row r="25" spans="1:21" s="3" customFormat="1" ht="48.75" customHeight="1" x14ac:dyDescent="0.2">
      <c r="A25" s="489" t="s">
        <v>277</v>
      </c>
      <c r="B25" s="782" t="s">
        <v>243</v>
      </c>
      <c r="C25" s="782"/>
      <c r="D25" s="782"/>
      <c r="E25" s="782"/>
      <c r="F25" s="782"/>
      <c r="G25" s="168" t="s">
        <v>38</v>
      </c>
      <c r="H25" s="168">
        <v>5</v>
      </c>
      <c r="I25" s="168">
        <v>5</v>
      </c>
      <c r="J25" s="168" t="s">
        <v>188</v>
      </c>
      <c r="K25" s="187">
        <v>0</v>
      </c>
      <c r="L25" s="187">
        <v>0</v>
      </c>
      <c r="M25" s="170">
        <v>6000000</v>
      </c>
      <c r="N25" s="170">
        <v>6000000</v>
      </c>
      <c r="O25" s="170">
        <v>0</v>
      </c>
      <c r="P25" s="187">
        <v>0</v>
      </c>
      <c r="Q25" s="187">
        <v>0</v>
      </c>
    </row>
    <row r="26" spans="1:21" s="3" customFormat="1" ht="20.25" customHeight="1" x14ac:dyDescent="0.2">
      <c r="A26" s="489"/>
      <c r="B26" s="782"/>
      <c r="C26" s="782"/>
      <c r="D26" s="782"/>
      <c r="E26" s="782"/>
      <c r="F26" s="782"/>
      <c r="G26" s="168"/>
      <c r="H26" s="168"/>
      <c r="I26" s="168"/>
      <c r="J26" s="168"/>
      <c r="K26" s="187"/>
      <c r="L26" s="187"/>
      <c r="M26" s="170"/>
      <c r="N26" s="170"/>
      <c r="O26" s="170"/>
      <c r="P26" s="187"/>
      <c r="Q26" s="187"/>
    </row>
    <row r="27" spans="1:21" s="3" customFormat="1" ht="18" customHeight="1" x14ac:dyDescent="0.2">
      <c r="A27" s="489"/>
      <c r="B27" s="782"/>
      <c r="C27" s="782"/>
      <c r="D27" s="782"/>
      <c r="E27" s="782"/>
      <c r="F27" s="782"/>
      <c r="G27" s="168"/>
      <c r="H27" s="168"/>
      <c r="I27" s="168"/>
      <c r="J27" s="168"/>
      <c r="K27" s="187"/>
      <c r="L27" s="187"/>
      <c r="M27" s="170"/>
      <c r="N27" s="170"/>
      <c r="O27" s="170"/>
      <c r="P27" s="187"/>
      <c r="Q27" s="187"/>
    </row>
    <row r="28" spans="1:21" s="3" customFormat="1" ht="20.25" customHeight="1" x14ac:dyDescent="0.2">
      <c r="A28" s="489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70"/>
      <c r="N28" s="170"/>
      <c r="O28" s="170"/>
      <c r="P28" s="187"/>
      <c r="Q28" s="187"/>
    </row>
    <row r="29" spans="1:21" s="3" customFormat="1" ht="22.5" customHeight="1" x14ac:dyDescent="0.2">
      <c r="A29" s="489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70"/>
      <c r="N29" s="170"/>
      <c r="O29" s="170"/>
      <c r="P29" s="187"/>
      <c r="Q29" s="187"/>
    </row>
    <row r="30" spans="1:21" s="3" customFormat="1" ht="27" customHeight="1" x14ac:dyDescent="0.2">
      <c r="A30" s="489"/>
      <c r="B30" s="757"/>
      <c r="C30" s="758"/>
      <c r="D30" s="758"/>
      <c r="E30" s="758"/>
      <c r="F30" s="759"/>
      <c r="G30" s="168"/>
      <c r="H30" s="168"/>
      <c r="I30" s="168"/>
      <c r="J30" s="168"/>
      <c r="K30" s="187"/>
      <c r="L30" s="187"/>
      <c r="M30" s="170"/>
      <c r="N30" s="170"/>
      <c r="O30" s="170"/>
      <c r="P30" s="187"/>
      <c r="Q30" s="187"/>
    </row>
    <row r="31" spans="1:21" s="3" customFormat="1" ht="25.5" customHeight="1" x14ac:dyDescent="0.2">
      <c r="A31" s="489"/>
      <c r="B31" s="757"/>
      <c r="C31" s="758"/>
      <c r="D31" s="758"/>
      <c r="E31" s="758"/>
      <c r="F31" s="759"/>
      <c r="G31" s="168"/>
      <c r="H31" s="168"/>
      <c r="I31" s="168"/>
      <c r="J31" s="168"/>
      <c r="K31" s="187"/>
      <c r="L31" s="187"/>
      <c r="M31" s="170"/>
      <c r="N31" s="170"/>
      <c r="O31" s="170"/>
      <c r="P31" s="187"/>
      <c r="Q31" s="187"/>
    </row>
    <row r="32" spans="1:21" s="3" customFormat="1" ht="21" customHeight="1" x14ac:dyDescent="0.2">
      <c r="A32" s="489"/>
      <c r="B32" s="782"/>
      <c r="C32" s="782"/>
      <c r="D32" s="782"/>
      <c r="E32" s="782"/>
      <c r="F32" s="782"/>
      <c r="G32" s="168"/>
      <c r="H32" s="168"/>
      <c r="I32" s="168"/>
      <c r="J32" s="168"/>
      <c r="K32" s="187"/>
      <c r="L32" s="187"/>
      <c r="M32" s="170"/>
      <c r="N32" s="170"/>
      <c r="O32" s="170"/>
      <c r="P32" s="187"/>
      <c r="Q32" s="187"/>
      <c r="S32" s="370"/>
      <c r="T32" s="370"/>
      <c r="U32" s="370"/>
    </row>
    <row r="33" spans="1:22" s="3" customFormat="1" ht="19.5" customHeight="1" x14ac:dyDescent="0.2">
      <c r="A33" s="489"/>
      <c r="B33" s="782"/>
      <c r="C33" s="782"/>
      <c r="D33" s="782"/>
      <c r="E33" s="782"/>
      <c r="F33" s="782"/>
      <c r="G33" s="168"/>
      <c r="H33" s="168"/>
      <c r="I33" s="168"/>
      <c r="J33" s="168"/>
      <c r="K33" s="206"/>
      <c r="L33" s="187"/>
      <c r="M33" s="170"/>
      <c r="N33" s="170"/>
      <c r="O33" s="170"/>
      <c r="P33" s="187"/>
      <c r="Q33" s="187"/>
      <c r="S33" s="370"/>
      <c r="T33" s="370"/>
      <c r="U33" s="370"/>
    </row>
    <row r="34" spans="1:22" s="3" customFormat="1" ht="21" customHeight="1" x14ac:dyDescent="0.2">
      <c r="A34" s="489"/>
      <c r="B34" s="841"/>
      <c r="C34" s="841"/>
      <c r="D34" s="841"/>
      <c r="E34" s="841"/>
      <c r="F34" s="841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  <c r="S34" s="370"/>
      <c r="T34" s="370"/>
      <c r="U34" s="370"/>
    </row>
    <row r="35" spans="1:22" s="3" customFormat="1" ht="25.5" customHeight="1" x14ac:dyDescent="0.2">
      <c r="A35" s="489"/>
      <c r="B35" s="757"/>
      <c r="C35" s="758"/>
      <c r="D35" s="758"/>
      <c r="E35" s="758"/>
      <c r="F35" s="759"/>
      <c r="G35" s="168"/>
      <c r="H35" s="163"/>
      <c r="I35" s="163"/>
      <c r="J35" s="163"/>
      <c r="K35" s="206"/>
      <c r="L35" s="206"/>
      <c r="M35" s="170"/>
      <c r="N35" s="170"/>
      <c r="O35" s="170"/>
      <c r="P35" s="187"/>
      <c r="Q35" s="187"/>
      <c r="S35" s="370"/>
      <c r="T35" s="370"/>
      <c r="U35" s="370"/>
    </row>
    <row r="36" spans="1:22" s="3" customFormat="1" ht="23.25" customHeight="1" x14ac:dyDescent="0.2">
      <c r="A36" s="489"/>
      <c r="B36" s="835"/>
      <c r="C36" s="835"/>
      <c r="D36" s="835"/>
      <c r="E36" s="835"/>
      <c r="F36" s="835"/>
      <c r="G36" s="168"/>
      <c r="H36" s="163"/>
      <c r="I36" s="163"/>
      <c r="J36" s="163"/>
      <c r="K36" s="235"/>
      <c r="L36" s="235"/>
      <c r="M36" s="170"/>
      <c r="N36" s="170"/>
      <c r="O36" s="170"/>
      <c r="P36" s="185"/>
      <c r="Q36" s="185"/>
    </row>
    <row r="37" spans="1:22" s="3" customFormat="1" ht="19.5" customHeight="1" x14ac:dyDescent="0.35">
      <c r="A37" s="488"/>
      <c r="B37" s="785"/>
      <c r="C37" s="786"/>
      <c r="D37" s="786"/>
      <c r="E37" s="786"/>
      <c r="F37" s="786"/>
      <c r="G37" s="184"/>
      <c r="H37" s="184"/>
      <c r="I37" s="184"/>
      <c r="J37" s="184"/>
      <c r="K37" s="185"/>
      <c r="L37" s="185"/>
      <c r="M37" s="186"/>
      <c r="N37" s="186"/>
      <c r="O37" s="186"/>
      <c r="P37" s="185"/>
      <c r="Q37" s="185"/>
    </row>
    <row r="38" spans="1:22" s="3" customFormat="1" ht="25.5" customHeight="1" x14ac:dyDescent="0.35">
      <c r="A38" s="488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186"/>
      <c r="N38" s="186"/>
      <c r="O38" s="186"/>
      <c r="P38" s="185"/>
      <c r="Q38" s="185"/>
    </row>
    <row r="39" spans="1:22" s="3" customFormat="1" ht="20.25" customHeight="1" x14ac:dyDescent="0.2">
      <c r="A39" s="489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70"/>
      <c r="N39" s="170"/>
      <c r="O39" s="170"/>
      <c r="P39" s="187"/>
      <c r="Q39" s="187"/>
      <c r="S39" s="370"/>
      <c r="T39" s="370"/>
      <c r="U39" s="370"/>
    </row>
    <row r="40" spans="1:22" s="3" customFormat="1" ht="17.25" customHeight="1" x14ac:dyDescent="0.2">
      <c r="A40" s="489"/>
      <c r="B40" s="782"/>
      <c r="C40" s="782"/>
      <c r="D40" s="782"/>
      <c r="E40" s="782"/>
      <c r="F40" s="782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  <c r="S40" s="370"/>
      <c r="T40" s="370"/>
      <c r="U40" s="370"/>
    </row>
    <row r="41" spans="1:22" s="3" customFormat="1" ht="23.25" customHeight="1" x14ac:dyDescent="0.2">
      <c r="A41" s="489"/>
      <c r="B41" s="782"/>
      <c r="C41" s="782"/>
      <c r="D41" s="782"/>
      <c r="E41" s="782"/>
      <c r="F41" s="782"/>
      <c r="G41" s="168"/>
      <c r="H41" s="168"/>
      <c r="I41" s="168"/>
      <c r="J41" s="168"/>
      <c r="K41" s="187"/>
      <c r="L41" s="187"/>
      <c r="M41" s="170"/>
      <c r="N41" s="170"/>
      <c r="O41" s="170"/>
      <c r="P41" s="187"/>
      <c r="Q41" s="187"/>
      <c r="S41" s="370"/>
      <c r="T41" s="370"/>
      <c r="U41" s="370"/>
    </row>
    <row r="42" spans="1:22" ht="24" customHeight="1" x14ac:dyDescent="0.2">
      <c r="A42" s="489"/>
      <c r="B42" s="790"/>
      <c r="C42" s="790"/>
      <c r="D42" s="790"/>
      <c r="E42" s="790"/>
      <c r="F42" s="790"/>
      <c r="G42" s="168"/>
      <c r="H42" s="163"/>
      <c r="I42" s="163"/>
      <c r="J42" s="163"/>
      <c r="K42" s="187"/>
      <c r="L42" s="187"/>
      <c r="M42" s="170"/>
      <c r="N42" s="170"/>
      <c r="O42" s="170"/>
      <c r="P42" s="187"/>
      <c r="Q42" s="187"/>
      <c r="R42" s="3"/>
      <c r="S42" s="370"/>
      <c r="T42" s="370"/>
      <c r="U42" s="370"/>
      <c r="V42" s="3"/>
    </row>
    <row r="43" spans="1:22" ht="20.25" customHeight="1" x14ac:dyDescent="0.2">
      <c r="A43" s="489"/>
      <c r="B43" s="757"/>
      <c r="C43" s="758"/>
      <c r="D43" s="758"/>
      <c r="E43" s="758"/>
      <c r="F43" s="759"/>
      <c r="G43" s="168"/>
      <c r="H43" s="163"/>
      <c r="I43" s="163"/>
      <c r="J43" s="163"/>
      <c r="K43" s="187"/>
      <c r="L43" s="187"/>
      <c r="M43" s="170"/>
      <c r="N43" s="170"/>
      <c r="O43" s="170"/>
      <c r="P43" s="187"/>
      <c r="Q43" s="187"/>
      <c r="R43" s="3"/>
      <c r="S43" s="370"/>
      <c r="T43" s="370"/>
      <c r="U43" s="370"/>
      <c r="V43" s="9"/>
    </row>
    <row r="44" spans="1:22" ht="21" customHeight="1" x14ac:dyDescent="0.2">
      <c r="A44" s="489"/>
      <c r="B44" s="757"/>
      <c r="C44" s="758"/>
      <c r="D44" s="758"/>
      <c r="E44" s="758"/>
      <c r="F44" s="759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  <c r="R44" s="3"/>
      <c r="S44" s="370"/>
      <c r="T44" s="370"/>
      <c r="U44" s="370"/>
      <c r="V44" s="3"/>
    </row>
    <row r="45" spans="1:22" ht="12" customHeight="1" x14ac:dyDescent="0.2">
      <c r="A45" s="489"/>
      <c r="B45" s="829"/>
      <c r="C45" s="830"/>
      <c r="D45" s="830"/>
      <c r="E45" s="830"/>
      <c r="F45" s="831"/>
      <c r="G45" s="168"/>
      <c r="H45" s="163"/>
      <c r="I45" s="163"/>
      <c r="J45" s="163"/>
      <c r="K45" s="187"/>
      <c r="L45" s="187"/>
      <c r="M45" s="170"/>
      <c r="N45" s="170"/>
      <c r="O45" s="170"/>
      <c r="P45" s="187"/>
      <c r="Q45" s="187"/>
    </row>
    <row r="46" spans="1:22" ht="25.5" customHeight="1" x14ac:dyDescent="0.2">
      <c r="A46" s="488"/>
      <c r="B46" s="838"/>
      <c r="C46" s="839"/>
      <c r="D46" s="839"/>
      <c r="E46" s="839"/>
      <c r="F46" s="840"/>
      <c r="G46" s="184"/>
      <c r="H46" s="189"/>
      <c r="I46" s="189"/>
      <c r="J46" s="189"/>
      <c r="K46" s="185"/>
      <c r="L46" s="185"/>
      <c r="M46" s="190"/>
      <c r="N46" s="190"/>
      <c r="O46" s="190"/>
      <c r="P46" s="185"/>
      <c r="Q46" s="185"/>
    </row>
    <row r="47" spans="1:22" ht="10.5" customHeight="1" x14ac:dyDescent="0.2">
      <c r="A47" s="488"/>
      <c r="B47" s="838"/>
      <c r="C47" s="839"/>
      <c r="D47" s="839"/>
      <c r="E47" s="839"/>
      <c r="F47" s="840"/>
      <c r="G47" s="184"/>
      <c r="H47" s="189"/>
      <c r="I47" s="189"/>
      <c r="J47" s="189"/>
      <c r="K47" s="185"/>
      <c r="L47" s="185"/>
      <c r="M47" s="190"/>
      <c r="N47" s="190"/>
      <c r="O47" s="190"/>
      <c r="P47" s="185"/>
      <c r="Q47" s="185"/>
    </row>
    <row r="48" spans="1:22" ht="29.25" customHeight="1" x14ac:dyDescent="0.35">
      <c r="A48" s="489"/>
      <c r="B48" s="757"/>
      <c r="C48" s="758"/>
      <c r="D48" s="758"/>
      <c r="E48" s="758"/>
      <c r="F48" s="759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  <c r="S48" s="368"/>
      <c r="T48" s="368"/>
      <c r="U48" s="368"/>
    </row>
    <row r="49" spans="1:21" ht="21" customHeight="1" x14ac:dyDescent="0.35">
      <c r="A49" s="489"/>
      <c r="B49" s="757"/>
      <c r="C49" s="758"/>
      <c r="D49" s="758"/>
      <c r="E49" s="758"/>
      <c r="F49" s="759"/>
      <c r="G49" s="168"/>
      <c r="H49" s="163"/>
      <c r="I49" s="163"/>
      <c r="J49" s="163"/>
      <c r="K49" s="187"/>
      <c r="L49" s="187"/>
      <c r="M49" s="170"/>
      <c r="N49" s="170"/>
      <c r="O49" s="170"/>
      <c r="P49" s="187"/>
      <c r="Q49" s="187"/>
      <c r="S49" s="368"/>
      <c r="T49" s="368"/>
      <c r="U49" s="368"/>
    </row>
    <row r="50" spans="1:21" ht="8.25" customHeight="1" x14ac:dyDescent="0.35">
      <c r="A50" s="489"/>
      <c r="B50" s="757"/>
      <c r="C50" s="758"/>
      <c r="D50" s="758"/>
      <c r="E50" s="758"/>
      <c r="F50" s="759"/>
      <c r="G50" s="168"/>
      <c r="H50" s="163"/>
      <c r="I50" s="163"/>
      <c r="J50" s="163"/>
      <c r="K50" s="187"/>
      <c r="L50" s="187"/>
      <c r="M50" s="170"/>
      <c r="N50" s="170"/>
      <c r="O50" s="170"/>
      <c r="P50" s="187"/>
      <c r="Q50" s="187"/>
      <c r="S50" s="372"/>
      <c r="T50" s="372"/>
      <c r="U50" s="372"/>
    </row>
    <row r="51" spans="1:21" ht="20.25" customHeight="1" x14ac:dyDescent="0.35">
      <c r="A51" s="489"/>
      <c r="B51" s="757"/>
      <c r="C51" s="758"/>
      <c r="D51" s="758"/>
      <c r="E51" s="758"/>
      <c r="F51" s="759"/>
      <c r="G51" s="168"/>
      <c r="H51" s="163"/>
      <c r="I51" s="163"/>
      <c r="J51" s="163"/>
      <c r="K51" s="187"/>
      <c r="L51" s="187"/>
      <c r="M51" s="170"/>
      <c r="N51" s="170"/>
      <c r="O51" s="170"/>
      <c r="P51" s="187"/>
      <c r="Q51" s="187"/>
      <c r="S51" s="368"/>
      <c r="T51" s="368"/>
      <c r="U51" s="368"/>
    </row>
    <row r="52" spans="1:21" ht="18" customHeight="1" x14ac:dyDescent="0.35">
      <c r="A52" s="489"/>
      <c r="B52" s="790"/>
      <c r="C52" s="790"/>
      <c r="D52" s="790"/>
      <c r="E52" s="790"/>
      <c r="F52" s="790"/>
      <c r="G52" s="168"/>
      <c r="H52" s="163"/>
      <c r="I52" s="163"/>
      <c r="J52" s="163"/>
      <c r="K52" s="187"/>
      <c r="L52" s="187"/>
      <c r="M52" s="170"/>
      <c r="N52" s="170"/>
      <c r="O52" s="170"/>
      <c r="P52" s="187"/>
      <c r="Q52" s="187"/>
      <c r="S52" s="368"/>
      <c r="T52" s="368"/>
      <c r="U52" s="368"/>
    </row>
    <row r="53" spans="1:21" ht="14.25" customHeight="1" x14ac:dyDescent="0.35">
      <c r="A53" s="489"/>
      <c r="B53" s="757"/>
      <c r="C53" s="758"/>
      <c r="D53" s="758"/>
      <c r="E53" s="758"/>
      <c r="F53" s="759"/>
      <c r="G53" s="168"/>
      <c r="H53" s="163"/>
      <c r="I53" s="163"/>
      <c r="J53" s="163"/>
      <c r="K53" s="187"/>
      <c r="L53" s="187"/>
      <c r="M53" s="170"/>
      <c r="N53" s="170"/>
      <c r="O53" s="170"/>
      <c r="P53" s="187"/>
      <c r="Q53" s="187"/>
      <c r="S53" s="372"/>
      <c r="T53" s="372"/>
      <c r="U53" s="372"/>
    </row>
    <row r="54" spans="1:21" ht="15.75" customHeight="1" x14ac:dyDescent="0.2">
      <c r="A54" s="486"/>
      <c r="B54" s="912"/>
      <c r="C54" s="912"/>
      <c r="D54" s="912"/>
      <c r="E54" s="912"/>
      <c r="F54" s="912"/>
      <c r="G54" s="196"/>
      <c r="H54" s="197"/>
      <c r="I54" s="197"/>
      <c r="J54" s="197"/>
      <c r="K54" s="198"/>
      <c r="L54" s="198"/>
      <c r="M54" s="199"/>
      <c r="N54" s="199"/>
      <c r="O54" s="199"/>
      <c r="P54" s="198"/>
      <c r="Q54" s="198"/>
    </row>
    <row r="55" spans="1:21" ht="33" customHeight="1" x14ac:dyDescent="0.2">
      <c r="A55" s="914" t="s">
        <v>8</v>
      </c>
      <c r="B55" s="801"/>
      <c r="C55" s="801"/>
      <c r="D55" s="801"/>
      <c r="E55" s="801"/>
      <c r="F55" s="801"/>
      <c r="G55" s="200" t="s">
        <v>28</v>
      </c>
      <c r="H55" s="200">
        <v>5</v>
      </c>
      <c r="I55" s="200">
        <v>5</v>
      </c>
      <c r="J55" s="200">
        <v>0</v>
      </c>
      <c r="K55" s="201">
        <v>0</v>
      </c>
      <c r="L55" s="201">
        <v>0</v>
      </c>
      <c r="M55" s="202">
        <v>6000000</v>
      </c>
      <c r="N55" s="202">
        <v>6000000</v>
      </c>
      <c r="O55" s="202">
        <v>0</v>
      </c>
      <c r="P55" s="201">
        <v>0</v>
      </c>
      <c r="Q55" s="334">
        <v>0</v>
      </c>
    </row>
    <row r="56" spans="1:21" ht="17.25" customHeight="1" x14ac:dyDescent="0.2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</row>
    <row r="57" spans="1:21" ht="23.25" x14ac:dyDescent="0.2">
      <c r="A57" s="177" t="s">
        <v>189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</row>
    <row r="58" spans="1:21" ht="21" customHeight="1" x14ac:dyDescent="0.2">
      <c r="A58" s="180" t="s">
        <v>23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82" t="s">
        <v>52</v>
      </c>
      <c r="R58" s="6"/>
    </row>
    <row r="59" spans="1:21" ht="25.5" customHeight="1" x14ac:dyDescent="0.2">
      <c r="A59" s="828" t="s">
        <v>741</v>
      </c>
      <c r="B59" s="828"/>
      <c r="C59" s="828"/>
      <c r="D59" s="828"/>
      <c r="E59" s="828"/>
      <c r="F59" s="828"/>
      <c r="G59" s="828"/>
      <c r="H59" s="828"/>
      <c r="I59" s="828"/>
      <c r="J59" s="828"/>
      <c r="K59" s="828"/>
      <c r="L59" s="828"/>
      <c r="M59" s="828"/>
      <c r="N59" s="828"/>
      <c r="O59" s="828"/>
      <c r="P59" s="828"/>
      <c r="Q59" s="828"/>
      <c r="R59" s="6"/>
    </row>
    <row r="60" spans="1:21" ht="12" customHeight="1" x14ac:dyDescent="0.35">
      <c r="A60" s="30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6"/>
    </row>
    <row r="61" spans="1:21" ht="23.25" x14ac:dyDescent="0.2">
      <c r="A61" s="3"/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6"/>
    </row>
    <row r="62" spans="1:21" ht="10.5" customHeight="1" x14ac:dyDescent="0.2">
      <c r="A62" s="177"/>
      <c r="B62" s="193"/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6"/>
    </row>
    <row r="63" spans="1:21" x14ac:dyDescent="0.2">
      <c r="A63" s="193"/>
      <c r="B63" s="193"/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</row>
    <row r="64" spans="1:21" ht="23.25" x14ac:dyDescent="0.35">
      <c r="A64" s="3"/>
      <c r="B64" s="3"/>
      <c r="C64" s="3"/>
      <c r="D64" s="3"/>
      <c r="E64" s="3"/>
      <c r="F64" s="3"/>
      <c r="G64" s="3"/>
      <c r="H64" s="9"/>
      <c r="I64" s="462"/>
      <c r="J64" s="288"/>
      <c r="K64" s="289"/>
      <c r="L64" s="290"/>
      <c r="M64" s="291"/>
      <c r="N64" s="291"/>
      <c r="O64" s="291"/>
      <c r="P64" s="6"/>
      <c r="Q64" s="6"/>
    </row>
    <row r="65" spans="1:19" ht="23.25" x14ac:dyDescent="0.35">
      <c r="A65" s="3"/>
      <c r="B65" s="3"/>
      <c r="C65" s="3"/>
      <c r="D65" s="3"/>
      <c r="E65" s="3"/>
      <c r="F65" s="3"/>
      <c r="G65" s="3"/>
      <c r="H65" s="9"/>
      <c r="I65" s="437"/>
      <c r="J65" s="292"/>
      <c r="K65" s="293"/>
      <c r="L65" s="290"/>
      <c r="M65" s="291"/>
      <c r="N65" s="291"/>
      <c r="O65" s="291"/>
      <c r="P65" s="6"/>
      <c r="Q65" s="6"/>
    </row>
    <row r="66" spans="1:19" ht="23.25" x14ac:dyDescent="0.35">
      <c r="A66" s="3"/>
      <c r="B66" s="3"/>
      <c r="C66" s="3"/>
      <c r="D66" s="3"/>
      <c r="E66" s="3"/>
      <c r="F66" s="3"/>
      <c r="G66" s="3"/>
      <c r="H66" s="3"/>
      <c r="I66" s="6"/>
      <c r="J66" s="286"/>
      <c r="K66" s="287"/>
      <c r="L66" s="284"/>
      <c r="M66" s="285"/>
      <c r="N66" s="285"/>
      <c r="O66" s="285"/>
      <c r="P66" s="98"/>
      <c r="Q66" s="6"/>
    </row>
    <row r="67" spans="1:19" ht="23.25" x14ac:dyDescent="0.35">
      <c r="A67" s="3"/>
      <c r="B67" s="3"/>
      <c r="C67" s="3"/>
      <c r="D67" s="3"/>
      <c r="E67" s="3"/>
      <c r="F67" s="3"/>
      <c r="G67" s="3"/>
      <c r="H67" s="3"/>
      <c r="I67" s="6"/>
      <c r="O67" s="285"/>
      <c r="P67" s="98"/>
      <c r="Q67" s="6"/>
    </row>
    <row r="68" spans="1:19" ht="25.5" x14ac:dyDescent="0.35">
      <c r="A68" s="3"/>
      <c r="B68" s="3"/>
      <c r="C68" s="3"/>
      <c r="D68" s="3"/>
      <c r="E68" s="3"/>
      <c r="F68" s="3"/>
      <c r="G68" s="3"/>
      <c r="H68" s="3"/>
      <c r="I68" s="6"/>
      <c r="J68" s="320"/>
      <c r="K68" s="321"/>
      <c r="L68" s="290"/>
      <c r="M68" s="291"/>
      <c r="N68" s="291"/>
      <c r="O68" s="73"/>
      <c r="P68" s="73"/>
      <c r="Q68" s="73"/>
    </row>
    <row r="69" spans="1:19" ht="25.5" x14ac:dyDescent="0.35">
      <c r="A69" s="3"/>
      <c r="B69" s="3"/>
      <c r="C69" s="3"/>
      <c r="D69" s="3"/>
      <c r="E69" s="3"/>
      <c r="F69" s="3"/>
      <c r="G69" s="3"/>
      <c r="H69" s="3"/>
      <c r="I69" s="6"/>
      <c r="J69" s="320"/>
      <c r="K69" s="321"/>
      <c r="L69" s="290"/>
      <c r="M69" s="291"/>
      <c r="N69" s="291"/>
      <c r="O69" s="73"/>
      <c r="P69" s="73"/>
      <c r="Q69" s="73"/>
    </row>
    <row r="70" spans="1:19" ht="25.5" x14ac:dyDescent="0.35">
      <c r="A70" s="3"/>
      <c r="B70" s="3"/>
      <c r="C70" s="3"/>
      <c r="D70" s="3"/>
      <c r="E70" s="3"/>
      <c r="F70" s="3"/>
      <c r="G70" s="3"/>
      <c r="H70" s="3"/>
      <c r="I70" s="6"/>
      <c r="J70" s="286"/>
      <c r="K70" s="287"/>
      <c r="L70" s="284"/>
      <c r="M70" s="285"/>
      <c r="N70" s="285"/>
      <c r="O70" s="73"/>
      <c r="P70" s="73"/>
      <c r="Q70" s="73"/>
    </row>
    <row r="71" spans="1:19" ht="25.5" x14ac:dyDescent="0.35">
      <c r="A71" s="3"/>
      <c r="B71" s="3"/>
      <c r="C71" s="3"/>
      <c r="D71" s="3"/>
      <c r="E71" s="3"/>
      <c r="F71" s="3"/>
      <c r="G71" s="3"/>
      <c r="H71" s="3"/>
      <c r="I71" s="6"/>
      <c r="J71" s="322"/>
      <c r="K71" s="323"/>
      <c r="L71" s="284"/>
      <c r="M71" s="285"/>
      <c r="N71" s="285"/>
      <c r="O71" s="73"/>
      <c r="P71" s="73"/>
      <c r="Q71" s="73"/>
    </row>
    <row r="72" spans="1:19" ht="25.5" x14ac:dyDescent="0.35">
      <c r="A72" s="3"/>
      <c r="B72" s="3"/>
      <c r="C72" s="3"/>
      <c r="D72" s="3"/>
      <c r="E72" s="3"/>
      <c r="F72" s="3"/>
      <c r="G72" s="3"/>
      <c r="H72" s="3"/>
      <c r="I72" s="6"/>
      <c r="J72" s="343"/>
      <c r="K72" s="344"/>
      <c r="L72" s="284"/>
      <c r="M72" s="285"/>
      <c r="N72" s="285"/>
      <c r="O72" s="524"/>
      <c r="P72" s="524"/>
      <c r="Q72" s="524"/>
    </row>
    <row r="73" spans="1:19" ht="25.5" x14ac:dyDescent="0.35">
      <c r="A73" s="6"/>
      <c r="B73" s="6"/>
      <c r="C73" s="6"/>
      <c r="D73" s="6"/>
      <c r="E73" s="6"/>
      <c r="F73" s="73"/>
      <c r="G73" s="73"/>
      <c r="H73" s="73"/>
      <c r="I73" s="73"/>
      <c r="J73" s="73"/>
      <c r="K73" s="73"/>
      <c r="L73" s="73"/>
      <c r="M73" s="73"/>
      <c r="N73" s="73"/>
      <c r="O73" s="524"/>
      <c r="P73" s="524"/>
      <c r="Q73" s="524"/>
      <c r="R73" s="73"/>
      <c r="S73" s="73"/>
    </row>
    <row r="74" spans="1:19" ht="25.5" x14ac:dyDescent="0.35">
      <c r="A74" s="6"/>
      <c r="B74" s="6"/>
      <c r="C74" s="6"/>
      <c r="D74" s="6"/>
      <c r="E74" s="6"/>
      <c r="F74" s="73"/>
      <c r="G74" s="73"/>
      <c r="H74" s="73"/>
      <c r="I74" s="73"/>
      <c r="J74" s="73"/>
      <c r="K74" s="73"/>
      <c r="L74" s="73"/>
      <c r="M74" s="73"/>
      <c r="N74" s="73"/>
      <c r="O74" s="285"/>
      <c r="P74" s="3"/>
      <c r="Q74" s="3"/>
      <c r="R74" s="73"/>
      <c r="S74" s="73"/>
    </row>
    <row r="75" spans="1:19" ht="25.5" x14ac:dyDescent="0.35">
      <c r="A75" s="6"/>
      <c r="B75" s="6"/>
      <c r="C75" s="6"/>
      <c r="D75" s="6"/>
      <c r="E75" s="6"/>
      <c r="F75" s="73"/>
      <c r="G75" s="73"/>
      <c r="H75" s="73"/>
      <c r="I75" s="73"/>
      <c r="J75" s="73"/>
      <c r="K75" s="73"/>
      <c r="L75" s="73"/>
      <c r="M75" s="73"/>
      <c r="N75" s="73"/>
      <c r="O75" s="285"/>
      <c r="P75" s="3"/>
      <c r="Q75" s="3"/>
      <c r="R75" s="73"/>
      <c r="S75" s="73"/>
    </row>
    <row r="76" spans="1:19" ht="25.5" x14ac:dyDescent="0.35">
      <c r="A76" s="6"/>
      <c r="B76" s="6"/>
      <c r="C76" s="6"/>
      <c r="D76" s="6"/>
      <c r="E76" s="6"/>
      <c r="F76" s="73"/>
      <c r="G76" s="73"/>
      <c r="H76" s="73"/>
      <c r="I76" s="73"/>
      <c r="J76" s="73"/>
      <c r="K76" s="73"/>
      <c r="L76" s="73"/>
      <c r="M76" s="73"/>
      <c r="N76" s="73"/>
      <c r="O76" s="285"/>
      <c r="P76" s="3"/>
      <c r="Q76" s="3"/>
      <c r="R76" s="73"/>
      <c r="S76" s="73"/>
    </row>
    <row r="77" spans="1:19" ht="26.25" x14ac:dyDescent="0.35">
      <c r="A77" s="6"/>
      <c r="B77" s="106"/>
      <c r="C77" s="106"/>
      <c r="D77" s="106"/>
      <c r="E77" s="106"/>
      <c r="F77" s="524"/>
      <c r="G77" s="915"/>
      <c r="H77" s="915"/>
      <c r="I77" s="915"/>
      <c r="J77" s="915"/>
      <c r="K77" s="524"/>
      <c r="L77" s="524"/>
      <c r="M77" s="524"/>
      <c r="N77" s="524"/>
      <c r="O77" s="285"/>
      <c r="P77" s="3"/>
      <c r="Q77" s="3"/>
      <c r="R77" s="524"/>
      <c r="S77" s="524"/>
    </row>
    <row r="78" spans="1:19" ht="25.5" x14ac:dyDescent="0.35">
      <c r="A78" s="6"/>
      <c r="B78" s="106"/>
      <c r="C78" s="106"/>
      <c r="D78" s="107"/>
      <c r="E78" s="107"/>
      <c r="F78" s="524"/>
      <c r="G78" s="524"/>
      <c r="H78" s="524"/>
      <c r="I78" s="524"/>
      <c r="J78" s="524"/>
      <c r="K78" s="524"/>
      <c r="L78" s="524"/>
      <c r="M78" s="524"/>
      <c r="N78" s="524"/>
      <c r="O78" s="285"/>
      <c r="P78" s="3"/>
      <c r="Q78" s="3"/>
      <c r="R78" s="524"/>
      <c r="S78" s="524"/>
    </row>
    <row r="79" spans="1:19" ht="23.25" x14ac:dyDescent="0.35">
      <c r="A79" s="6"/>
      <c r="B79" s="106"/>
      <c r="C79" s="106"/>
      <c r="D79" s="107"/>
      <c r="E79" s="107"/>
      <c r="F79" s="107"/>
      <c r="G79" s="107"/>
      <c r="H79" s="107"/>
      <c r="I79" s="107"/>
      <c r="J79" s="286"/>
      <c r="K79" s="287"/>
      <c r="L79" s="284"/>
      <c r="M79" s="285"/>
      <c r="N79" s="285"/>
      <c r="O79" s="285"/>
      <c r="P79" s="18"/>
      <c r="Q79" s="3"/>
    </row>
    <row r="80" spans="1:19" ht="23.25" x14ac:dyDescent="0.35">
      <c r="A80" s="6"/>
      <c r="B80" s="106"/>
      <c r="C80" s="106"/>
      <c r="D80" s="107"/>
      <c r="E80" s="107"/>
      <c r="F80" s="107"/>
      <c r="G80" s="107"/>
      <c r="H80" s="107"/>
      <c r="I80" s="107"/>
      <c r="J80" s="286"/>
      <c r="K80" s="287"/>
      <c r="L80" s="284"/>
      <c r="M80" s="285"/>
      <c r="N80" s="285"/>
      <c r="O80" s="285"/>
      <c r="P80" s="18"/>
      <c r="Q80" s="3"/>
    </row>
    <row r="81" spans="1:18" ht="23.25" x14ac:dyDescent="0.35">
      <c r="A81" s="6"/>
      <c r="B81" s="106"/>
      <c r="C81" s="106"/>
      <c r="D81" s="107"/>
      <c r="E81" s="107"/>
      <c r="F81" s="107"/>
      <c r="G81" s="107"/>
      <c r="H81" s="107"/>
      <c r="I81" s="107"/>
      <c r="J81" s="286"/>
      <c r="K81" s="287"/>
      <c r="L81" s="284"/>
      <c r="M81" s="285"/>
      <c r="N81" s="285"/>
      <c r="O81" s="285"/>
      <c r="P81" s="18"/>
      <c r="Q81" s="70"/>
    </row>
    <row r="82" spans="1:18" ht="23.25" x14ac:dyDescent="0.35">
      <c r="A82" s="6"/>
      <c r="B82" s="106"/>
      <c r="C82" s="106"/>
      <c r="D82" s="107"/>
      <c r="E82" s="107"/>
      <c r="F82" s="107"/>
      <c r="G82" s="107"/>
      <c r="H82" s="107"/>
      <c r="I82" s="107"/>
      <c r="J82" s="286"/>
      <c r="K82" s="287"/>
      <c r="L82" s="284"/>
      <c r="M82" s="285"/>
      <c r="N82" s="285"/>
      <c r="O82" s="285"/>
      <c r="P82" s="18"/>
      <c r="Q82" s="70"/>
    </row>
    <row r="83" spans="1:18" ht="23.25" x14ac:dyDescent="0.35">
      <c r="A83" s="6"/>
      <c r="B83" s="106"/>
      <c r="C83" s="106"/>
      <c r="D83" s="107"/>
      <c r="E83" s="107"/>
      <c r="F83" s="107"/>
      <c r="G83" s="107"/>
      <c r="H83" s="107"/>
      <c r="I83" s="107"/>
      <c r="J83" s="286"/>
      <c r="K83" s="287"/>
      <c r="L83" s="284"/>
      <c r="M83" s="285"/>
      <c r="N83" s="285"/>
      <c r="O83" s="285"/>
      <c r="P83" s="18"/>
      <c r="Q83" s="6"/>
    </row>
    <row r="84" spans="1:18" ht="23.25" x14ac:dyDescent="0.35">
      <c r="A84" s="6"/>
      <c r="B84" s="106"/>
      <c r="C84" s="105"/>
      <c r="D84" s="108"/>
      <c r="E84" s="108"/>
      <c r="F84" s="108"/>
      <c r="G84" s="108"/>
      <c r="H84" s="108"/>
      <c r="I84" s="108"/>
      <c r="J84" s="322"/>
      <c r="K84" s="323"/>
      <c r="L84" s="284"/>
      <c r="M84" s="285"/>
      <c r="N84" s="285"/>
      <c r="O84" s="291"/>
      <c r="P84" s="99"/>
      <c r="Q84" s="44"/>
      <c r="R84" s="6"/>
    </row>
    <row r="85" spans="1:18" ht="25.5" x14ac:dyDescent="0.35">
      <c r="A85" s="6"/>
      <c r="B85" s="6"/>
      <c r="C85" s="73"/>
      <c r="D85" s="18"/>
      <c r="E85" s="18"/>
      <c r="F85" s="18"/>
      <c r="G85" s="18"/>
      <c r="H85" s="18"/>
      <c r="I85" s="18"/>
      <c r="J85" s="343"/>
      <c r="K85" s="344"/>
      <c r="L85" s="284"/>
      <c r="M85" s="285"/>
      <c r="N85" s="285"/>
      <c r="O85" s="291"/>
      <c r="P85" s="99"/>
      <c r="Q85" s="44"/>
      <c r="R85" s="6"/>
    </row>
    <row r="86" spans="1:18" ht="25.5" x14ac:dyDescent="0.35">
      <c r="A86" s="6"/>
      <c r="B86" s="6"/>
      <c r="C86" s="73"/>
      <c r="D86" s="18"/>
      <c r="E86" s="18"/>
      <c r="F86" s="18"/>
      <c r="G86" s="18"/>
      <c r="H86" s="18"/>
      <c r="I86" s="18"/>
      <c r="J86" s="286"/>
      <c r="K86" s="287"/>
      <c r="L86" s="284"/>
      <c r="M86" s="285"/>
      <c r="N86" s="285"/>
      <c r="O86" s="285"/>
      <c r="P86" s="18"/>
      <c r="Q86" s="44"/>
      <c r="R86" s="6"/>
    </row>
    <row r="87" spans="1:18" ht="25.5" x14ac:dyDescent="0.35">
      <c r="A87" s="6"/>
      <c r="B87" s="18"/>
      <c r="C87" s="73"/>
      <c r="D87" s="18"/>
      <c r="E87" s="18"/>
      <c r="F87" s="18"/>
      <c r="G87" s="18"/>
      <c r="H87" s="18"/>
      <c r="I87" s="18"/>
      <c r="J87" s="286"/>
      <c r="K87" s="287"/>
      <c r="L87" s="284"/>
      <c r="M87" s="285"/>
      <c r="N87" s="285"/>
      <c r="O87" s="30"/>
      <c r="P87" s="30"/>
      <c r="Q87" s="44"/>
      <c r="R87" s="6"/>
    </row>
    <row r="88" spans="1:18" ht="25.5" x14ac:dyDescent="0.35">
      <c r="A88" s="6"/>
      <c r="B88" s="18"/>
      <c r="C88" s="73"/>
      <c r="D88" s="73"/>
      <c r="E88" s="73"/>
      <c r="F88" s="73"/>
      <c r="G88" s="73"/>
      <c r="H88" s="73"/>
      <c r="I88" s="73"/>
      <c r="J88" s="286"/>
      <c r="K88" s="287"/>
      <c r="L88" s="284"/>
      <c r="M88" s="285"/>
      <c r="N88" s="285"/>
      <c r="O88" s="30"/>
      <c r="P88" s="30"/>
      <c r="Q88" s="15"/>
      <c r="R88" s="6"/>
    </row>
    <row r="89" spans="1:18" ht="25.5" x14ac:dyDescent="0.35">
      <c r="A89" s="6"/>
      <c r="B89" s="18"/>
      <c r="C89" s="73"/>
      <c r="D89" s="73"/>
      <c r="E89" s="73"/>
      <c r="F89" s="73"/>
      <c r="G89" s="73"/>
      <c r="H89" s="73"/>
      <c r="I89" s="73"/>
      <c r="J89" s="286"/>
      <c r="K89" s="321"/>
      <c r="L89" s="290"/>
      <c r="M89" s="291"/>
      <c r="N89" s="291"/>
      <c r="O89" s="30"/>
      <c r="P89" s="30"/>
      <c r="Q89" s="15"/>
    </row>
    <row r="90" spans="1:18" ht="25.5" x14ac:dyDescent="0.35">
      <c r="A90" s="6"/>
      <c r="B90" s="18"/>
      <c r="C90" s="73"/>
      <c r="D90" s="73"/>
      <c r="E90" s="73"/>
      <c r="F90" s="73"/>
      <c r="G90" s="73"/>
      <c r="H90" s="73"/>
      <c r="I90" s="73"/>
      <c r="J90" s="286"/>
      <c r="K90" s="321"/>
      <c r="L90" s="290"/>
      <c r="M90" s="291"/>
      <c r="N90" s="291"/>
      <c r="O90" s="30"/>
      <c r="P90" s="30"/>
      <c r="Q90" s="44"/>
    </row>
    <row r="91" spans="1:18" ht="25.5" x14ac:dyDescent="0.35">
      <c r="A91" s="6"/>
      <c r="B91" s="18"/>
      <c r="C91" s="73"/>
      <c r="D91" s="73"/>
      <c r="E91" s="73"/>
      <c r="F91" s="73"/>
      <c r="G91" s="73"/>
      <c r="H91" s="73"/>
      <c r="I91" s="73"/>
      <c r="J91" s="286"/>
      <c r="K91" s="287"/>
      <c r="L91" s="284"/>
      <c r="M91" s="285"/>
      <c r="N91" s="285"/>
      <c r="O91" s="30"/>
      <c r="P91" s="30"/>
      <c r="Q91" s="44"/>
    </row>
    <row r="92" spans="1:18" ht="23.25" x14ac:dyDescent="0.35">
      <c r="A92" s="6"/>
      <c r="B92" s="18"/>
      <c r="C92" s="18"/>
      <c r="D92" s="18"/>
      <c r="E92" s="18"/>
      <c r="F92" s="18"/>
      <c r="G92" s="18"/>
      <c r="H92" s="18"/>
      <c r="I92" s="18"/>
      <c r="J92" s="18"/>
      <c r="K92" s="3"/>
      <c r="L92" s="3"/>
      <c r="M92" s="50"/>
      <c r="N92" s="71"/>
      <c r="O92" s="30"/>
      <c r="P92" s="30"/>
      <c r="Q92" s="15"/>
    </row>
    <row r="93" spans="1:18" ht="23.25" x14ac:dyDescent="0.35">
      <c r="A93" s="6"/>
      <c r="B93" s="18"/>
      <c r="C93" s="18"/>
      <c r="D93" s="18"/>
      <c r="E93" s="18"/>
      <c r="F93" s="18"/>
      <c r="G93" s="18"/>
      <c r="H93" s="18"/>
      <c r="I93" s="18"/>
      <c r="J93" s="18"/>
      <c r="K93" s="3"/>
      <c r="L93" s="3"/>
      <c r="M93" s="50"/>
      <c r="N93" s="110"/>
      <c r="O93" s="30"/>
      <c r="P93" s="30"/>
      <c r="Q93" s="15"/>
    </row>
    <row r="94" spans="1:18" ht="23.25" x14ac:dyDescent="0.35">
      <c r="A94" s="6"/>
      <c r="B94" s="18"/>
      <c r="C94" s="18"/>
      <c r="D94" s="18"/>
      <c r="E94" s="18"/>
      <c r="F94" s="18"/>
      <c r="G94" s="18"/>
      <c r="H94" s="18"/>
      <c r="I94" s="18"/>
      <c r="J94" s="18"/>
      <c r="K94" s="3"/>
      <c r="L94" s="3"/>
      <c r="M94" s="50"/>
      <c r="N94" s="110"/>
      <c r="O94" s="3"/>
      <c r="P94" s="3"/>
      <c r="Q94" s="6"/>
    </row>
    <row r="95" spans="1:18" ht="23.25" x14ac:dyDescent="0.35">
      <c r="A95" s="6"/>
      <c r="B95" s="18"/>
      <c r="C95" s="18"/>
      <c r="D95" s="18"/>
      <c r="E95" s="18"/>
      <c r="F95" s="18"/>
      <c r="G95" s="18"/>
      <c r="H95" s="18"/>
      <c r="I95" s="18"/>
      <c r="J95" s="18"/>
      <c r="K95" s="3"/>
      <c r="L95" s="3"/>
      <c r="M95" s="50"/>
      <c r="N95" s="69"/>
      <c r="O95" s="3"/>
      <c r="P95" s="3"/>
    </row>
    <row r="96" spans="1:18" ht="23.25" x14ac:dyDescent="0.35">
      <c r="A96" s="6"/>
      <c r="B96" s="6"/>
      <c r="C96" s="3"/>
      <c r="D96" s="3"/>
      <c r="E96" s="3"/>
      <c r="F96" s="3"/>
      <c r="G96" s="3"/>
      <c r="H96" s="3"/>
      <c r="I96" s="3"/>
      <c r="J96" s="3"/>
      <c r="K96" s="3"/>
      <c r="L96" s="3"/>
      <c r="M96" s="50"/>
      <c r="N96" s="71"/>
      <c r="O96" s="3"/>
      <c r="P96" s="3"/>
    </row>
    <row r="97" spans="1:17" ht="23.25" x14ac:dyDescent="0.35">
      <c r="A97" s="6"/>
      <c r="B97" s="6"/>
      <c r="C97" s="3"/>
      <c r="D97" s="3"/>
      <c r="E97" s="3"/>
      <c r="F97" s="3"/>
      <c r="G97" s="3"/>
      <c r="H97" s="3"/>
      <c r="I97" s="3"/>
      <c r="J97" s="3"/>
      <c r="K97" s="3"/>
      <c r="L97" s="3"/>
      <c r="M97" s="50"/>
      <c r="N97" s="110"/>
      <c r="O97" s="3"/>
      <c r="P97" s="3"/>
    </row>
    <row r="98" spans="1:17" ht="23.25" x14ac:dyDescent="0.35">
      <c r="A98" s="6"/>
      <c r="B98" s="6"/>
      <c r="C98" s="3"/>
      <c r="D98" s="3"/>
      <c r="E98" s="3"/>
      <c r="F98" s="3"/>
      <c r="G98" s="3"/>
      <c r="H98" s="3"/>
      <c r="I98" s="3"/>
      <c r="J98" s="3"/>
      <c r="K98" s="3"/>
      <c r="L98" s="3"/>
      <c r="M98" s="50"/>
      <c r="N98" s="110"/>
      <c r="O98" s="3"/>
      <c r="P98" s="3"/>
    </row>
    <row r="99" spans="1:17" ht="23.25" x14ac:dyDescent="0.2">
      <c r="A99" s="6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7" ht="23.25" x14ac:dyDescent="0.2">
      <c r="A100" s="6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7" ht="23.25" x14ac:dyDescent="0.2">
      <c r="A101" s="6"/>
      <c r="B101" s="6"/>
      <c r="C101" s="3"/>
      <c r="D101" s="360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7" ht="23.25" x14ac:dyDescent="0.2">
      <c r="A102" s="6"/>
      <c r="B102" s="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7" ht="23.25" x14ac:dyDescent="0.2">
      <c r="A103" s="6"/>
      <c r="B103" s="6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12"/>
      <c r="P103" s="12"/>
      <c r="Q103" s="85"/>
    </row>
    <row r="104" spans="1:17" ht="23.25" x14ac:dyDescent="0.2">
      <c r="A104" s="6"/>
      <c r="B104" s="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12"/>
      <c r="P104" s="12"/>
      <c r="Q104" s="85"/>
    </row>
    <row r="105" spans="1:17" ht="23.25" x14ac:dyDescent="0.2">
      <c r="A105" s="6"/>
      <c r="B105" s="6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12"/>
      <c r="P105" s="12"/>
      <c r="Q105" s="85"/>
    </row>
    <row r="106" spans="1:17" ht="23.25" x14ac:dyDescent="0.35">
      <c r="A106" s="6"/>
      <c r="B106" s="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52"/>
      <c r="P106" s="52"/>
      <c r="Q106" s="85"/>
    </row>
    <row r="107" spans="1:17" ht="23.25" x14ac:dyDescent="0.35">
      <c r="A107" s="6"/>
      <c r="B107" s="6"/>
      <c r="C107" s="311"/>
      <c r="D107" s="360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52"/>
      <c r="P107" s="52"/>
      <c r="Q107" s="85"/>
    </row>
    <row r="108" spans="1:17" ht="23.25" x14ac:dyDescent="0.35">
      <c r="A108" s="6"/>
      <c r="B108" s="6"/>
      <c r="C108" s="12"/>
      <c r="D108" s="12"/>
      <c r="E108" s="3"/>
      <c r="F108" s="3"/>
      <c r="G108" s="3"/>
      <c r="H108" s="3"/>
      <c r="I108" s="3"/>
      <c r="J108" s="3"/>
      <c r="K108" s="3"/>
      <c r="L108" s="3"/>
      <c r="M108" s="12"/>
      <c r="N108" s="12"/>
      <c r="O108" s="52"/>
      <c r="P108" s="52"/>
      <c r="Q108" s="85"/>
    </row>
    <row r="109" spans="1:17" ht="23.25" x14ac:dyDescent="0.35">
      <c r="A109" s="6"/>
      <c r="B109" s="6"/>
      <c r="C109" s="12"/>
      <c r="D109" s="12"/>
      <c r="E109" s="3"/>
      <c r="F109" s="3"/>
      <c r="G109" s="3"/>
      <c r="H109" s="3"/>
      <c r="I109" s="3"/>
      <c r="J109" s="3"/>
      <c r="K109" s="3"/>
      <c r="L109" s="3"/>
      <c r="M109" s="12"/>
      <c r="N109" s="12"/>
      <c r="O109" s="52"/>
      <c r="P109" s="52"/>
    </row>
    <row r="110" spans="1:17" ht="23.25" x14ac:dyDescent="0.35">
      <c r="A110" s="6"/>
      <c r="B110" s="39"/>
      <c r="C110" s="99"/>
      <c r="D110" s="99"/>
      <c r="E110" s="18"/>
      <c r="F110" s="18"/>
      <c r="G110" s="18"/>
      <c r="H110" s="18"/>
      <c r="I110" s="18"/>
      <c r="J110" s="18"/>
      <c r="K110" s="18"/>
      <c r="L110" s="3"/>
      <c r="M110" s="12"/>
      <c r="N110" s="12"/>
      <c r="O110" s="30"/>
      <c r="P110" s="30"/>
    </row>
    <row r="111" spans="1:17" ht="23.25" x14ac:dyDescent="0.35">
      <c r="A111" s="6"/>
      <c r="B111" s="39"/>
      <c r="C111" s="99"/>
      <c r="D111" s="99"/>
      <c r="E111" s="18"/>
      <c r="F111" s="18"/>
      <c r="G111" s="18"/>
      <c r="H111" s="18"/>
      <c r="I111" s="18"/>
      <c r="J111" s="18"/>
      <c r="K111" s="18"/>
      <c r="L111" s="50"/>
      <c r="M111" s="310"/>
      <c r="N111" s="52"/>
      <c r="O111" s="30"/>
      <c r="P111" s="30"/>
    </row>
    <row r="112" spans="1:17" ht="23.25" x14ac:dyDescent="0.35">
      <c r="A112" s="6"/>
      <c r="B112" s="39"/>
      <c r="C112" s="99"/>
      <c r="D112" s="99"/>
      <c r="E112" s="18"/>
      <c r="F112" s="18"/>
      <c r="G112" s="18"/>
      <c r="H112" s="18"/>
      <c r="I112" s="18"/>
      <c r="J112" s="18"/>
      <c r="K112" s="3"/>
      <c r="L112" s="50"/>
      <c r="M112" s="51"/>
      <c r="N112" s="52"/>
      <c r="O112" s="52"/>
      <c r="P112" s="52"/>
    </row>
    <row r="113" spans="1:17" ht="23.25" x14ac:dyDescent="0.35">
      <c r="A113" s="6"/>
      <c r="B113" s="39"/>
      <c r="C113" s="99"/>
      <c r="D113" s="18"/>
      <c r="E113" s="18"/>
      <c r="F113" s="18"/>
      <c r="G113" s="18"/>
      <c r="H113" s="18"/>
      <c r="I113" s="18"/>
      <c r="J113" s="18"/>
      <c r="K113" s="3"/>
      <c r="L113" s="50"/>
      <c r="M113" s="92"/>
      <c r="N113" s="52"/>
      <c r="O113" s="52"/>
      <c r="P113" s="52"/>
    </row>
    <row r="114" spans="1:17" ht="23.25" x14ac:dyDescent="0.35">
      <c r="A114" s="6"/>
      <c r="B114" s="39"/>
      <c r="C114" s="18"/>
      <c r="D114" s="18"/>
      <c r="E114" s="18"/>
      <c r="F114" s="18"/>
      <c r="G114" s="18"/>
      <c r="H114" s="18"/>
      <c r="I114" s="18"/>
      <c r="J114" s="18"/>
      <c r="K114" s="3"/>
      <c r="L114" s="50"/>
      <c r="M114" s="93"/>
      <c r="N114" s="52"/>
      <c r="O114" s="30"/>
      <c r="P114" s="30"/>
    </row>
    <row r="115" spans="1:17" ht="23.25" x14ac:dyDescent="0.35">
      <c r="A115" s="6"/>
      <c r="B115" s="39"/>
      <c r="C115" s="18"/>
      <c r="D115" s="18"/>
      <c r="E115" s="18"/>
      <c r="F115" s="18"/>
      <c r="G115" s="18"/>
      <c r="H115" s="18"/>
      <c r="I115" s="18"/>
      <c r="J115" s="18"/>
      <c r="K115" s="3"/>
      <c r="L115" s="50"/>
      <c r="M115" s="110"/>
      <c r="N115" s="30"/>
      <c r="O115" s="30"/>
      <c r="P115" s="30"/>
    </row>
    <row r="116" spans="1:17" ht="23.25" x14ac:dyDescent="0.35">
      <c r="A116" s="6"/>
      <c r="B116" s="39"/>
      <c r="C116" s="18"/>
      <c r="D116" s="18"/>
      <c r="E116" s="18"/>
      <c r="F116" s="18"/>
      <c r="G116" s="18"/>
      <c r="H116" s="18"/>
      <c r="I116" s="18"/>
      <c r="J116" s="18"/>
      <c r="K116" s="3"/>
      <c r="L116" s="50"/>
      <c r="M116" s="110"/>
      <c r="N116" s="30"/>
      <c r="O116" s="3"/>
      <c r="P116" s="3"/>
    </row>
    <row r="117" spans="1:17" ht="23.25" x14ac:dyDescent="0.35">
      <c r="A117" s="6"/>
      <c r="B117" s="39"/>
      <c r="C117" s="18"/>
      <c r="D117" s="18"/>
      <c r="E117" s="18"/>
      <c r="F117" s="18"/>
      <c r="G117" s="18"/>
      <c r="H117" s="18"/>
      <c r="I117" s="18"/>
      <c r="J117" s="18"/>
      <c r="K117" s="3"/>
      <c r="L117" s="50"/>
      <c r="M117" s="92"/>
      <c r="N117" s="52"/>
      <c r="O117" s="18"/>
      <c r="P117" s="3"/>
      <c r="Q117" s="65"/>
    </row>
    <row r="118" spans="1:17" ht="23.25" x14ac:dyDescent="0.35">
      <c r="A118" s="6"/>
      <c r="B118" s="39"/>
      <c r="C118" s="18"/>
      <c r="D118" s="363"/>
      <c r="E118" s="18"/>
      <c r="F118" s="18"/>
      <c r="G118" s="18"/>
      <c r="H118" s="18"/>
      <c r="I118" s="18"/>
      <c r="J118" s="18"/>
      <c r="K118" s="3"/>
      <c r="L118" s="50"/>
      <c r="M118" s="93"/>
      <c r="N118" s="52"/>
      <c r="O118" s="3"/>
      <c r="P118" s="3"/>
      <c r="Q118" s="65"/>
    </row>
    <row r="119" spans="1:17" ht="23.25" x14ac:dyDescent="0.35">
      <c r="A119" s="6"/>
      <c r="B119" s="39"/>
      <c r="C119" s="18"/>
      <c r="D119" s="18"/>
      <c r="E119" s="18"/>
      <c r="F119" s="18"/>
      <c r="G119" s="18"/>
      <c r="H119" s="18"/>
      <c r="I119" s="18"/>
      <c r="J119" s="18"/>
      <c r="K119" s="3"/>
      <c r="L119" s="50"/>
      <c r="M119" s="110"/>
      <c r="N119" s="30"/>
      <c r="O119" s="3"/>
      <c r="P119" s="3"/>
      <c r="Q119" s="65"/>
    </row>
    <row r="120" spans="1:17" ht="23.25" x14ac:dyDescent="0.35">
      <c r="A120" s="6"/>
      <c r="B120" s="39"/>
      <c r="C120" s="18"/>
      <c r="D120" s="18"/>
      <c r="E120" s="18"/>
      <c r="F120" s="18"/>
      <c r="G120" s="18"/>
      <c r="H120" s="18"/>
      <c r="I120" s="18"/>
      <c r="J120" s="18"/>
      <c r="K120" s="3"/>
      <c r="L120" s="50"/>
      <c r="M120" s="110"/>
      <c r="N120" s="30"/>
      <c r="O120" s="3"/>
      <c r="P120" s="3"/>
      <c r="Q120" s="65"/>
    </row>
    <row r="121" spans="1:17" ht="23.25" x14ac:dyDescent="0.2">
      <c r="A121" s="6"/>
      <c r="B121" s="6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5"/>
    </row>
    <row r="122" spans="1:17" ht="23.25" x14ac:dyDescent="0.35">
      <c r="A122" s="6"/>
      <c r="B122" s="6"/>
      <c r="C122" s="3"/>
      <c r="D122" s="3"/>
      <c r="E122" s="3"/>
      <c r="F122" s="3"/>
      <c r="G122" s="3"/>
      <c r="H122" s="3"/>
      <c r="I122" s="3"/>
      <c r="J122" s="3"/>
      <c r="K122" s="3"/>
      <c r="L122" s="18"/>
      <c r="M122" s="18"/>
      <c r="N122" s="18"/>
      <c r="O122" s="3"/>
      <c r="P122" s="3"/>
      <c r="Q122" s="65"/>
    </row>
    <row r="123" spans="1:17" ht="23.25" x14ac:dyDescent="0.2">
      <c r="A123" s="6"/>
      <c r="B123" s="6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41"/>
      <c r="P123" s="41"/>
      <c r="Q123" s="65"/>
    </row>
    <row r="124" spans="1:17" ht="23.25" x14ac:dyDescent="0.2">
      <c r="A124" s="6"/>
      <c r="B124" s="6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41"/>
      <c r="P124" s="41"/>
      <c r="Q124" s="65"/>
    </row>
    <row r="125" spans="1:17" ht="23.25" x14ac:dyDescent="0.2">
      <c r="A125" s="6"/>
      <c r="B125" s="6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41"/>
      <c r="P125" s="41"/>
      <c r="Q125" s="65"/>
    </row>
    <row r="126" spans="1:17" ht="23.25" x14ac:dyDescent="0.2">
      <c r="A126" s="6"/>
      <c r="B126" s="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41"/>
      <c r="P126" s="41"/>
      <c r="Q126" s="65"/>
    </row>
    <row r="127" spans="1:17" ht="23.25" x14ac:dyDescent="0.2">
      <c r="A127" s="6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Q127" s="65"/>
    </row>
    <row r="128" spans="1:17" ht="20.25" x14ac:dyDescent="0.2">
      <c r="A128" s="6"/>
      <c r="B128" s="6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Q128" s="65"/>
    </row>
    <row r="129" spans="1:17" ht="20.25" x14ac:dyDescent="0.2">
      <c r="A129" s="6"/>
      <c r="B129" s="6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6"/>
      <c r="P129" s="6"/>
      <c r="Q129" s="6"/>
    </row>
    <row r="130" spans="1:17" ht="20.25" x14ac:dyDescent="0.2">
      <c r="A130" s="6"/>
      <c r="B130" s="6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6"/>
      <c r="P130" s="6"/>
      <c r="Q130" s="6"/>
    </row>
    <row r="131" spans="1:17" ht="20.25" x14ac:dyDescent="0.2">
      <c r="A131" s="6"/>
      <c r="B131" s="6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6"/>
      <c r="P131" s="6"/>
      <c r="Q131" s="6"/>
    </row>
    <row r="132" spans="1:17" ht="23.25" x14ac:dyDescent="0.2">
      <c r="A132" s="6"/>
      <c r="B132" s="6"/>
      <c r="C132" s="6"/>
      <c r="E132" s="3"/>
      <c r="F132" s="3"/>
      <c r="G132" s="3"/>
      <c r="H132" s="3"/>
      <c r="I132" s="3"/>
      <c r="J132" s="3"/>
      <c r="K132" s="3"/>
      <c r="O132" s="6"/>
      <c r="P132" s="6"/>
      <c r="Q132" s="6"/>
    </row>
    <row r="133" spans="1:17" ht="23.25" x14ac:dyDescent="0.2">
      <c r="A133" s="6"/>
      <c r="B133" s="6"/>
      <c r="C133" s="6"/>
      <c r="E133" s="3"/>
      <c r="F133" s="3"/>
      <c r="G133" s="3"/>
      <c r="H133" s="3"/>
      <c r="I133" s="3"/>
      <c r="J133" s="3"/>
      <c r="K133" s="3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</sheetData>
  <mergeCells count="66">
    <mergeCell ref="G77:J77"/>
    <mergeCell ref="A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A59:Q59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1:Q1"/>
    <mergeCell ref="A2:Q2"/>
    <mergeCell ref="A3:Q3"/>
    <mergeCell ref="A4:Q4"/>
    <mergeCell ref="A6:B6"/>
    <mergeCell ref="C6:N6"/>
    <mergeCell ref="A12:B12"/>
    <mergeCell ref="C12:N12"/>
    <mergeCell ref="A7:B7"/>
    <mergeCell ref="C7:N7"/>
    <mergeCell ref="A9:B9"/>
    <mergeCell ref="C9:N9"/>
    <mergeCell ref="A10:B10"/>
    <mergeCell ref="C10:N10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7">
    <tabColor rgb="FF7030A0"/>
    <pageSetUpPr fitToPage="1"/>
  </sheetPr>
  <dimension ref="A1:AE20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2.5703125" style="2" customWidth="1"/>
    <col min="14" max="15" width="32.5703125" style="2" bestFit="1" customWidth="1"/>
    <col min="16" max="16" width="24.140625" style="2" customWidth="1"/>
    <col min="17" max="17" width="24.42578125" style="2" customWidth="1"/>
    <col min="18" max="21" width="11.42578125" style="2"/>
    <col min="22" max="23" width="27.7109375" style="2" bestFit="1" customWidth="1"/>
    <col min="24" max="24" width="25.5703125" style="2" bestFit="1" customWidth="1"/>
    <col min="25" max="16384" width="11.42578125" style="2"/>
  </cols>
  <sheetData>
    <row r="1" spans="1:2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2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2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2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2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2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2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27" s="3" customFormat="1" ht="5.25" customHeight="1" x14ac:dyDescent="0.2">
      <c r="A8" s="125"/>
      <c r="B8" s="50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2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2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27" s="3" customFormat="1" ht="5.25" customHeight="1" x14ac:dyDescent="0.2">
      <c r="A11" s="151"/>
      <c r="B11" s="506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25"/>
      <c r="P11" s="145"/>
      <c r="Q11" s="125"/>
    </row>
    <row r="12" spans="1:2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27" s="3" customFormat="1" ht="48.75" customHeight="1" x14ac:dyDescent="0.2">
      <c r="A13" s="764" t="s">
        <v>575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  <c r="T13" s="2"/>
      <c r="U13" s="2"/>
      <c r="V13" s="2"/>
      <c r="W13" s="2"/>
      <c r="X13" s="2"/>
      <c r="Y13" s="2"/>
      <c r="Z13" s="2"/>
      <c r="AA13" s="2"/>
    </row>
    <row r="14" spans="1:2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T14" s="2"/>
      <c r="U14" s="2"/>
      <c r="V14" s="2"/>
      <c r="W14" s="2"/>
      <c r="X14" s="2"/>
      <c r="Y14" s="2"/>
      <c r="Z14" s="2"/>
      <c r="AA14" s="2"/>
    </row>
    <row r="15" spans="1:2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T15" s="2"/>
      <c r="U15" s="2"/>
      <c r="V15" s="2"/>
      <c r="W15" s="2"/>
      <c r="X15" s="2"/>
      <c r="Y15" s="2"/>
      <c r="Z15" s="2"/>
      <c r="AA15" s="2"/>
    </row>
    <row r="16" spans="1:2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  <c r="T16" s="2"/>
      <c r="U16" s="2"/>
      <c r="V16" s="2"/>
      <c r="W16" s="2"/>
      <c r="X16" s="2"/>
      <c r="Y16" s="2"/>
      <c r="Z16" s="2"/>
      <c r="AA16" s="2"/>
    </row>
    <row r="17" spans="1:31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  <c r="T17" s="2"/>
      <c r="U17" s="2"/>
      <c r="V17" s="2"/>
      <c r="W17" s="2"/>
      <c r="X17" s="2"/>
      <c r="Y17" s="2"/>
      <c r="Z17" s="2"/>
      <c r="AA17" s="2"/>
    </row>
    <row r="18" spans="1:31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T18" s="2"/>
      <c r="U18" s="2"/>
      <c r="V18" s="2"/>
      <c r="W18" s="2"/>
      <c r="X18" s="2"/>
      <c r="Y18" s="2"/>
      <c r="Z18" s="2"/>
      <c r="AA18" s="2"/>
    </row>
    <row r="19" spans="1:31" s="3" customFormat="1" ht="30" customHeight="1" x14ac:dyDescent="0.2">
      <c r="A19" s="82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  <c r="T19" s="2"/>
      <c r="U19" s="2"/>
      <c r="V19" s="2"/>
      <c r="W19" s="2"/>
      <c r="X19" s="2"/>
      <c r="Y19" s="2"/>
      <c r="Z19" s="2"/>
      <c r="AA19" s="2"/>
    </row>
    <row r="20" spans="1:31" s="3" customFormat="1" ht="44.25" customHeight="1" x14ac:dyDescent="0.2">
      <c r="A20" s="82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  <c r="T20" s="2"/>
      <c r="U20" s="2"/>
      <c r="V20" s="2"/>
      <c r="W20" s="2"/>
      <c r="X20" s="2"/>
      <c r="Y20" s="2"/>
      <c r="Z20" s="2"/>
      <c r="AA20" s="2"/>
    </row>
    <row r="21" spans="1:31" s="3" customFormat="1" ht="70.5" customHeight="1" x14ac:dyDescent="0.2">
      <c r="A21" s="821"/>
      <c r="B21" s="779"/>
      <c r="C21" s="779"/>
      <c r="D21" s="779"/>
      <c r="E21" s="779"/>
      <c r="F21" s="779"/>
      <c r="G21" s="819"/>
      <c r="H21" s="133" t="s">
        <v>11</v>
      </c>
      <c r="I21" s="147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  <c r="T21" s="2"/>
      <c r="U21" s="2"/>
      <c r="V21" s="2"/>
      <c r="W21" s="2"/>
      <c r="X21" s="2"/>
      <c r="Y21" s="2"/>
      <c r="Z21" s="2"/>
      <c r="AA21" s="2"/>
    </row>
    <row r="22" spans="1:31" s="3" customFormat="1" ht="45.75" customHeight="1" x14ac:dyDescent="0.2">
      <c r="A22" s="910"/>
      <c r="B22" s="795"/>
      <c r="C22" s="795"/>
      <c r="D22" s="795"/>
      <c r="E22" s="795"/>
      <c r="F22" s="796"/>
      <c r="G22" s="501"/>
      <c r="H22" s="114"/>
      <c r="I22" s="114"/>
      <c r="J22" s="114"/>
      <c r="K22" s="137"/>
      <c r="L22" s="137"/>
      <c r="M22" s="138"/>
      <c r="N22" s="138"/>
      <c r="O22" s="138"/>
      <c r="P22" s="137"/>
      <c r="Q22" s="137"/>
      <c r="T22" s="2"/>
      <c r="U22" s="2"/>
      <c r="V22" s="2"/>
      <c r="W22" s="2"/>
      <c r="X22" s="2"/>
      <c r="Y22" s="2"/>
      <c r="Z22" s="2"/>
      <c r="AA22" s="2"/>
    </row>
    <row r="23" spans="1:31" s="3" customFormat="1" ht="49.5" customHeight="1" x14ac:dyDescent="0.35">
      <c r="A23" s="917" t="s">
        <v>134</v>
      </c>
      <c r="B23" s="758"/>
      <c r="C23" s="758"/>
      <c r="D23" s="758"/>
      <c r="E23" s="758"/>
      <c r="F23" s="759"/>
      <c r="G23" s="502" t="s">
        <v>28</v>
      </c>
      <c r="H23" s="168">
        <v>6740</v>
      </c>
      <c r="I23" s="168">
        <v>6740</v>
      </c>
      <c r="J23" s="168">
        <v>0</v>
      </c>
      <c r="K23" s="172">
        <v>0</v>
      </c>
      <c r="L23" s="172">
        <v>0</v>
      </c>
      <c r="M23" s="170">
        <v>30905153</v>
      </c>
      <c r="N23" s="170">
        <v>30663251.98</v>
      </c>
      <c r="O23" s="170">
        <v>2981205.8699999996</v>
      </c>
      <c r="P23" s="172">
        <v>9.6463067825614701E-2</v>
      </c>
      <c r="Q23" s="172">
        <v>9.7224060642507215E-2</v>
      </c>
      <c r="S23" s="33"/>
      <c r="T23" s="2"/>
      <c r="U23" s="2"/>
      <c r="V23" s="2"/>
      <c r="W23" s="2"/>
      <c r="X23" s="2"/>
      <c r="Y23" s="2"/>
      <c r="Z23" s="2"/>
      <c r="AA23" s="2"/>
      <c r="AB23" s="45"/>
      <c r="AC23" s="44"/>
      <c r="AD23" s="44"/>
      <c r="AE23" s="44"/>
    </row>
    <row r="24" spans="1:31" s="3" customFormat="1" ht="45.75" customHeight="1" x14ac:dyDescent="0.2">
      <c r="A24" s="918"/>
      <c r="B24" s="830"/>
      <c r="C24" s="830"/>
      <c r="D24" s="830"/>
      <c r="E24" s="830"/>
      <c r="F24" s="831"/>
      <c r="G24" s="502"/>
      <c r="H24" s="168"/>
      <c r="I24" s="168"/>
      <c r="J24" s="168"/>
      <c r="K24" s="172"/>
      <c r="L24" s="172"/>
      <c r="M24" s="165"/>
      <c r="N24" s="165"/>
      <c r="O24" s="165"/>
      <c r="P24" s="172"/>
      <c r="Q24" s="172"/>
      <c r="T24" s="2"/>
      <c r="U24" s="2"/>
      <c r="V24" s="2"/>
      <c r="W24" s="2"/>
      <c r="X24" s="2"/>
      <c r="Y24" s="2"/>
      <c r="Z24" s="2"/>
      <c r="AA24" s="2"/>
      <c r="AB24" s="45"/>
      <c r="AC24" s="44"/>
      <c r="AD24" s="44"/>
      <c r="AE24" s="44"/>
    </row>
    <row r="25" spans="1:31" s="3" customFormat="1" ht="55.5" customHeight="1" x14ac:dyDescent="0.2">
      <c r="A25" s="917" t="s">
        <v>135</v>
      </c>
      <c r="B25" s="758"/>
      <c r="C25" s="758"/>
      <c r="D25" s="758"/>
      <c r="E25" s="758"/>
      <c r="F25" s="759"/>
      <c r="G25" s="502" t="s">
        <v>28</v>
      </c>
      <c r="H25" s="168">
        <v>9858</v>
      </c>
      <c r="I25" s="168">
        <v>9270</v>
      </c>
      <c r="J25" s="168">
        <v>3839</v>
      </c>
      <c r="K25" s="172">
        <v>0.38942990464597282</v>
      </c>
      <c r="L25" s="172">
        <v>0.41413160733549081</v>
      </c>
      <c r="M25" s="165">
        <v>236156935</v>
      </c>
      <c r="N25" s="170">
        <v>227118388.54999998</v>
      </c>
      <c r="O25" s="170">
        <v>34123156.359999999</v>
      </c>
      <c r="P25" s="172">
        <v>0.14449356043683409</v>
      </c>
      <c r="Q25" s="172">
        <v>0.15024391718281238</v>
      </c>
      <c r="T25" s="2"/>
      <c r="U25" s="2"/>
      <c r="V25" s="2"/>
      <c r="W25" s="2"/>
      <c r="X25" s="2"/>
      <c r="Y25" s="2"/>
      <c r="Z25" s="2"/>
      <c r="AA25" s="2"/>
      <c r="AB25" s="45"/>
      <c r="AC25" s="44"/>
      <c r="AD25" s="44"/>
      <c r="AE25" s="44"/>
    </row>
    <row r="26" spans="1:31" s="3" customFormat="1" ht="45.75" customHeight="1" x14ac:dyDescent="0.35">
      <c r="A26" s="918"/>
      <c r="B26" s="830"/>
      <c r="C26" s="830"/>
      <c r="D26" s="830"/>
      <c r="E26" s="830"/>
      <c r="F26" s="831"/>
      <c r="G26" s="502"/>
      <c r="H26" s="168"/>
      <c r="I26" s="168"/>
      <c r="J26" s="168"/>
      <c r="K26" s="172"/>
      <c r="L26" s="172"/>
      <c r="M26" s="165"/>
      <c r="N26" s="165"/>
      <c r="O26" s="165"/>
      <c r="P26" s="172"/>
      <c r="Q26" s="172"/>
      <c r="S26" s="33"/>
      <c r="T26" s="2"/>
      <c r="U26" s="2"/>
      <c r="V26" s="2"/>
      <c r="W26" s="2"/>
      <c r="X26" s="2"/>
      <c r="Y26" s="2"/>
      <c r="Z26" s="2"/>
      <c r="AA26" s="2"/>
      <c r="AB26" s="45"/>
      <c r="AC26" s="44"/>
      <c r="AD26" s="44"/>
      <c r="AE26" s="44"/>
    </row>
    <row r="27" spans="1:31" s="3" customFormat="1" ht="72" customHeight="1" x14ac:dyDescent="0.2">
      <c r="A27" s="917" t="s">
        <v>136</v>
      </c>
      <c r="B27" s="758"/>
      <c r="C27" s="758"/>
      <c r="D27" s="758"/>
      <c r="E27" s="758"/>
      <c r="F27" s="759"/>
      <c r="G27" s="502" t="s">
        <v>28</v>
      </c>
      <c r="H27" s="168">
        <v>4</v>
      </c>
      <c r="I27" s="168">
        <v>3</v>
      </c>
      <c r="J27" s="168">
        <v>0</v>
      </c>
      <c r="K27" s="172">
        <v>0</v>
      </c>
      <c r="L27" s="172">
        <v>0</v>
      </c>
      <c r="M27" s="170">
        <v>52368898</v>
      </c>
      <c r="N27" s="170">
        <v>52106179.909999982</v>
      </c>
      <c r="O27" s="170">
        <v>5554336.8799999999</v>
      </c>
      <c r="P27" s="172">
        <v>0.10606174833008707</v>
      </c>
      <c r="Q27" s="172">
        <v>0.10659650908191097</v>
      </c>
      <c r="T27" s="2"/>
      <c r="U27" s="2"/>
      <c r="V27" s="2"/>
      <c r="W27" s="2"/>
      <c r="X27" s="2"/>
      <c r="Y27" s="2"/>
      <c r="Z27" s="2"/>
      <c r="AA27" s="2"/>
      <c r="AB27" s="45"/>
      <c r="AC27" s="44"/>
      <c r="AD27" s="44"/>
      <c r="AE27" s="44"/>
    </row>
    <row r="28" spans="1:31" s="3" customFormat="1" ht="32.25" customHeight="1" x14ac:dyDescent="0.2">
      <c r="A28" s="918"/>
      <c r="B28" s="830"/>
      <c r="C28" s="830"/>
      <c r="D28" s="830"/>
      <c r="E28" s="830"/>
      <c r="F28" s="831"/>
      <c r="G28" s="502"/>
      <c r="H28" s="168"/>
      <c r="I28" s="168"/>
      <c r="J28" s="168"/>
      <c r="K28" s="172"/>
      <c r="L28" s="172"/>
      <c r="M28" s="171"/>
      <c r="N28" s="171"/>
      <c r="O28" s="171"/>
      <c r="P28" s="172"/>
      <c r="Q28" s="172"/>
      <c r="T28" s="2"/>
      <c r="U28" s="2"/>
      <c r="V28" s="2"/>
      <c r="W28" s="2"/>
      <c r="X28" s="2"/>
      <c r="Y28" s="2"/>
      <c r="Z28" s="2"/>
      <c r="AA28" s="2"/>
    </row>
    <row r="29" spans="1:31" s="3" customFormat="1" ht="19.5" customHeight="1" x14ac:dyDescent="0.35">
      <c r="A29" s="917"/>
      <c r="B29" s="758"/>
      <c r="C29" s="758"/>
      <c r="D29" s="758"/>
      <c r="E29" s="758"/>
      <c r="F29" s="759"/>
      <c r="G29" s="502"/>
      <c r="H29" s="168"/>
      <c r="I29" s="168"/>
      <c r="J29" s="168"/>
      <c r="K29" s="172"/>
      <c r="L29" s="172"/>
      <c r="M29" s="170"/>
      <c r="N29" s="170"/>
      <c r="O29" s="170"/>
      <c r="P29" s="172"/>
      <c r="Q29" s="172"/>
      <c r="S29" s="33"/>
      <c r="T29" s="2"/>
      <c r="U29" s="2"/>
      <c r="V29" s="2"/>
      <c r="W29" s="2"/>
      <c r="X29" s="2"/>
      <c r="Y29" s="2"/>
      <c r="Z29" s="2"/>
      <c r="AA29" s="2"/>
    </row>
    <row r="30" spans="1:31" s="3" customFormat="1" ht="21" customHeight="1" x14ac:dyDescent="0.2">
      <c r="A30" s="918"/>
      <c r="B30" s="830"/>
      <c r="C30" s="830"/>
      <c r="D30" s="830"/>
      <c r="E30" s="830"/>
      <c r="F30" s="831"/>
      <c r="G30" s="502"/>
      <c r="H30" s="168"/>
      <c r="I30" s="168"/>
      <c r="J30" s="168"/>
      <c r="K30" s="172"/>
      <c r="L30" s="172"/>
      <c r="M30" s="169"/>
      <c r="N30" s="169"/>
      <c r="O30" s="169"/>
      <c r="P30" s="172"/>
      <c r="Q30" s="172"/>
      <c r="T30" s="2"/>
      <c r="U30" s="2"/>
      <c r="V30" s="2"/>
      <c r="W30" s="2"/>
      <c r="X30" s="2"/>
      <c r="Y30" s="2"/>
      <c r="Z30" s="2"/>
      <c r="AA30" s="2"/>
    </row>
    <row r="31" spans="1:31" s="3" customFormat="1" ht="89.25" customHeight="1" x14ac:dyDescent="0.2">
      <c r="A31" s="917" t="s">
        <v>137</v>
      </c>
      <c r="B31" s="758"/>
      <c r="C31" s="758"/>
      <c r="D31" s="758"/>
      <c r="E31" s="758"/>
      <c r="F31" s="759"/>
      <c r="G31" s="502" t="s">
        <v>28</v>
      </c>
      <c r="H31" s="168">
        <v>1560</v>
      </c>
      <c r="I31" s="168">
        <v>1560</v>
      </c>
      <c r="J31" s="168">
        <v>1148</v>
      </c>
      <c r="K31" s="172">
        <v>0.73589743589743595</v>
      </c>
      <c r="L31" s="172">
        <v>0.73589743589743595</v>
      </c>
      <c r="M31" s="170">
        <v>177365996</v>
      </c>
      <c r="N31" s="170">
        <v>190447255.94999999</v>
      </c>
      <c r="O31" s="170">
        <v>158692566.61999997</v>
      </c>
      <c r="P31" s="172">
        <v>0.89471809816352832</v>
      </c>
      <c r="Q31" s="172">
        <v>0.83326255255503978</v>
      </c>
      <c r="T31" s="2"/>
      <c r="U31" s="2"/>
      <c r="V31" s="2"/>
      <c r="W31" s="2"/>
      <c r="X31" s="2"/>
      <c r="Y31" s="2"/>
      <c r="Z31" s="2"/>
      <c r="AA31" s="2"/>
    </row>
    <row r="32" spans="1:31" s="3" customFormat="1" ht="45.75" customHeight="1" x14ac:dyDescent="0.35">
      <c r="A32" s="918"/>
      <c r="B32" s="830"/>
      <c r="C32" s="830"/>
      <c r="D32" s="830"/>
      <c r="E32" s="830"/>
      <c r="F32" s="831"/>
      <c r="G32" s="502"/>
      <c r="H32" s="168"/>
      <c r="I32" s="168"/>
      <c r="J32" s="168"/>
      <c r="K32" s="172"/>
      <c r="L32" s="172"/>
      <c r="M32" s="169"/>
      <c r="N32" s="169"/>
      <c r="O32" s="169"/>
      <c r="P32" s="172"/>
      <c r="Q32" s="172"/>
      <c r="S32" s="33"/>
      <c r="T32" s="2"/>
      <c r="U32" s="2"/>
      <c r="V32" s="2"/>
      <c r="W32" s="2"/>
      <c r="X32" s="2"/>
      <c r="Y32" s="2"/>
      <c r="Z32" s="2"/>
      <c r="AA32" s="2"/>
    </row>
    <row r="33" spans="1:27" s="3" customFormat="1" ht="45.75" customHeight="1" x14ac:dyDescent="0.2">
      <c r="A33" s="917" t="s">
        <v>138</v>
      </c>
      <c r="B33" s="758"/>
      <c r="C33" s="758"/>
      <c r="D33" s="758"/>
      <c r="E33" s="758"/>
      <c r="F33" s="759"/>
      <c r="G33" s="502" t="s">
        <v>28</v>
      </c>
      <c r="H33" s="168">
        <v>883</v>
      </c>
      <c r="I33" s="168">
        <v>883</v>
      </c>
      <c r="J33" s="168">
        <v>421</v>
      </c>
      <c r="K33" s="172">
        <v>0.47678369195922987</v>
      </c>
      <c r="L33" s="172">
        <v>0.47678369195922987</v>
      </c>
      <c r="M33" s="170">
        <v>27513509</v>
      </c>
      <c r="N33" s="170">
        <v>26721846.050000001</v>
      </c>
      <c r="O33" s="170">
        <v>11869250.85</v>
      </c>
      <c r="P33" s="172">
        <v>0.43139720382449215</v>
      </c>
      <c r="Q33" s="172">
        <v>0.44417780222934855</v>
      </c>
      <c r="T33" s="2"/>
      <c r="U33" s="2"/>
      <c r="V33" s="2"/>
      <c r="W33" s="2"/>
      <c r="X33" s="2"/>
      <c r="Y33" s="2"/>
      <c r="Z33" s="2"/>
      <c r="AA33" s="2"/>
    </row>
    <row r="34" spans="1:27" ht="45.75" customHeight="1" x14ac:dyDescent="0.2">
      <c r="A34" s="917"/>
      <c r="B34" s="758"/>
      <c r="C34" s="758"/>
      <c r="D34" s="758"/>
      <c r="E34" s="758"/>
      <c r="F34" s="759"/>
      <c r="G34" s="502"/>
      <c r="H34" s="168"/>
      <c r="I34" s="168"/>
      <c r="J34" s="168"/>
      <c r="K34" s="172"/>
      <c r="L34" s="172"/>
      <c r="M34" s="170"/>
      <c r="N34" s="170"/>
      <c r="O34" s="170"/>
      <c r="P34" s="172"/>
      <c r="Q34" s="172"/>
      <c r="S34" s="3"/>
    </row>
    <row r="35" spans="1:27" ht="93" customHeight="1" x14ac:dyDescent="0.35">
      <c r="A35" s="917" t="s">
        <v>139</v>
      </c>
      <c r="B35" s="758"/>
      <c r="C35" s="758"/>
      <c r="D35" s="758"/>
      <c r="E35" s="758"/>
      <c r="F35" s="759"/>
      <c r="G35" s="502" t="s">
        <v>28</v>
      </c>
      <c r="H35" s="168">
        <v>2141</v>
      </c>
      <c r="I35" s="168">
        <v>2141</v>
      </c>
      <c r="J35" s="168">
        <v>977</v>
      </c>
      <c r="K35" s="172">
        <v>0.4563288183092013</v>
      </c>
      <c r="L35" s="172">
        <v>0.4563288183092013</v>
      </c>
      <c r="M35" s="171">
        <v>0</v>
      </c>
      <c r="N35" s="171">
        <v>0</v>
      </c>
      <c r="O35" s="171">
        <v>0</v>
      </c>
      <c r="P35" s="172">
        <v>0</v>
      </c>
      <c r="Q35" s="172">
        <v>0</v>
      </c>
      <c r="S35" s="33"/>
    </row>
    <row r="36" spans="1:27" ht="45.75" customHeight="1" x14ac:dyDescent="0.2">
      <c r="A36" s="917"/>
      <c r="B36" s="758"/>
      <c r="C36" s="758"/>
      <c r="D36" s="758"/>
      <c r="E36" s="758"/>
      <c r="F36" s="759"/>
      <c r="G36" s="502"/>
      <c r="H36" s="168"/>
      <c r="I36" s="168"/>
      <c r="J36" s="168"/>
      <c r="K36" s="172"/>
      <c r="L36" s="172"/>
      <c r="M36" s="169"/>
      <c r="N36" s="169"/>
      <c r="O36" s="169"/>
      <c r="P36" s="172"/>
      <c r="Q36" s="172"/>
    </row>
    <row r="37" spans="1:27" ht="68.25" customHeight="1" x14ac:dyDescent="0.2">
      <c r="A37" s="917" t="s">
        <v>140</v>
      </c>
      <c r="B37" s="758"/>
      <c r="C37" s="758"/>
      <c r="D37" s="758"/>
      <c r="E37" s="758"/>
      <c r="F37" s="759"/>
      <c r="G37" s="502" t="s">
        <v>28</v>
      </c>
      <c r="H37" s="168">
        <v>25</v>
      </c>
      <c r="I37" s="168">
        <v>29</v>
      </c>
      <c r="J37" s="168">
        <v>13</v>
      </c>
      <c r="K37" s="172">
        <v>0.52</v>
      </c>
      <c r="L37" s="172">
        <v>0.44827586206896552</v>
      </c>
      <c r="M37" s="165" t="s">
        <v>333</v>
      </c>
      <c r="N37" s="171" t="s">
        <v>333</v>
      </c>
      <c r="O37" s="171" t="s">
        <v>333</v>
      </c>
      <c r="P37" s="172" t="s">
        <v>333</v>
      </c>
      <c r="Q37" s="172" t="s">
        <v>333</v>
      </c>
    </row>
    <row r="38" spans="1:27" ht="51.75" customHeight="1" x14ac:dyDescent="0.2">
      <c r="A38" s="918"/>
      <c r="B38" s="830"/>
      <c r="C38" s="830"/>
      <c r="D38" s="830"/>
      <c r="E38" s="830"/>
      <c r="F38" s="831"/>
      <c r="G38" s="502"/>
      <c r="H38" s="168"/>
      <c r="I38" s="168"/>
      <c r="J38" s="168"/>
      <c r="K38" s="172"/>
      <c r="L38" s="172"/>
      <c r="M38" s="165"/>
      <c r="N38" s="171"/>
      <c r="O38" s="171"/>
      <c r="P38" s="172"/>
      <c r="Q38" s="172"/>
    </row>
    <row r="39" spans="1:27" ht="6" hidden="1" customHeight="1" x14ac:dyDescent="0.2">
      <c r="A39" s="499"/>
      <c r="B39" s="234"/>
      <c r="C39" s="234"/>
      <c r="D39" s="234"/>
      <c r="E39" s="234"/>
      <c r="F39" s="473"/>
      <c r="G39" s="502"/>
      <c r="H39" s="168"/>
      <c r="I39" s="168"/>
      <c r="J39" s="168"/>
      <c r="K39" s="172"/>
      <c r="L39" s="172"/>
      <c r="M39" s="165"/>
      <c r="N39" s="171"/>
      <c r="O39" s="171"/>
      <c r="P39" s="172"/>
      <c r="Q39" s="172"/>
    </row>
    <row r="40" spans="1:27" ht="72" customHeight="1" x14ac:dyDescent="0.2">
      <c r="A40" s="917" t="s">
        <v>576</v>
      </c>
      <c r="B40" s="758"/>
      <c r="C40" s="758"/>
      <c r="D40" s="758"/>
      <c r="E40" s="758"/>
      <c r="F40" s="759"/>
      <c r="G40" s="502" t="s">
        <v>28</v>
      </c>
      <c r="H40" s="168">
        <v>68</v>
      </c>
      <c r="I40" s="168">
        <v>74</v>
      </c>
      <c r="J40" s="168">
        <v>17</v>
      </c>
      <c r="K40" s="172">
        <v>0.25</v>
      </c>
      <c r="L40" s="172">
        <v>0.22972972972972974</v>
      </c>
      <c r="M40" s="746">
        <v>0</v>
      </c>
      <c r="N40" s="171">
        <v>0</v>
      </c>
      <c r="O40" s="171">
        <v>0</v>
      </c>
      <c r="P40" s="172">
        <v>0</v>
      </c>
      <c r="Q40" s="172">
        <v>0</v>
      </c>
    </row>
    <row r="41" spans="1:27" ht="26.25" customHeight="1" x14ac:dyDescent="0.2">
      <c r="A41" s="919"/>
      <c r="B41" s="878"/>
      <c r="C41" s="878"/>
      <c r="D41" s="878"/>
      <c r="E41" s="878"/>
      <c r="F41" s="879"/>
      <c r="G41" s="502"/>
      <c r="H41" s="168"/>
      <c r="I41" s="168"/>
      <c r="J41" s="168"/>
      <c r="K41" s="172"/>
      <c r="L41" s="172"/>
      <c r="M41" s="165"/>
      <c r="N41" s="171"/>
      <c r="O41" s="171"/>
      <c r="P41" s="172"/>
      <c r="Q41" s="172"/>
    </row>
    <row r="42" spans="1:27" ht="67.5" customHeight="1" x14ac:dyDescent="0.2">
      <c r="A42" s="920" t="s">
        <v>142</v>
      </c>
      <c r="B42" s="826"/>
      <c r="C42" s="826"/>
      <c r="D42" s="826"/>
      <c r="E42" s="826"/>
      <c r="F42" s="827"/>
      <c r="G42" s="502" t="s">
        <v>28</v>
      </c>
      <c r="H42" s="168">
        <v>7540</v>
      </c>
      <c r="I42" s="168">
        <v>7540</v>
      </c>
      <c r="J42" s="168">
        <v>2785</v>
      </c>
      <c r="K42" s="172">
        <v>0.36936339522546419</v>
      </c>
      <c r="L42" s="172">
        <v>0.36936339522546419</v>
      </c>
      <c r="M42" s="240">
        <v>31937580</v>
      </c>
      <c r="N42" s="171">
        <v>31977918.029999997</v>
      </c>
      <c r="O42" s="171">
        <v>13019886.530000001</v>
      </c>
      <c r="P42" s="172">
        <v>0.40766665883889769</v>
      </c>
      <c r="Q42" s="172">
        <v>0.40715241429368321</v>
      </c>
    </row>
    <row r="43" spans="1:27" ht="23.25" x14ac:dyDescent="0.2">
      <c r="A43" s="919"/>
      <c r="B43" s="878"/>
      <c r="C43" s="878"/>
      <c r="D43" s="878"/>
      <c r="E43" s="878"/>
      <c r="F43" s="879"/>
      <c r="G43" s="502"/>
      <c r="H43" s="168"/>
      <c r="I43" s="168"/>
      <c r="J43" s="168"/>
      <c r="K43" s="172"/>
      <c r="L43" s="172"/>
      <c r="M43" s="165"/>
      <c r="N43" s="165"/>
      <c r="O43" s="165"/>
      <c r="P43" s="172"/>
      <c r="Q43" s="172"/>
    </row>
    <row r="44" spans="1:27" ht="14.25" customHeight="1" x14ac:dyDescent="0.2">
      <c r="A44" s="917"/>
      <c r="B44" s="758"/>
      <c r="C44" s="758"/>
      <c r="D44" s="758"/>
      <c r="E44" s="758"/>
      <c r="F44" s="759"/>
      <c r="G44" s="502"/>
      <c r="H44" s="168"/>
      <c r="I44" s="168"/>
      <c r="J44" s="168"/>
      <c r="K44" s="172"/>
      <c r="L44" s="172"/>
      <c r="M44" s="170"/>
      <c r="N44" s="170"/>
      <c r="O44" s="170"/>
      <c r="P44" s="172"/>
      <c r="Q44" s="172"/>
    </row>
    <row r="45" spans="1:27" ht="30.75" customHeight="1" x14ac:dyDescent="0.2">
      <c r="A45" s="917"/>
      <c r="B45" s="758"/>
      <c r="C45" s="758"/>
      <c r="D45" s="758"/>
      <c r="E45" s="758"/>
      <c r="F45" s="759"/>
      <c r="G45" s="502"/>
      <c r="H45" s="168"/>
      <c r="I45" s="168"/>
      <c r="J45" s="168"/>
      <c r="K45" s="172"/>
      <c r="L45" s="172"/>
      <c r="M45" s="166"/>
      <c r="N45" s="166"/>
      <c r="O45" s="166"/>
      <c r="P45" s="172"/>
      <c r="Q45" s="172"/>
    </row>
    <row r="46" spans="1:27" ht="30.75" customHeight="1" x14ac:dyDescent="0.2">
      <c r="A46" s="916" t="s">
        <v>8</v>
      </c>
      <c r="B46" s="809"/>
      <c r="C46" s="809"/>
      <c r="D46" s="809"/>
      <c r="E46" s="809"/>
      <c r="F46" s="809"/>
      <c r="G46" s="174" t="s">
        <v>28</v>
      </c>
      <c r="H46" s="174">
        <v>28819</v>
      </c>
      <c r="I46" s="174">
        <v>28240</v>
      </c>
      <c r="J46" s="174">
        <v>9200</v>
      </c>
      <c r="K46" s="175">
        <v>0.31923383878691142</v>
      </c>
      <c r="L46" s="175">
        <v>0.32577903682719545</v>
      </c>
      <c r="M46" s="241">
        <v>556248071</v>
      </c>
      <c r="N46" s="241">
        <v>559034840.46999991</v>
      </c>
      <c r="O46" s="241">
        <v>226240403.10999998</v>
      </c>
      <c r="P46" s="175">
        <v>0.40672573066774731</v>
      </c>
      <c r="Q46" s="332">
        <v>0.40469821687641483</v>
      </c>
    </row>
    <row r="47" spans="1:27" ht="2.25" customHeight="1" x14ac:dyDescent="0.2">
      <c r="A47" s="485"/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</row>
    <row r="48" spans="1:27" ht="23.25" x14ac:dyDescent="0.2">
      <c r="A48" s="177" t="s">
        <v>189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</row>
    <row r="49" spans="1:17" ht="23.25" x14ac:dyDescent="0.2">
      <c r="A49" s="180" t="s">
        <v>23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1"/>
      <c r="N49" s="181"/>
      <c r="O49" s="181"/>
      <c r="P49" s="180"/>
      <c r="Q49" s="182" t="s">
        <v>52</v>
      </c>
    </row>
    <row r="50" spans="1:17" ht="23.25" x14ac:dyDescent="0.2">
      <c r="A50" s="180"/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93"/>
    </row>
    <row r="51" spans="1:17" ht="26.25" x14ac:dyDescent="0.2">
      <c r="A51" s="193"/>
      <c r="B51" s="193"/>
      <c r="C51" s="193"/>
      <c r="D51" s="193"/>
      <c r="E51" s="193"/>
      <c r="F51" s="193"/>
      <c r="G51" s="193"/>
      <c r="H51" s="193"/>
      <c r="I51" s="236"/>
      <c r="J51" s="226"/>
      <c r="K51" s="236"/>
      <c r="L51" s="236"/>
      <c r="M51" s="243"/>
      <c r="N51" s="243"/>
      <c r="O51" s="243"/>
      <c r="P51" s="193"/>
      <c r="Q51" s="193"/>
    </row>
    <row r="52" spans="1:17" ht="23.25" x14ac:dyDescent="0.2">
      <c r="A52" s="193"/>
      <c r="B52" s="193"/>
      <c r="C52" s="193"/>
      <c r="D52" s="193"/>
      <c r="E52" s="193"/>
      <c r="F52" s="193"/>
      <c r="G52" s="193"/>
      <c r="H52" s="397"/>
      <c r="I52" s="396"/>
      <c r="J52" s="396"/>
      <c r="K52" s="193"/>
      <c r="L52" s="193"/>
      <c r="M52" s="179"/>
      <c r="N52" s="179"/>
      <c r="O52" s="179"/>
      <c r="P52" s="193"/>
      <c r="Q52" s="193"/>
    </row>
    <row r="53" spans="1:17" ht="23.25" x14ac:dyDescent="0.2">
      <c r="A53" s="193"/>
      <c r="B53" s="193"/>
      <c r="C53" s="193"/>
      <c r="D53" s="193"/>
      <c r="E53" s="193"/>
      <c r="F53" s="193"/>
      <c r="G53" s="193"/>
      <c r="H53" s="179"/>
      <c r="I53" s="177"/>
      <c r="J53" s="177"/>
      <c r="K53" s="193"/>
      <c r="L53" s="193"/>
      <c r="M53" s="193"/>
      <c r="N53" s="193"/>
      <c r="O53" s="193"/>
      <c r="P53" s="193"/>
      <c r="Q53" s="193"/>
    </row>
    <row r="54" spans="1:17" ht="23.25" x14ac:dyDescent="0.2">
      <c r="A54" s="193"/>
      <c r="B54" s="193"/>
      <c r="C54" s="193"/>
      <c r="D54" s="193"/>
      <c r="E54" s="193"/>
      <c r="F54" s="193"/>
      <c r="G54" s="193"/>
      <c r="H54" s="177"/>
      <c r="I54" s="179"/>
      <c r="J54" s="177"/>
      <c r="K54" s="193"/>
      <c r="L54" s="193"/>
      <c r="M54" s="179"/>
      <c r="N54" s="193"/>
      <c r="O54" s="193"/>
      <c r="P54" s="193"/>
      <c r="Q54" s="193"/>
    </row>
    <row r="55" spans="1:17" x14ac:dyDescent="0.2">
      <c r="A55" s="193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</row>
    <row r="56" spans="1:17" x14ac:dyDescent="0.2">
      <c r="A56" s="193"/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</row>
    <row r="57" spans="1:17" ht="23.25" x14ac:dyDescent="0.35">
      <c r="A57" s="193"/>
      <c r="B57" s="193"/>
      <c r="C57" s="244"/>
      <c r="D57" s="245"/>
      <c r="E57" s="246"/>
      <c r="F57" s="247"/>
      <c r="G57" s="247"/>
      <c r="H57" s="247"/>
      <c r="I57" s="18"/>
      <c r="J57" s="18"/>
      <c r="K57" s="18"/>
      <c r="L57" s="18"/>
      <c r="M57" s="18"/>
      <c r="N57" s="18"/>
      <c r="O57" s="6"/>
      <c r="P57" s="6"/>
      <c r="Q57" s="6"/>
    </row>
    <row r="58" spans="1:17" ht="23.25" x14ac:dyDescent="0.35">
      <c r="A58" s="193"/>
      <c r="B58" s="193"/>
      <c r="C58" s="193"/>
      <c r="D58" s="193"/>
      <c r="E58" s="193"/>
      <c r="F58" s="193"/>
      <c r="G58" s="193"/>
      <c r="H58" s="193"/>
      <c r="I58" s="18"/>
      <c r="J58" s="18"/>
      <c r="K58" s="18"/>
      <c r="L58" s="18"/>
      <c r="M58" s="18"/>
      <c r="N58" s="18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23.25" x14ac:dyDescent="0.35">
      <c r="A69" s="18"/>
      <c r="B69" s="18"/>
      <c r="C69" s="18"/>
      <c r="D69" s="18"/>
      <c r="E69" s="18"/>
      <c r="F69" s="18"/>
      <c r="G69" s="18"/>
      <c r="H69" s="18"/>
      <c r="I69" s="6"/>
      <c r="J69" s="6"/>
      <c r="K69" s="6"/>
      <c r="L69" s="6"/>
      <c r="M69" s="6"/>
      <c r="N69" s="6"/>
      <c r="O69" s="6"/>
      <c r="P69" s="6"/>
      <c r="Q69" s="6"/>
    </row>
    <row r="70" spans="1:17" ht="23.25" x14ac:dyDescent="0.35">
      <c r="A70" s="18"/>
      <c r="B70" s="18"/>
      <c r="C70" s="18"/>
      <c r="D70" s="18"/>
      <c r="E70" s="18"/>
      <c r="F70" s="18"/>
      <c r="G70" s="18"/>
      <c r="H70" s="18"/>
      <c r="I70" s="6"/>
      <c r="J70" s="6"/>
      <c r="K70" s="6"/>
      <c r="L70" s="6"/>
      <c r="M70" s="6"/>
      <c r="N70" s="6"/>
      <c r="O70" s="6"/>
      <c r="P70" s="6"/>
      <c r="Q70" s="6"/>
    </row>
    <row r="71" spans="1:17" ht="23.25" x14ac:dyDescent="0.35">
      <c r="A71" s="18"/>
      <c r="B71" s="18"/>
      <c r="C71" s="18"/>
      <c r="D71" s="18"/>
      <c r="E71" s="18"/>
      <c r="F71" s="18"/>
      <c r="G71" s="18"/>
      <c r="H71" s="18"/>
      <c r="I71" s="6"/>
      <c r="J71" s="6"/>
      <c r="K71" s="6"/>
      <c r="L71" s="6"/>
      <c r="M71" s="6"/>
      <c r="N71" s="6"/>
      <c r="O71" s="6"/>
      <c r="P71" s="6"/>
      <c r="Q71" s="6"/>
    </row>
    <row r="72" spans="1:17" ht="23.25" x14ac:dyDescent="0.35">
      <c r="A72" s="18"/>
      <c r="B72" s="18"/>
      <c r="C72" s="18"/>
      <c r="D72" s="18"/>
      <c r="E72" s="18"/>
      <c r="F72" s="18"/>
      <c r="G72" s="18"/>
      <c r="H72" s="18"/>
      <c r="I72" s="6"/>
      <c r="J72" s="6"/>
      <c r="K72" s="6"/>
      <c r="L72" s="6"/>
      <c r="M72" s="6"/>
      <c r="N72" s="6"/>
      <c r="O72" s="6"/>
      <c r="P72" s="6"/>
      <c r="Q72" s="6"/>
    </row>
    <row r="73" spans="1:17" ht="23.25" x14ac:dyDescent="0.35">
      <c r="A73" s="18"/>
      <c r="B73" s="18"/>
      <c r="C73" s="18"/>
      <c r="D73" s="18"/>
      <c r="E73" s="18"/>
      <c r="F73" s="18"/>
      <c r="G73" s="18"/>
      <c r="H73" s="18"/>
      <c r="I73" s="6"/>
      <c r="J73" s="6"/>
      <c r="K73" s="6"/>
      <c r="L73" s="6"/>
      <c r="M73" s="6"/>
      <c r="N73" s="6"/>
      <c r="O73" s="6"/>
      <c r="P73" s="6"/>
      <c r="Q73" s="6"/>
    </row>
    <row r="74" spans="1:17" ht="23.25" x14ac:dyDescent="0.35">
      <c r="A74" s="18"/>
      <c r="B74" s="18"/>
      <c r="C74" s="18"/>
      <c r="D74" s="18"/>
      <c r="E74" s="18"/>
      <c r="F74" s="18"/>
      <c r="G74" s="18"/>
      <c r="H74" s="18"/>
      <c r="I74" s="6"/>
      <c r="J74" s="6"/>
      <c r="K74" s="6"/>
      <c r="L74" s="6"/>
      <c r="M74" s="6"/>
      <c r="N74" s="6"/>
      <c r="O74" s="6"/>
      <c r="P74" s="6"/>
      <c r="Q74" s="6"/>
    </row>
    <row r="75" spans="1:17" ht="23.25" x14ac:dyDescent="0.35">
      <c r="A75" s="18"/>
      <c r="B75" s="18"/>
      <c r="C75" s="18"/>
      <c r="D75" s="18"/>
      <c r="E75" s="18"/>
      <c r="F75" s="18"/>
      <c r="G75" s="18"/>
      <c r="H75" s="18"/>
      <c r="I75" s="6"/>
      <c r="J75" s="6"/>
      <c r="K75" s="6"/>
      <c r="L75" s="6"/>
      <c r="M75" s="6"/>
      <c r="N75" s="6"/>
      <c r="O75" s="6"/>
      <c r="P75" s="6"/>
      <c r="Q75" s="6"/>
    </row>
    <row r="76" spans="1:17" ht="23.25" x14ac:dyDescent="0.35">
      <c r="A76" s="18"/>
      <c r="B76" s="18"/>
      <c r="C76" s="18"/>
      <c r="D76" s="18"/>
      <c r="E76" s="18"/>
      <c r="F76" s="18"/>
      <c r="G76" s="18"/>
      <c r="H76" s="18"/>
      <c r="I76" s="6"/>
      <c r="J76" s="6"/>
      <c r="K76" s="6"/>
      <c r="L76" s="6"/>
      <c r="M76" s="6"/>
      <c r="N76" s="6"/>
      <c r="O76" s="6"/>
      <c r="P76" s="6"/>
      <c r="Q76" s="6"/>
    </row>
    <row r="77" spans="1:17" ht="23.25" x14ac:dyDescent="0.35">
      <c r="A77" s="18"/>
      <c r="B77" s="18"/>
      <c r="C77" s="18"/>
      <c r="D77" s="18"/>
      <c r="E77" s="18"/>
      <c r="F77" s="18"/>
      <c r="G77" s="18"/>
      <c r="H77" s="18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</row>
    <row r="193" spans="1:8" x14ac:dyDescent="0.2">
      <c r="A193" s="6"/>
      <c r="B193" s="6"/>
      <c r="C193" s="6"/>
      <c r="D193" s="6"/>
      <c r="E193" s="6"/>
      <c r="F193" s="6"/>
      <c r="G193" s="6"/>
      <c r="H193" s="6"/>
    </row>
    <row r="194" spans="1:8" x14ac:dyDescent="0.2">
      <c r="A194" s="6"/>
      <c r="B194" s="6"/>
      <c r="C194" s="6"/>
      <c r="D194" s="6"/>
      <c r="E194" s="6"/>
      <c r="F194" s="6"/>
      <c r="G194" s="6"/>
      <c r="H194" s="6"/>
    </row>
    <row r="195" spans="1:8" x14ac:dyDescent="0.2">
      <c r="A195" s="6"/>
      <c r="B195" s="6"/>
      <c r="C195" s="6"/>
      <c r="D195" s="6"/>
      <c r="E195" s="6"/>
      <c r="F195" s="6"/>
      <c r="G195" s="6"/>
      <c r="H195" s="6"/>
    </row>
    <row r="196" spans="1:8" x14ac:dyDescent="0.2">
      <c r="A196" s="6"/>
      <c r="B196" s="6"/>
      <c r="C196" s="6"/>
      <c r="D196" s="6"/>
      <c r="E196" s="6"/>
      <c r="F196" s="6"/>
      <c r="G196" s="6"/>
      <c r="H196" s="6"/>
    </row>
    <row r="197" spans="1:8" x14ac:dyDescent="0.2">
      <c r="A197" s="6"/>
      <c r="B197" s="6"/>
      <c r="C197" s="6"/>
      <c r="D197" s="6"/>
      <c r="E197" s="6"/>
      <c r="F197" s="6"/>
      <c r="G197" s="6"/>
      <c r="H197" s="6"/>
    </row>
    <row r="198" spans="1:8" x14ac:dyDescent="0.2">
      <c r="A198" s="6"/>
      <c r="B198" s="6"/>
      <c r="C198" s="6"/>
      <c r="D198" s="6"/>
      <c r="E198" s="6"/>
      <c r="F198" s="6"/>
      <c r="G198" s="6"/>
      <c r="H198" s="6"/>
    </row>
    <row r="199" spans="1:8" x14ac:dyDescent="0.2">
      <c r="A199" s="6"/>
      <c r="B199" s="6"/>
      <c r="C199" s="6"/>
      <c r="D199" s="6"/>
      <c r="E199" s="6"/>
      <c r="F199" s="6"/>
      <c r="G199" s="6"/>
      <c r="H199" s="6"/>
    </row>
    <row r="200" spans="1:8" x14ac:dyDescent="0.2">
      <c r="A200" s="6"/>
      <c r="B200" s="6"/>
      <c r="C200" s="6"/>
      <c r="D200" s="6"/>
      <c r="E200" s="6"/>
      <c r="F200" s="6"/>
      <c r="G200" s="6"/>
      <c r="H200" s="6"/>
    </row>
    <row r="201" spans="1:8" x14ac:dyDescent="0.2">
      <c r="A201" s="6"/>
      <c r="B201" s="6"/>
      <c r="C201" s="6"/>
      <c r="D201" s="6"/>
      <c r="E201" s="6"/>
      <c r="F201" s="6"/>
      <c r="G201" s="6"/>
      <c r="H201" s="6"/>
    </row>
    <row r="202" spans="1:8" x14ac:dyDescent="0.2">
      <c r="A202" s="6"/>
      <c r="B202" s="6"/>
      <c r="C202" s="6"/>
      <c r="D202" s="6"/>
      <c r="E202" s="6"/>
      <c r="F202" s="6"/>
      <c r="G202" s="6"/>
      <c r="H202" s="6"/>
    </row>
    <row r="203" spans="1:8" x14ac:dyDescent="0.2">
      <c r="A203" s="6"/>
      <c r="B203" s="6"/>
      <c r="C203" s="6"/>
      <c r="D203" s="6"/>
      <c r="E203" s="6"/>
      <c r="F203" s="6"/>
      <c r="G203" s="6"/>
      <c r="H203" s="6"/>
    </row>
    <row r="204" spans="1:8" x14ac:dyDescent="0.2">
      <c r="A204" s="6"/>
      <c r="B204" s="6"/>
      <c r="C204" s="6"/>
      <c r="D204" s="6"/>
      <c r="E204" s="6"/>
      <c r="F204" s="6"/>
      <c r="G204" s="6"/>
      <c r="H204" s="6"/>
    </row>
    <row r="205" spans="1:8" x14ac:dyDescent="0.2">
      <c r="A205" s="6"/>
      <c r="B205" s="6"/>
      <c r="C205" s="6"/>
      <c r="D205" s="6"/>
      <c r="E205" s="6"/>
      <c r="F205" s="6"/>
      <c r="G205" s="6"/>
      <c r="H205" s="6"/>
    </row>
    <row r="206" spans="1:8" x14ac:dyDescent="0.2">
      <c r="A206" s="6"/>
      <c r="B206" s="6"/>
      <c r="C206" s="6"/>
      <c r="D206" s="6"/>
      <c r="E206" s="6"/>
      <c r="F206" s="6"/>
      <c r="G206" s="6"/>
      <c r="H206" s="6"/>
    </row>
    <row r="207" spans="1:8" x14ac:dyDescent="0.2">
      <c r="A207" s="6"/>
      <c r="B207" s="6"/>
      <c r="C207" s="6"/>
      <c r="D207" s="6"/>
      <c r="E207" s="6"/>
      <c r="F207" s="6"/>
      <c r="G207" s="6"/>
      <c r="H207" s="6"/>
    </row>
    <row r="208" spans="1:8" x14ac:dyDescent="0.2">
      <c r="A208" s="6"/>
      <c r="B208" s="6"/>
      <c r="C208" s="6"/>
      <c r="D208" s="6"/>
      <c r="E208" s="6"/>
      <c r="F208" s="6"/>
      <c r="G208" s="6"/>
      <c r="H208" s="6"/>
    </row>
    <row r="209" spans="1:8" x14ac:dyDescent="0.2">
      <c r="A209" s="6"/>
      <c r="B209" s="6"/>
      <c r="C209" s="6"/>
      <c r="D209" s="6"/>
      <c r="E209" s="6"/>
      <c r="F209" s="6"/>
      <c r="G209" s="6"/>
      <c r="H209" s="6"/>
    </row>
  </sheetData>
  <mergeCells count="51">
    <mergeCell ref="A43:F43"/>
    <mergeCell ref="A38:F38"/>
    <mergeCell ref="A41:F41"/>
    <mergeCell ref="A40:F40"/>
    <mergeCell ref="A42:F42"/>
    <mergeCell ref="A44:F44"/>
    <mergeCell ref="A4:Q4"/>
    <mergeCell ref="A1:Q1"/>
    <mergeCell ref="A2:Q2"/>
    <mergeCell ref="A3:Q3"/>
    <mergeCell ref="A19:F21"/>
    <mergeCell ref="G19:L19"/>
    <mergeCell ref="M19:Q19"/>
    <mergeCell ref="A6:B6"/>
    <mergeCell ref="C6:N6"/>
    <mergeCell ref="A17:H17"/>
    <mergeCell ref="A7:B7"/>
    <mergeCell ref="C7:N7"/>
    <mergeCell ref="A9:B9"/>
    <mergeCell ref="C9:N9"/>
    <mergeCell ref="A10:B10"/>
    <mergeCell ref="K20:L20"/>
    <mergeCell ref="M20:O20"/>
    <mergeCell ref="C10:N10"/>
    <mergeCell ref="A12:B12"/>
    <mergeCell ref="C12:N12"/>
    <mergeCell ref="A13:B13"/>
    <mergeCell ref="C13:N13"/>
    <mergeCell ref="A29:F29"/>
    <mergeCell ref="A30:F30"/>
    <mergeCell ref="A16:H16"/>
    <mergeCell ref="G20:G21"/>
    <mergeCell ref="J20:J21"/>
    <mergeCell ref="A25:F25"/>
    <mergeCell ref="A26:F26"/>
    <mergeCell ref="A46:F46"/>
    <mergeCell ref="A37:F37"/>
    <mergeCell ref="A45:F45"/>
    <mergeCell ref="A36:F36"/>
    <mergeCell ref="P20:Q20"/>
    <mergeCell ref="H20:I20"/>
    <mergeCell ref="A22:F22"/>
    <mergeCell ref="A23:F23"/>
    <mergeCell ref="A35:F35"/>
    <mergeCell ref="A34:F34"/>
    <mergeCell ref="A24:F24"/>
    <mergeCell ref="A33:F33"/>
    <mergeCell ref="A27:F27"/>
    <mergeCell ref="A31:F31"/>
    <mergeCell ref="A32:F32"/>
    <mergeCell ref="A28:F28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8">
    <tabColor rgb="FF00B0F0"/>
    <pageSetUpPr fitToPage="1"/>
  </sheetPr>
  <dimension ref="A1:W20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5703125" style="2" bestFit="1" customWidth="1"/>
    <col min="14" max="14" width="33.42578125" style="2" bestFit="1" customWidth="1"/>
    <col min="15" max="15" width="33.85546875" style="2" bestFit="1" customWidth="1"/>
    <col min="16" max="16" width="24.140625" style="2" customWidth="1"/>
    <col min="17" max="17" width="24.42578125" style="2" customWidth="1"/>
    <col min="18" max="18" width="11.42578125" style="2"/>
    <col min="19" max="19" width="11.7109375" style="2" bestFit="1" customWidth="1"/>
    <col min="20" max="20" width="11.42578125" style="2"/>
    <col min="21" max="21" width="29.28515625" style="2" bestFit="1" customWidth="1"/>
    <col min="22" max="23" width="30.140625" style="2" bestFit="1" customWidth="1"/>
    <col min="24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1</v>
      </c>
      <c r="B13" s="764"/>
      <c r="C13" s="878" t="s">
        <v>134</v>
      </c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487"/>
      <c r="B22" s="911"/>
      <c r="C22" s="833"/>
      <c r="D22" s="833"/>
      <c r="E22" s="833"/>
      <c r="F22" s="833"/>
      <c r="G22" s="112"/>
      <c r="H22" s="112"/>
      <c r="I22" s="112"/>
      <c r="J22" s="112"/>
      <c r="K22" s="150"/>
      <c r="L22" s="150"/>
      <c r="M22" s="118"/>
      <c r="N22" s="118"/>
      <c r="O22" s="118"/>
      <c r="P22" s="113"/>
      <c r="Q22" s="113"/>
    </row>
    <row r="23" spans="1:17" s="3" customFormat="1" ht="58.5" customHeight="1" x14ac:dyDescent="0.35">
      <c r="A23" s="488">
        <v>150</v>
      </c>
      <c r="B23" s="785" t="s">
        <v>279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Vivienda-Realizar</v>
      </c>
      <c r="H23" s="184">
        <v>6740</v>
      </c>
      <c r="I23" s="184">
        <v>6740</v>
      </c>
      <c r="J23" s="184">
        <v>0</v>
      </c>
      <c r="K23" s="185">
        <v>0</v>
      </c>
      <c r="L23" s="185">
        <v>0</v>
      </c>
      <c r="M23" s="186">
        <v>30905153</v>
      </c>
      <c r="N23" s="186">
        <v>30663251.98</v>
      </c>
      <c r="O23" s="186">
        <v>2981205.8699999996</v>
      </c>
      <c r="P23" s="185">
        <v>9.6463067825614701E-2</v>
      </c>
      <c r="Q23" s="185">
        <v>9.7224060642507215E-2</v>
      </c>
    </row>
    <row r="24" spans="1:17" s="3" customFormat="1" ht="68.25" customHeight="1" x14ac:dyDescent="0.35">
      <c r="A24" s="488">
        <v>113</v>
      </c>
      <c r="B24" s="785" t="s">
        <v>84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tr">
        <f>G25</f>
        <v>Vivienda-Realizar</v>
      </c>
      <c r="H24" s="184">
        <v>6740</v>
      </c>
      <c r="I24" s="184">
        <v>6740</v>
      </c>
      <c r="J24" s="184">
        <v>0</v>
      </c>
      <c r="K24" s="185">
        <v>0</v>
      </c>
      <c r="L24" s="185">
        <v>0</v>
      </c>
      <c r="M24" s="186">
        <v>30905153</v>
      </c>
      <c r="N24" s="186">
        <v>30663251.98</v>
      </c>
      <c r="O24" s="186">
        <v>2981205.8699999996</v>
      </c>
      <c r="P24" s="185">
        <v>9.6463067825614701E-2</v>
      </c>
      <c r="Q24" s="185">
        <v>9.7224060642507215E-2</v>
      </c>
    </row>
    <row r="25" spans="1:17" s="3" customFormat="1" ht="60" customHeight="1" x14ac:dyDescent="0.2">
      <c r="A25" s="489">
        <v>1</v>
      </c>
      <c r="B25" s="782" t="s">
        <v>212</v>
      </c>
      <c r="C25" s="782" t="s">
        <v>34</v>
      </c>
      <c r="D25" s="782" t="s">
        <v>34</v>
      </c>
      <c r="E25" s="782" t="s">
        <v>34</v>
      </c>
      <c r="F25" s="782" t="s">
        <v>34</v>
      </c>
      <c r="G25" s="168" t="s">
        <v>180</v>
      </c>
      <c r="H25" s="233">
        <v>6740</v>
      </c>
      <c r="I25" s="233">
        <v>6740</v>
      </c>
      <c r="J25" s="233" t="s">
        <v>188</v>
      </c>
      <c r="K25" s="187">
        <v>0</v>
      </c>
      <c r="L25" s="187">
        <v>0</v>
      </c>
      <c r="M25" s="170">
        <v>30905153</v>
      </c>
      <c r="N25" s="170">
        <v>30663251.98</v>
      </c>
      <c r="O25" s="170">
        <v>2981205.8699999996</v>
      </c>
      <c r="P25" s="187">
        <v>9.6463067825614701E-2</v>
      </c>
      <c r="Q25" s="187">
        <v>9.7224060642507215E-2</v>
      </c>
    </row>
    <row r="26" spans="1:17" s="3" customFormat="1" ht="63.75" customHeight="1" x14ac:dyDescent="0.2">
      <c r="A26" s="488"/>
      <c r="B26" s="798"/>
      <c r="C26" s="798"/>
      <c r="D26" s="798"/>
      <c r="E26" s="798"/>
      <c r="F26" s="798"/>
      <c r="G26" s="184"/>
      <c r="H26" s="184"/>
      <c r="I26" s="184"/>
      <c r="J26" s="184"/>
      <c r="K26" s="185"/>
      <c r="L26" s="185"/>
      <c r="M26" s="190"/>
      <c r="N26" s="190"/>
      <c r="O26" s="190"/>
      <c r="P26" s="185"/>
      <c r="Q26" s="185"/>
    </row>
    <row r="27" spans="1:17" s="3" customFormat="1" ht="33.75" customHeight="1" x14ac:dyDescent="0.2">
      <c r="A27" s="488"/>
      <c r="B27" s="798"/>
      <c r="C27" s="798"/>
      <c r="D27" s="798"/>
      <c r="E27" s="798"/>
      <c r="F27" s="798"/>
      <c r="G27" s="184"/>
      <c r="H27" s="184"/>
      <c r="I27" s="184"/>
      <c r="J27" s="184"/>
      <c r="K27" s="185"/>
      <c r="L27" s="185"/>
      <c r="M27" s="190"/>
      <c r="N27" s="190"/>
      <c r="O27" s="190"/>
      <c r="P27" s="185"/>
      <c r="Q27" s="185"/>
    </row>
    <row r="28" spans="1:17" s="3" customFormat="1" ht="31.5" customHeight="1" x14ac:dyDescent="0.2">
      <c r="A28" s="489"/>
      <c r="B28" s="757"/>
      <c r="C28" s="758"/>
      <c r="D28" s="758"/>
      <c r="E28" s="758"/>
      <c r="F28" s="759"/>
      <c r="G28" s="168"/>
      <c r="H28" s="168"/>
      <c r="I28" s="168"/>
      <c r="J28" s="168"/>
      <c r="K28" s="187"/>
      <c r="L28" s="187"/>
      <c r="M28" s="170"/>
      <c r="N28" s="170"/>
      <c r="O28" s="170"/>
      <c r="P28" s="187"/>
      <c r="Q28" s="187"/>
    </row>
    <row r="29" spans="1:17" s="3" customFormat="1" ht="27" customHeight="1" x14ac:dyDescent="0.2">
      <c r="A29" s="489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70"/>
      <c r="N29" s="170"/>
      <c r="O29" s="170"/>
      <c r="P29" s="187"/>
      <c r="Q29" s="187"/>
    </row>
    <row r="30" spans="1:17" s="3" customFormat="1" ht="20.25" customHeight="1" x14ac:dyDescent="0.35">
      <c r="A30" s="489"/>
      <c r="B30" s="790"/>
      <c r="C30" s="786"/>
      <c r="D30" s="786"/>
      <c r="E30" s="786"/>
      <c r="F30" s="786"/>
      <c r="G30" s="168"/>
      <c r="H30" s="168"/>
      <c r="I30" s="168"/>
      <c r="J30" s="168"/>
      <c r="K30" s="187"/>
      <c r="L30" s="187"/>
      <c r="M30" s="171"/>
      <c r="N30" s="171"/>
      <c r="O30" s="171"/>
      <c r="P30" s="187"/>
      <c r="Q30" s="187"/>
    </row>
    <row r="31" spans="1:17" s="3" customFormat="1" ht="33.75" customHeight="1" x14ac:dyDescent="0.2">
      <c r="A31" s="489"/>
      <c r="B31" s="782"/>
      <c r="C31" s="782"/>
      <c r="D31" s="782"/>
      <c r="E31" s="782"/>
      <c r="F31" s="782"/>
      <c r="G31" s="168"/>
      <c r="H31" s="168"/>
      <c r="I31" s="168"/>
      <c r="J31" s="168"/>
      <c r="K31" s="187"/>
      <c r="L31" s="187"/>
      <c r="M31" s="170"/>
      <c r="N31" s="170"/>
      <c r="O31" s="170"/>
      <c r="P31" s="187"/>
      <c r="Q31" s="187"/>
    </row>
    <row r="32" spans="1:17" s="3" customFormat="1" ht="39.75" customHeight="1" x14ac:dyDescent="0.2">
      <c r="A32" s="488"/>
      <c r="B32" s="798"/>
      <c r="C32" s="798"/>
      <c r="D32" s="798"/>
      <c r="E32" s="798"/>
      <c r="F32" s="798"/>
      <c r="G32" s="184"/>
      <c r="H32" s="184"/>
      <c r="I32" s="184"/>
      <c r="J32" s="184"/>
      <c r="K32" s="185"/>
      <c r="L32" s="185"/>
      <c r="M32" s="190"/>
      <c r="N32" s="190"/>
      <c r="O32" s="190"/>
      <c r="P32" s="185"/>
      <c r="Q32" s="185"/>
    </row>
    <row r="33" spans="1:17" s="3" customFormat="1" ht="24.75" customHeight="1" x14ac:dyDescent="0.2">
      <c r="A33" s="488"/>
      <c r="B33" s="798"/>
      <c r="C33" s="798"/>
      <c r="D33" s="798"/>
      <c r="E33" s="798"/>
      <c r="F33" s="798"/>
      <c r="G33" s="184"/>
      <c r="H33" s="184"/>
      <c r="I33" s="184"/>
      <c r="J33" s="184"/>
      <c r="K33" s="185"/>
      <c r="L33" s="185"/>
      <c r="M33" s="190"/>
      <c r="N33" s="190"/>
      <c r="O33" s="190"/>
      <c r="P33" s="185"/>
      <c r="Q33" s="185"/>
    </row>
    <row r="34" spans="1:17" s="3" customFormat="1" ht="30.75" customHeight="1" x14ac:dyDescent="0.2">
      <c r="A34" s="489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70"/>
      <c r="N34" s="170"/>
      <c r="O34" s="170"/>
      <c r="P34" s="187"/>
      <c r="Q34" s="187"/>
    </row>
    <row r="35" spans="1:17" s="3" customFormat="1" ht="27" customHeight="1" x14ac:dyDescent="0.35">
      <c r="A35" s="489"/>
      <c r="B35" s="790"/>
      <c r="C35" s="786"/>
      <c r="D35" s="786"/>
      <c r="E35" s="786"/>
      <c r="F35" s="786"/>
      <c r="G35" s="168"/>
      <c r="H35" s="168"/>
      <c r="I35" s="168"/>
      <c r="J35" s="168"/>
      <c r="K35" s="187"/>
      <c r="L35" s="187"/>
      <c r="M35" s="171"/>
      <c r="N35" s="171"/>
      <c r="O35" s="171"/>
      <c r="P35" s="187"/>
      <c r="Q35" s="187"/>
    </row>
    <row r="36" spans="1:17" s="3" customFormat="1" ht="48" customHeight="1" x14ac:dyDescent="0.35">
      <c r="A36" s="489"/>
      <c r="B36" s="790"/>
      <c r="C36" s="786"/>
      <c r="D36" s="786"/>
      <c r="E36" s="786"/>
      <c r="F36" s="786"/>
      <c r="G36" s="168"/>
      <c r="H36" s="168"/>
      <c r="I36" s="168"/>
      <c r="J36" s="168"/>
      <c r="K36" s="187"/>
      <c r="L36" s="187"/>
      <c r="M36" s="171"/>
      <c r="N36" s="171"/>
      <c r="O36" s="171"/>
      <c r="P36" s="187"/>
      <c r="Q36" s="187"/>
    </row>
    <row r="37" spans="1:17" s="3" customFormat="1" ht="33" customHeight="1" x14ac:dyDescent="0.2">
      <c r="A37" s="489"/>
      <c r="B37" s="782"/>
      <c r="C37" s="782"/>
      <c r="D37" s="782"/>
      <c r="E37" s="782"/>
      <c r="F37" s="782"/>
      <c r="G37" s="168"/>
      <c r="H37" s="168"/>
      <c r="I37" s="168"/>
      <c r="J37" s="168"/>
      <c r="K37" s="187"/>
      <c r="L37" s="187"/>
      <c r="M37" s="170"/>
      <c r="N37" s="170"/>
      <c r="O37" s="170"/>
      <c r="P37" s="187"/>
      <c r="Q37" s="187"/>
    </row>
    <row r="38" spans="1:17" s="3" customFormat="1" ht="44.25" customHeight="1" x14ac:dyDescent="0.2">
      <c r="A38" s="489"/>
      <c r="B38" s="782"/>
      <c r="C38" s="782"/>
      <c r="D38" s="782"/>
      <c r="E38" s="782"/>
      <c r="F38" s="782"/>
      <c r="G38" s="168"/>
      <c r="H38" s="168"/>
      <c r="I38" s="168"/>
      <c r="J38" s="168"/>
      <c r="K38" s="187"/>
      <c r="L38" s="187"/>
      <c r="M38" s="170"/>
      <c r="N38" s="170"/>
      <c r="O38" s="170"/>
      <c r="P38" s="187"/>
      <c r="Q38" s="187"/>
    </row>
    <row r="39" spans="1:17" s="3" customFormat="1" ht="48" customHeight="1" x14ac:dyDescent="0.2">
      <c r="A39" s="489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70"/>
      <c r="N39" s="170"/>
      <c r="O39" s="170"/>
      <c r="P39" s="187"/>
      <c r="Q39" s="187"/>
    </row>
    <row r="40" spans="1:17" s="3" customFormat="1" ht="45.75" customHeight="1" x14ac:dyDescent="0.2">
      <c r="A40" s="489"/>
      <c r="B40" s="835"/>
      <c r="C40" s="835"/>
      <c r="D40" s="835"/>
      <c r="E40" s="835"/>
      <c r="F40" s="835"/>
      <c r="G40" s="168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17" s="3" customFormat="1" ht="27" customHeight="1" x14ac:dyDescent="0.2">
      <c r="A41" s="489"/>
      <c r="B41" s="835"/>
      <c r="C41" s="835"/>
      <c r="D41" s="835"/>
      <c r="E41" s="835"/>
      <c r="F41" s="835"/>
      <c r="G41" s="168"/>
      <c r="H41" s="163"/>
      <c r="I41" s="163"/>
      <c r="J41" s="163"/>
      <c r="K41" s="187"/>
      <c r="L41" s="187"/>
      <c r="M41" s="170"/>
      <c r="N41" s="170"/>
      <c r="O41" s="170"/>
      <c r="P41" s="187"/>
      <c r="Q41" s="187"/>
    </row>
    <row r="42" spans="1:17" s="3" customFormat="1" ht="8.25" customHeight="1" x14ac:dyDescent="0.2">
      <c r="A42" s="489"/>
      <c r="B42" s="835"/>
      <c r="C42" s="835"/>
      <c r="D42" s="835"/>
      <c r="E42" s="835"/>
      <c r="F42" s="835"/>
      <c r="G42" s="196"/>
      <c r="H42" s="197"/>
      <c r="I42" s="197"/>
      <c r="J42" s="197"/>
      <c r="K42" s="198"/>
      <c r="L42" s="198"/>
      <c r="M42" s="199"/>
      <c r="N42" s="199"/>
      <c r="O42" s="199"/>
      <c r="P42" s="198"/>
      <c r="Q42" s="198"/>
    </row>
    <row r="43" spans="1:17" ht="41.25" customHeight="1" x14ac:dyDescent="0.2">
      <c r="A43" s="921" t="s">
        <v>8</v>
      </c>
      <c r="B43" s="922"/>
      <c r="C43" s="922"/>
      <c r="D43" s="922"/>
      <c r="E43" s="922"/>
      <c r="F43" s="922"/>
      <c r="G43" s="500" t="s">
        <v>28</v>
      </c>
      <c r="H43" s="200">
        <v>6740</v>
      </c>
      <c r="I43" s="200">
        <v>6740</v>
      </c>
      <c r="J43" s="200">
        <v>0</v>
      </c>
      <c r="K43" s="201">
        <v>0</v>
      </c>
      <c r="L43" s="201">
        <v>0</v>
      </c>
      <c r="M43" s="202">
        <v>30905153</v>
      </c>
      <c r="N43" s="202">
        <v>30663251.98</v>
      </c>
      <c r="O43" s="202">
        <v>2981205.8699999996</v>
      </c>
      <c r="P43" s="201">
        <v>9.6463067825614701E-2</v>
      </c>
      <c r="Q43" s="334">
        <v>9.7224060642507215E-2</v>
      </c>
    </row>
    <row r="44" spans="1:17" ht="15.75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17" ht="23.25" x14ac:dyDescent="0.2">
      <c r="A45" s="177" t="s">
        <v>189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17" ht="23.25" x14ac:dyDescent="0.2">
      <c r="A46" s="180" t="s">
        <v>23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82" t="s">
        <v>52</v>
      </c>
    </row>
    <row r="47" spans="1:17" ht="23.25" x14ac:dyDescent="0.2">
      <c r="A47" s="180" t="s">
        <v>773</v>
      </c>
      <c r="B47" s="177"/>
      <c r="C47" s="177"/>
      <c r="D47" s="180"/>
      <c r="E47" s="177"/>
      <c r="F47" s="177"/>
      <c r="G47" s="180"/>
      <c r="H47" s="177"/>
      <c r="I47" s="177"/>
      <c r="J47" s="177"/>
      <c r="K47" s="177"/>
      <c r="L47" s="177"/>
      <c r="M47" s="177"/>
      <c r="N47" s="177"/>
      <c r="O47" s="177"/>
      <c r="P47" s="177"/>
      <c r="Q47" s="193"/>
    </row>
    <row r="48" spans="1:17" ht="25.5" customHeight="1" x14ac:dyDescent="0.2">
      <c r="A48" s="177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</row>
    <row r="49" spans="1:23" ht="15.75" customHeight="1" x14ac:dyDescent="0.2">
      <c r="A49" s="177"/>
      <c r="B49" s="177"/>
      <c r="C49" s="177"/>
      <c r="D49" s="177"/>
      <c r="E49" s="177"/>
      <c r="F49" s="177"/>
      <c r="G49" s="177"/>
      <c r="H49" s="177"/>
      <c r="I49" s="193"/>
      <c r="J49" s="226"/>
      <c r="K49" s="239"/>
      <c r="L49" s="226"/>
      <c r="M49" s="226"/>
      <c r="N49" s="226"/>
      <c r="O49" s="226"/>
      <c r="P49" s="193"/>
      <c r="Q49" s="193"/>
    </row>
    <row r="50" spans="1:23" ht="23.25" x14ac:dyDescent="0.35">
      <c r="A50" s="3"/>
      <c r="B50" s="3"/>
      <c r="C50" s="3"/>
      <c r="D50" s="3"/>
      <c r="E50" s="3"/>
      <c r="F50" s="3"/>
      <c r="G50" s="3"/>
      <c r="H50" s="460"/>
      <c r="I50" s="9"/>
      <c r="J50" s="471"/>
      <c r="K50" s="289"/>
      <c r="L50" s="290"/>
      <c r="M50" s="291"/>
      <c r="N50" s="291"/>
      <c r="O50" s="291"/>
    </row>
    <row r="51" spans="1:23" ht="23.25" x14ac:dyDescent="0.35">
      <c r="A51" s="3"/>
      <c r="B51" s="3"/>
      <c r="C51" s="3"/>
      <c r="D51" s="3"/>
      <c r="E51" s="3"/>
      <c r="F51" s="3"/>
      <c r="G51" s="3"/>
      <c r="H51" s="9"/>
      <c r="I51" s="3"/>
      <c r="J51" s="343"/>
      <c r="K51" s="293"/>
      <c r="L51" s="290"/>
      <c r="M51" s="291"/>
      <c r="N51" s="291"/>
      <c r="O51" s="291"/>
      <c r="Q51" s="6"/>
    </row>
    <row r="52" spans="1:23" ht="23.25" x14ac:dyDescent="0.2">
      <c r="A52" s="3"/>
      <c r="B52" s="3"/>
      <c r="C52" s="3"/>
      <c r="D52" s="3"/>
      <c r="E52" s="3"/>
      <c r="F52" s="3"/>
      <c r="G52" s="3"/>
      <c r="H52" s="3"/>
      <c r="M52" s="439"/>
      <c r="N52" s="3"/>
      <c r="O52" s="3"/>
      <c r="Q52" s="6"/>
    </row>
    <row r="53" spans="1:23" ht="23.25" x14ac:dyDescent="0.35">
      <c r="A53" s="18"/>
      <c r="B53" s="18"/>
      <c r="C53" s="18"/>
      <c r="D53" s="18"/>
      <c r="E53" s="18"/>
      <c r="F53" s="18"/>
      <c r="G53" s="18"/>
      <c r="H53" s="18"/>
      <c r="I53" s="399"/>
      <c r="P53" s="12"/>
      <c r="Q53" s="6"/>
    </row>
    <row r="54" spans="1:23" ht="23.25" x14ac:dyDescent="0.35">
      <c r="A54" s="18"/>
      <c r="B54" s="18"/>
      <c r="C54" s="18"/>
      <c r="D54" s="18"/>
      <c r="E54" s="18"/>
      <c r="F54" s="18"/>
      <c r="G54" s="18"/>
      <c r="H54" s="3"/>
      <c r="J54" s="428"/>
      <c r="K54" s="429"/>
      <c r="L54" s="430"/>
      <c r="M54" s="104"/>
      <c r="N54" s="104"/>
      <c r="O54" s="104"/>
      <c r="P54" s="12"/>
      <c r="S54" s="323"/>
      <c r="T54" s="376"/>
      <c r="U54" s="377"/>
      <c r="V54" s="377"/>
      <c r="W54" s="377"/>
    </row>
    <row r="55" spans="1:23" ht="23.25" x14ac:dyDescent="0.35">
      <c r="A55" s="18"/>
      <c r="B55" s="18"/>
      <c r="C55" s="18"/>
      <c r="D55" s="18"/>
      <c r="E55" s="18"/>
      <c r="F55" s="18"/>
      <c r="G55" s="18"/>
      <c r="H55" s="18"/>
      <c r="J55" s="431"/>
      <c r="K55" s="432"/>
      <c r="L55" s="430"/>
      <c r="M55" s="104"/>
      <c r="N55" s="104"/>
      <c r="O55" s="104"/>
      <c r="P55" s="3"/>
      <c r="S55" s="344"/>
      <c r="T55" s="376"/>
      <c r="U55" s="377"/>
      <c r="V55" s="377"/>
      <c r="W55" s="377"/>
    </row>
    <row r="56" spans="1:23" ht="23.25" x14ac:dyDescent="0.35">
      <c r="A56" s="18"/>
      <c r="B56" s="18"/>
      <c r="C56" s="18"/>
      <c r="D56" s="525"/>
      <c r="E56" s="18"/>
      <c r="F56" s="18"/>
      <c r="G56" s="18"/>
      <c r="H56" s="18"/>
      <c r="J56" s="426"/>
      <c r="K56" s="427"/>
      <c r="L56" s="424"/>
      <c r="M56" s="425"/>
      <c r="N56" s="425"/>
      <c r="O56" s="425"/>
      <c r="P56" s="12"/>
      <c r="S56" s="378"/>
      <c r="T56" s="18"/>
      <c r="U56" s="368"/>
      <c r="V56" s="368"/>
      <c r="W56" s="368"/>
    </row>
    <row r="57" spans="1:23" ht="23.25" x14ac:dyDescent="0.35">
      <c r="A57" s="18"/>
      <c r="B57" s="18"/>
      <c r="C57" s="18"/>
      <c r="D57" s="18"/>
      <c r="E57" s="18"/>
      <c r="F57" s="18"/>
      <c r="G57" s="18"/>
      <c r="H57" s="18"/>
      <c r="J57" s="426"/>
      <c r="K57" s="427"/>
      <c r="L57" s="424"/>
      <c r="M57" s="425"/>
      <c r="N57" s="425"/>
      <c r="O57" s="425"/>
      <c r="P57" s="12"/>
      <c r="S57" s="378"/>
      <c r="T57" s="18"/>
      <c r="U57" s="368"/>
      <c r="V57" s="368"/>
      <c r="W57" s="368"/>
    </row>
    <row r="58" spans="1:23" ht="23.25" x14ac:dyDescent="0.35">
      <c r="A58" s="18"/>
      <c r="B58" s="18"/>
      <c r="C58" s="18"/>
      <c r="D58" s="18"/>
      <c r="E58" s="18"/>
      <c r="F58" s="18"/>
      <c r="G58" s="18"/>
      <c r="H58" s="18"/>
      <c r="J58" s="288"/>
      <c r="K58" s="323"/>
      <c r="L58" s="284"/>
      <c r="M58" s="285"/>
      <c r="N58" s="285"/>
      <c r="O58" s="285"/>
      <c r="P58" s="3"/>
      <c r="S58" s="378"/>
      <c r="T58" s="18"/>
      <c r="U58" s="368"/>
      <c r="V58" s="368"/>
      <c r="W58" s="368"/>
    </row>
    <row r="59" spans="1:23" ht="23.25" x14ac:dyDescent="0.35">
      <c r="A59" s="18"/>
      <c r="B59" s="18"/>
      <c r="C59" s="18"/>
      <c r="S59" s="378"/>
      <c r="T59" s="18"/>
      <c r="U59" s="368"/>
      <c r="V59" s="368"/>
      <c r="W59" s="368"/>
    </row>
    <row r="60" spans="1:23" ht="27.75" x14ac:dyDescent="0.4">
      <c r="A60" s="18"/>
      <c r="B60" s="18"/>
      <c r="C60" s="18"/>
      <c r="D60" s="75"/>
      <c r="E60" s="75"/>
      <c r="F60" s="75"/>
      <c r="G60" s="75"/>
      <c r="H60" s="75"/>
      <c r="I60" s="10"/>
      <c r="J60" s="441"/>
      <c r="K60" s="386"/>
      <c r="L60" s="442"/>
      <c r="M60" s="443"/>
      <c r="N60" s="443"/>
      <c r="O60" s="443"/>
      <c r="P60" s="10"/>
      <c r="Q60" s="10"/>
      <c r="S60" s="378"/>
      <c r="T60" s="18"/>
      <c r="U60" s="368"/>
      <c r="V60" s="368"/>
      <c r="W60" s="368"/>
    </row>
    <row r="61" spans="1:23" ht="27.75" x14ac:dyDescent="0.35">
      <c r="A61" s="18"/>
      <c r="B61" s="18"/>
      <c r="C61" s="18"/>
      <c r="D61" s="75"/>
      <c r="E61" s="75"/>
      <c r="F61" s="75"/>
      <c r="G61" s="75"/>
      <c r="H61" s="75"/>
      <c r="I61" s="10"/>
      <c r="J61" s="444"/>
      <c r="K61" s="445"/>
      <c r="L61" s="442"/>
      <c r="M61" s="443"/>
      <c r="N61" s="443"/>
      <c r="O61" s="443"/>
      <c r="P61" s="10"/>
      <c r="Q61" s="10"/>
      <c r="S61" s="378"/>
      <c r="T61" s="18"/>
      <c r="U61" s="368"/>
      <c r="V61" s="368"/>
      <c r="W61" s="368"/>
    </row>
    <row r="62" spans="1:23" ht="27.75" x14ac:dyDescent="0.4">
      <c r="A62" s="18"/>
      <c r="B62" s="18"/>
      <c r="C62" s="18"/>
      <c r="D62" s="75"/>
      <c r="E62" s="75"/>
      <c r="F62" s="75"/>
      <c r="G62" s="75"/>
      <c r="H62" s="75"/>
      <c r="I62" s="10"/>
      <c r="J62" s="444"/>
      <c r="K62" s="446"/>
      <c r="L62" s="447"/>
      <c r="M62" s="448"/>
      <c r="N62" s="448"/>
      <c r="O62" s="448"/>
      <c r="P62" s="329"/>
      <c r="Q62" s="10"/>
    </row>
    <row r="63" spans="1:23" ht="27.75" x14ac:dyDescent="0.4">
      <c r="A63" s="18"/>
      <c r="B63" s="18"/>
      <c r="C63" s="18"/>
      <c r="D63" s="75"/>
      <c r="E63" s="75"/>
      <c r="F63" s="75"/>
      <c r="G63" s="75"/>
      <c r="H63" s="75"/>
      <c r="I63" s="10"/>
      <c r="J63" s="444"/>
      <c r="K63" s="445"/>
      <c r="L63" s="447"/>
      <c r="M63" s="448"/>
      <c r="N63" s="448"/>
      <c r="O63" s="448"/>
      <c r="P63" s="329"/>
      <c r="Q63" s="10"/>
    </row>
    <row r="64" spans="1:23" ht="27.75" x14ac:dyDescent="0.35">
      <c r="A64" s="18"/>
      <c r="B64" s="18"/>
      <c r="C64" s="18"/>
      <c r="D64" s="75"/>
      <c r="E64" s="75"/>
      <c r="F64" s="75"/>
      <c r="G64" s="75"/>
      <c r="H64" s="75"/>
      <c r="I64" s="10"/>
      <c r="J64" s="444"/>
      <c r="K64" s="445"/>
      <c r="L64" s="442"/>
      <c r="M64" s="443"/>
      <c r="N64" s="443"/>
      <c r="O64" s="443"/>
      <c r="P64" s="10"/>
      <c r="Q64" s="10"/>
      <c r="U64" s="3"/>
      <c r="V64" s="3"/>
      <c r="W64" s="3"/>
    </row>
    <row r="65" spans="1:23" ht="23.25" x14ac:dyDescent="0.35">
      <c r="A65" s="18"/>
      <c r="B65" s="18"/>
      <c r="C65" s="18"/>
      <c r="D65" s="18"/>
      <c r="E65" s="18"/>
      <c r="F65" s="18"/>
      <c r="G65" s="18"/>
      <c r="H65" s="3"/>
      <c r="J65" s="286"/>
      <c r="K65" s="287"/>
      <c r="L65" s="284"/>
      <c r="M65" s="285"/>
      <c r="N65" s="285"/>
      <c r="O65" s="285"/>
      <c r="P65" s="347"/>
      <c r="U65" s="3"/>
      <c r="V65" s="3"/>
      <c r="W65" s="3"/>
    </row>
    <row r="66" spans="1:23" ht="23.25" x14ac:dyDescent="0.35">
      <c r="A66" s="18"/>
      <c r="B66" s="18"/>
      <c r="C66" s="18"/>
      <c r="D66" s="18"/>
      <c r="E66" s="18"/>
      <c r="F66" s="18"/>
      <c r="G66" s="18"/>
      <c r="H66" s="18"/>
      <c r="I66" s="18"/>
      <c r="J66" s="72"/>
      <c r="K66" s="50"/>
      <c r="L66" s="72"/>
      <c r="M66" s="94"/>
      <c r="N66" s="94"/>
      <c r="O66" s="94"/>
      <c r="P66" s="347"/>
      <c r="U66" s="3"/>
      <c r="V66" s="3"/>
      <c r="W66" s="3"/>
    </row>
    <row r="67" spans="1:23" ht="26.25" x14ac:dyDescent="0.4">
      <c r="A67" s="18"/>
      <c r="B67" s="18"/>
      <c r="C67" s="111"/>
      <c r="D67" s="111"/>
      <c r="E67" s="111"/>
      <c r="F67" s="111"/>
      <c r="G67" s="111"/>
      <c r="H67" s="111"/>
      <c r="I67" s="111"/>
      <c r="J67" s="111"/>
      <c r="K67" s="312"/>
      <c r="L67" s="313"/>
      <c r="M67" s="312"/>
      <c r="N67" s="349"/>
      <c r="O67" s="349"/>
      <c r="P67" s="346"/>
      <c r="U67" s="3"/>
      <c r="V67" s="3"/>
      <c r="W67" s="3"/>
    </row>
    <row r="68" spans="1:23" ht="26.25" x14ac:dyDescent="0.4">
      <c r="A68" s="6"/>
      <c r="B68" s="6"/>
      <c r="C68" s="11"/>
      <c r="D68" s="11"/>
      <c r="E68" s="11"/>
      <c r="F68" s="11"/>
      <c r="G68" s="11"/>
      <c r="H68" s="11"/>
      <c r="I68" s="11"/>
      <c r="J68" s="11"/>
      <c r="K68" s="78"/>
      <c r="L68" s="313"/>
      <c r="M68" s="350"/>
      <c r="N68" s="349"/>
      <c r="O68" s="349"/>
      <c r="P68" s="346"/>
      <c r="U68" s="3"/>
      <c r="V68" s="3"/>
      <c r="W68" s="3"/>
    </row>
    <row r="69" spans="1:23" ht="25.5" x14ac:dyDescent="0.35">
      <c r="A69" s="6"/>
      <c r="B69" s="6"/>
      <c r="C69" s="11"/>
      <c r="D69" s="11"/>
      <c r="E69" s="11"/>
      <c r="F69" s="11"/>
      <c r="G69" s="11"/>
      <c r="H69" s="11"/>
      <c r="I69" s="11"/>
      <c r="J69" s="11"/>
      <c r="K69" s="79"/>
      <c r="L69" s="313"/>
      <c r="M69" s="314"/>
      <c r="N69" s="315"/>
      <c r="O69" s="315"/>
      <c r="P69" s="315"/>
      <c r="U69" s="3"/>
      <c r="V69" s="3"/>
      <c r="W69" s="3"/>
    </row>
    <row r="70" spans="1:23" ht="25.5" x14ac:dyDescent="0.35">
      <c r="A70" s="6"/>
      <c r="B70" s="6"/>
      <c r="C70" s="11"/>
      <c r="D70" s="11"/>
      <c r="E70" s="11"/>
      <c r="F70" s="11"/>
      <c r="G70" s="11"/>
      <c r="H70" s="11"/>
      <c r="I70" s="11"/>
      <c r="J70" s="11"/>
      <c r="K70" s="79"/>
      <c r="L70" s="313"/>
      <c r="M70" s="314"/>
      <c r="N70" s="315"/>
      <c r="O70" s="315"/>
      <c r="P70" s="315"/>
      <c r="Q70" s="107"/>
    </row>
    <row r="71" spans="1:23" ht="25.5" x14ac:dyDescent="0.35">
      <c r="A71" s="6"/>
      <c r="B71" s="6"/>
      <c r="C71" s="11"/>
      <c r="D71" s="11"/>
      <c r="E71" s="11"/>
      <c r="F71" s="11"/>
      <c r="G71" s="11"/>
      <c r="H71" s="11"/>
      <c r="I71" s="11"/>
      <c r="J71" s="11"/>
      <c r="K71" s="79"/>
      <c r="L71" s="76"/>
      <c r="M71" s="79"/>
      <c r="N71" s="89"/>
      <c r="O71" s="89"/>
      <c r="P71" s="89"/>
      <c r="Q71" s="3"/>
      <c r="R71" s="107"/>
    </row>
    <row r="72" spans="1:23" ht="25.5" x14ac:dyDescent="0.2">
      <c r="A72" s="6"/>
      <c r="B72" s="6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3"/>
      <c r="R72" s="107"/>
    </row>
    <row r="73" spans="1:23" ht="25.5" x14ac:dyDescent="0.2">
      <c r="A73" s="6"/>
      <c r="B73" s="6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3"/>
      <c r="R73" s="107"/>
    </row>
    <row r="74" spans="1:23" ht="25.5" x14ac:dyDescent="0.35">
      <c r="A74" s="39"/>
      <c r="B74" s="39"/>
      <c r="C74" s="73"/>
      <c r="D74" s="73"/>
      <c r="E74" s="73"/>
      <c r="F74" s="73"/>
      <c r="G74" s="73"/>
      <c r="H74" s="73"/>
      <c r="I74" s="73"/>
      <c r="J74" s="11"/>
      <c r="K74" s="11"/>
      <c r="L74" s="11"/>
      <c r="M74" s="11"/>
      <c r="N74" s="11"/>
      <c r="O74" s="11"/>
      <c r="P74" s="11"/>
      <c r="Q74" s="3"/>
      <c r="R74" s="107"/>
    </row>
    <row r="75" spans="1:23" ht="25.5" x14ac:dyDescent="0.35">
      <c r="A75" s="39"/>
      <c r="B75" s="39"/>
      <c r="C75" s="73"/>
      <c r="D75" s="73"/>
      <c r="E75" s="73"/>
      <c r="F75" s="73"/>
      <c r="G75" s="73"/>
      <c r="H75" s="73"/>
      <c r="I75" s="73"/>
      <c r="J75" s="11"/>
      <c r="K75" s="11"/>
      <c r="L75" s="11"/>
      <c r="M75" s="11"/>
      <c r="N75" s="11"/>
      <c r="O75" s="11"/>
      <c r="P75" s="11"/>
      <c r="Q75" s="3"/>
      <c r="R75" s="107"/>
    </row>
    <row r="76" spans="1:23" ht="23.25" x14ac:dyDescent="0.3">
      <c r="A76" s="39"/>
      <c r="B76" s="39"/>
      <c r="C76" s="308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107"/>
    </row>
    <row r="77" spans="1:23" ht="23.25" x14ac:dyDescent="0.3">
      <c r="A77" s="39"/>
      <c r="B77" s="39"/>
      <c r="C77" s="308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107"/>
    </row>
    <row r="78" spans="1:23" ht="23.25" x14ac:dyDescent="0.3">
      <c r="A78" s="39"/>
      <c r="B78" s="39"/>
      <c r="C78" s="308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107"/>
    </row>
    <row r="79" spans="1:23" ht="23.25" x14ac:dyDescent="0.3">
      <c r="A79" s="39"/>
      <c r="B79" s="39"/>
      <c r="C79" s="308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107"/>
    </row>
    <row r="80" spans="1:23" ht="23.25" x14ac:dyDescent="0.3">
      <c r="A80" s="39"/>
      <c r="B80" s="39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107"/>
      <c r="R80" s="107"/>
      <c r="S80" s="107"/>
      <c r="T80" s="107"/>
    </row>
    <row r="81" spans="1:20" ht="23.25" x14ac:dyDescent="0.3">
      <c r="A81" s="39"/>
      <c r="B81" s="39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107"/>
      <c r="R81" s="107"/>
      <c r="S81" s="107"/>
      <c r="T81" s="107"/>
    </row>
    <row r="82" spans="1:20" ht="30.75" x14ac:dyDescent="0.3">
      <c r="A82" s="39"/>
      <c r="B82" s="39"/>
      <c r="C82" s="5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107"/>
      <c r="S82" s="107"/>
      <c r="T82" s="107"/>
    </row>
    <row r="83" spans="1:20" ht="30.75" x14ac:dyDescent="0.3">
      <c r="A83" s="39"/>
      <c r="B83" s="39"/>
      <c r="C83" s="5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107"/>
      <c r="S83" s="107"/>
      <c r="T83" s="107"/>
    </row>
    <row r="84" spans="1:20" ht="30.75" x14ac:dyDescent="0.3">
      <c r="A84" s="39"/>
      <c r="B84" s="39"/>
      <c r="C84" s="5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107"/>
      <c r="S84" s="107"/>
      <c r="T84" s="107"/>
    </row>
    <row r="85" spans="1:20" ht="30.75" x14ac:dyDescent="0.3">
      <c r="A85" s="39"/>
      <c r="B85" s="39"/>
      <c r="C85" s="5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107"/>
      <c r="S85" s="107"/>
      <c r="T85" s="107"/>
    </row>
    <row r="86" spans="1:20" ht="30.75" x14ac:dyDescent="0.3">
      <c r="A86" s="39"/>
      <c r="B86" s="39"/>
      <c r="C86" s="5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107"/>
      <c r="S86" s="107"/>
      <c r="T86" s="107"/>
    </row>
    <row r="87" spans="1:20" ht="30.75" x14ac:dyDescent="0.2">
      <c r="A87" s="6"/>
      <c r="B87" s="6"/>
      <c r="C87" s="5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20" ht="30.75" x14ac:dyDescent="0.2">
      <c r="A88" s="6"/>
      <c r="B88" s="6"/>
      <c r="C88" s="5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20" ht="30.75" x14ac:dyDescent="0.2">
      <c r="A89" s="6"/>
      <c r="B89" s="6"/>
      <c r="C89" s="5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20" x14ac:dyDescent="0.2">
      <c r="A90" s="6"/>
      <c r="B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20" x14ac:dyDescent="0.2">
      <c r="A91" s="6"/>
      <c r="B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20" x14ac:dyDescent="0.2">
      <c r="A92" s="6"/>
      <c r="B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20" x14ac:dyDescent="0.2">
      <c r="A93" s="6"/>
      <c r="B93" s="6"/>
      <c r="Q93" s="6"/>
    </row>
    <row r="94" spans="1:20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20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20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</sheetData>
  <mergeCells count="52">
    <mergeCell ref="B28:F28"/>
    <mergeCell ref="A13:B13"/>
    <mergeCell ref="C13:N13"/>
    <mergeCell ref="A16:H16"/>
    <mergeCell ref="A6:B6"/>
    <mergeCell ref="C6:N6"/>
    <mergeCell ref="A7:B7"/>
    <mergeCell ref="C7:N7"/>
    <mergeCell ref="A9:B9"/>
    <mergeCell ref="C9:N9"/>
    <mergeCell ref="A12:B12"/>
    <mergeCell ref="C12:N12"/>
    <mergeCell ref="A17:H17"/>
    <mergeCell ref="G19:L19"/>
    <mergeCell ref="B21:F21"/>
    <mergeCell ref="A19:A21"/>
    <mergeCell ref="A4:Q4"/>
    <mergeCell ref="A1:Q1"/>
    <mergeCell ref="A2:Q2"/>
    <mergeCell ref="A3:Q3"/>
    <mergeCell ref="A10:B10"/>
    <mergeCell ref="C10:N10"/>
    <mergeCell ref="B22:F22"/>
    <mergeCell ref="B23:F23"/>
    <mergeCell ref="B19:F19"/>
    <mergeCell ref="B20:F20"/>
    <mergeCell ref="B25:F25"/>
    <mergeCell ref="A43:F43"/>
    <mergeCell ref="M19:Q19"/>
    <mergeCell ref="G20:G21"/>
    <mergeCell ref="H20:I20"/>
    <mergeCell ref="J20:J21"/>
    <mergeCell ref="K20:L20"/>
    <mergeCell ref="M20:O20"/>
    <mergeCell ref="P20:Q20"/>
    <mergeCell ref="B24:F24"/>
    <mergeCell ref="B26:F26"/>
    <mergeCell ref="B27:F27"/>
    <mergeCell ref="B36:F36"/>
    <mergeCell ref="B42:F42"/>
    <mergeCell ref="B29:F29"/>
    <mergeCell ref="B31:F31"/>
    <mergeCell ref="B32:F32"/>
    <mergeCell ref="B30:F30"/>
    <mergeCell ref="B33:F33"/>
    <mergeCell ref="B40:F40"/>
    <mergeCell ref="B41:F41"/>
    <mergeCell ref="B34:F34"/>
    <mergeCell ref="B35:F35"/>
    <mergeCell ref="B37:F37"/>
    <mergeCell ref="B38:F38"/>
    <mergeCell ref="B39:F39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41">
    <tabColor rgb="FF00B0F0"/>
    <pageSetUpPr fitToPage="1"/>
  </sheetPr>
  <dimension ref="A1:AA21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3" width="20.7109375" style="2" customWidth="1"/>
    <col min="4" max="4" width="47.140625" style="2" customWidth="1"/>
    <col min="5" max="6" width="20.7109375" style="2" customWidth="1"/>
    <col min="7" max="7" width="32.140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285156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830" t="s">
        <v>135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60" customHeight="1" x14ac:dyDescent="0.2">
      <c r="A23" s="273" t="s">
        <v>280</v>
      </c>
      <c r="B23" s="923" t="s">
        <v>284</v>
      </c>
      <c r="C23" s="924"/>
      <c r="D23" s="924"/>
      <c r="E23" s="924"/>
      <c r="F23" s="925"/>
      <c r="G23" s="112" t="str">
        <f>G24</f>
        <v>Varios</v>
      </c>
      <c r="H23" s="112">
        <v>489</v>
      </c>
      <c r="I23" s="112">
        <v>386</v>
      </c>
      <c r="J23" s="112">
        <v>0</v>
      </c>
      <c r="K23" s="150">
        <v>0</v>
      </c>
      <c r="L23" s="150">
        <v>0</v>
      </c>
      <c r="M23" s="118">
        <v>151156388</v>
      </c>
      <c r="N23" s="118">
        <v>143523650.51999998</v>
      </c>
      <c r="O23" s="118">
        <v>4162836.9699999997</v>
      </c>
      <c r="P23" s="113">
        <v>2.7539934137616465E-2</v>
      </c>
      <c r="Q23" s="113">
        <v>2.9004536568834761E-2</v>
      </c>
    </row>
    <row r="24" spans="1:17" s="3" customFormat="1" ht="51" customHeight="1" x14ac:dyDescent="0.2">
      <c r="A24" s="273" t="s">
        <v>278</v>
      </c>
      <c r="B24" s="923" t="s">
        <v>84</v>
      </c>
      <c r="C24" s="924"/>
      <c r="D24" s="924"/>
      <c r="E24" s="924"/>
      <c r="F24" s="925"/>
      <c r="G24" s="112" t="s">
        <v>28</v>
      </c>
      <c r="H24" s="112">
        <v>489</v>
      </c>
      <c r="I24" s="112">
        <v>386</v>
      </c>
      <c r="J24" s="112">
        <v>0</v>
      </c>
      <c r="K24" s="150">
        <v>0</v>
      </c>
      <c r="L24" s="150">
        <v>0</v>
      </c>
      <c r="M24" s="118">
        <v>151156388</v>
      </c>
      <c r="N24" s="118">
        <v>143523650.51999998</v>
      </c>
      <c r="O24" s="118">
        <v>4162836.9699999997</v>
      </c>
      <c r="P24" s="113">
        <v>2.7539934137616465E-2</v>
      </c>
      <c r="Q24" s="113">
        <v>2.9004536568834761E-2</v>
      </c>
    </row>
    <row r="25" spans="1:17" s="3" customFormat="1" ht="48" customHeight="1" x14ac:dyDescent="0.2">
      <c r="A25" s="140" t="s">
        <v>256</v>
      </c>
      <c r="B25" s="926" t="s">
        <v>621</v>
      </c>
      <c r="C25" s="927"/>
      <c r="D25" s="927"/>
      <c r="E25" s="927"/>
      <c r="F25" s="928"/>
      <c r="G25" s="114" t="s">
        <v>180</v>
      </c>
      <c r="H25" s="114">
        <v>253</v>
      </c>
      <c r="I25" s="114">
        <v>179</v>
      </c>
      <c r="J25" s="114" t="s">
        <v>188</v>
      </c>
      <c r="K25" s="482">
        <v>0</v>
      </c>
      <c r="L25" s="482">
        <v>0</v>
      </c>
      <c r="M25" s="139">
        <v>64096197</v>
      </c>
      <c r="N25" s="139">
        <v>57142082.639999993</v>
      </c>
      <c r="O25" s="139">
        <v>2500711.65</v>
      </c>
      <c r="P25" s="115">
        <v>3.901497697281478E-2</v>
      </c>
      <c r="Q25" s="115">
        <v>4.3763047030586845E-2</v>
      </c>
    </row>
    <row r="26" spans="1:17" s="3" customFormat="1" ht="48" customHeight="1" x14ac:dyDescent="0.2">
      <c r="A26" s="140" t="s">
        <v>257</v>
      </c>
      <c r="B26" s="926" t="s">
        <v>143</v>
      </c>
      <c r="C26" s="927"/>
      <c r="D26" s="927"/>
      <c r="E26" s="927"/>
      <c r="F26" s="928"/>
      <c r="G26" s="114" t="s">
        <v>180</v>
      </c>
      <c r="H26" s="114">
        <v>233</v>
      </c>
      <c r="I26" s="114">
        <v>205</v>
      </c>
      <c r="J26" s="114" t="s">
        <v>188</v>
      </c>
      <c r="K26" s="482">
        <v>0</v>
      </c>
      <c r="L26" s="482">
        <v>0</v>
      </c>
      <c r="M26" s="139">
        <v>58040080</v>
      </c>
      <c r="N26" s="139">
        <v>58814085.879999995</v>
      </c>
      <c r="O26" s="139">
        <v>774004</v>
      </c>
      <c r="P26" s="115">
        <v>1.3335681136207944E-2</v>
      </c>
      <c r="Q26" s="115">
        <v>1.3160180735941756E-2</v>
      </c>
    </row>
    <row r="27" spans="1:17" s="3" customFormat="1" ht="59.25" customHeight="1" x14ac:dyDescent="0.2">
      <c r="A27" s="140" t="s">
        <v>258</v>
      </c>
      <c r="B27" s="926" t="s">
        <v>620</v>
      </c>
      <c r="C27" s="927"/>
      <c r="D27" s="927"/>
      <c r="E27" s="927"/>
      <c r="F27" s="928"/>
      <c r="G27" s="114" t="s">
        <v>180</v>
      </c>
      <c r="H27" s="114">
        <v>3</v>
      </c>
      <c r="I27" s="114">
        <v>2</v>
      </c>
      <c r="J27" s="114" t="s">
        <v>188</v>
      </c>
      <c r="K27" s="482">
        <v>0</v>
      </c>
      <c r="L27" s="482">
        <v>0</v>
      </c>
      <c r="M27" s="139">
        <v>29020111</v>
      </c>
      <c r="N27" s="139">
        <v>27567482</v>
      </c>
      <c r="O27" s="139">
        <v>888121.32</v>
      </c>
      <c r="P27" s="115">
        <v>3.0603649999822534E-2</v>
      </c>
      <c r="Q27" s="115">
        <v>3.2216265526173189E-2</v>
      </c>
    </row>
    <row r="28" spans="1:17" s="3" customFormat="1" ht="56.25" customHeight="1" x14ac:dyDescent="0.2">
      <c r="A28" s="148"/>
      <c r="B28" s="923"/>
      <c r="C28" s="924"/>
      <c r="D28" s="924"/>
      <c r="E28" s="924"/>
      <c r="F28" s="925"/>
      <c r="G28" s="112"/>
      <c r="H28" s="112"/>
      <c r="I28" s="112"/>
      <c r="J28" s="112"/>
      <c r="K28" s="150"/>
      <c r="L28" s="150"/>
      <c r="M28" s="118"/>
      <c r="N28" s="118"/>
      <c r="O28" s="118"/>
      <c r="P28" s="113"/>
      <c r="Q28" s="113"/>
    </row>
    <row r="29" spans="1:17" s="3" customFormat="1" ht="46.5" customHeight="1" x14ac:dyDescent="0.35">
      <c r="A29" s="183" t="s">
        <v>281</v>
      </c>
      <c r="B29" s="785" t="s">
        <v>622</v>
      </c>
      <c r="C29" s="786"/>
      <c r="D29" s="786"/>
      <c r="E29" s="786"/>
      <c r="F29" s="786"/>
      <c r="G29" s="184" t="str">
        <f>G30</f>
        <v>Vivienda-Realizar</v>
      </c>
      <c r="H29" s="184">
        <v>106</v>
      </c>
      <c r="I29" s="184">
        <v>71</v>
      </c>
      <c r="J29" s="184">
        <v>0</v>
      </c>
      <c r="K29" s="185">
        <v>0</v>
      </c>
      <c r="L29" s="185">
        <v>0</v>
      </c>
      <c r="M29" s="186">
        <v>43711232</v>
      </c>
      <c r="N29" s="186">
        <v>47211249.280000001</v>
      </c>
      <c r="O29" s="186">
        <v>15288242.189999999</v>
      </c>
      <c r="P29" s="185">
        <v>0.34975546308097655</v>
      </c>
      <c r="Q29" s="185">
        <v>0.32382625800322817</v>
      </c>
    </row>
    <row r="30" spans="1:17" s="3" customFormat="1" ht="57.75" customHeight="1" x14ac:dyDescent="0.35">
      <c r="A30" s="183" t="s">
        <v>278</v>
      </c>
      <c r="B30" s="785" t="s">
        <v>84</v>
      </c>
      <c r="C30" s="786" t="s">
        <v>25</v>
      </c>
      <c r="D30" s="786" t="s">
        <v>25</v>
      </c>
      <c r="E30" s="786" t="s">
        <v>25</v>
      </c>
      <c r="F30" s="786" t="s">
        <v>25</v>
      </c>
      <c r="G30" s="184" t="str">
        <f>G31</f>
        <v>Vivienda-Realizar</v>
      </c>
      <c r="H30" s="184">
        <v>106</v>
      </c>
      <c r="I30" s="184">
        <v>71</v>
      </c>
      <c r="J30" s="184">
        <v>0</v>
      </c>
      <c r="K30" s="185">
        <v>0</v>
      </c>
      <c r="L30" s="185">
        <v>0</v>
      </c>
      <c r="M30" s="186">
        <v>43711232</v>
      </c>
      <c r="N30" s="186">
        <v>47211249.280000001</v>
      </c>
      <c r="O30" s="186">
        <v>15288242.189999999</v>
      </c>
      <c r="P30" s="185">
        <v>0.34975546308097655</v>
      </c>
      <c r="Q30" s="185">
        <v>0.32382625800322817</v>
      </c>
    </row>
    <row r="31" spans="1:17" s="3" customFormat="1" ht="46.5" customHeight="1" x14ac:dyDescent="0.2">
      <c r="A31" s="167" t="s">
        <v>256</v>
      </c>
      <c r="B31" s="782" t="s">
        <v>623</v>
      </c>
      <c r="C31" s="782" t="s">
        <v>34</v>
      </c>
      <c r="D31" s="782" t="s">
        <v>34</v>
      </c>
      <c r="E31" s="782" t="s">
        <v>34</v>
      </c>
      <c r="F31" s="782" t="s">
        <v>34</v>
      </c>
      <c r="G31" s="168" t="s">
        <v>180</v>
      </c>
      <c r="H31" s="114">
        <v>35</v>
      </c>
      <c r="I31" s="114" t="s">
        <v>188</v>
      </c>
      <c r="J31" s="114" t="s">
        <v>188</v>
      </c>
      <c r="K31" s="187">
        <v>0</v>
      </c>
      <c r="L31" s="187">
        <v>0</v>
      </c>
      <c r="M31" s="170">
        <v>13711232</v>
      </c>
      <c r="N31" s="170">
        <v>3483249.28</v>
      </c>
      <c r="O31" s="170">
        <v>1560242.19</v>
      </c>
      <c r="P31" s="187">
        <v>0.11379299759496447</v>
      </c>
      <c r="Q31" s="187">
        <v>0.44792722673009494</v>
      </c>
    </row>
    <row r="32" spans="1:17" s="3" customFormat="1" ht="40.5" customHeight="1" x14ac:dyDescent="0.2">
      <c r="A32" s="167" t="s">
        <v>257</v>
      </c>
      <c r="B32" s="782" t="s">
        <v>624</v>
      </c>
      <c r="C32" s="782"/>
      <c r="D32" s="782"/>
      <c r="E32" s="782"/>
      <c r="F32" s="782"/>
      <c r="G32" s="41" t="s">
        <v>708</v>
      </c>
      <c r="H32" s="168">
        <v>71</v>
      </c>
      <c r="I32" s="114">
        <v>71</v>
      </c>
      <c r="J32" s="114" t="s">
        <v>188</v>
      </c>
      <c r="K32" s="206">
        <v>0</v>
      </c>
      <c r="L32" s="187">
        <v>0</v>
      </c>
      <c r="M32" s="170">
        <v>30000000</v>
      </c>
      <c r="N32" s="170">
        <v>43728000</v>
      </c>
      <c r="O32" s="170">
        <v>13728000</v>
      </c>
      <c r="P32" s="187">
        <v>0.45760000000000001</v>
      </c>
      <c r="Q32" s="187">
        <v>0.31394072447859495</v>
      </c>
    </row>
    <row r="33" spans="1:17" s="3" customFormat="1" ht="30.75" customHeight="1" x14ac:dyDescent="0.2">
      <c r="A33" s="167"/>
      <c r="B33" s="790"/>
      <c r="C33" s="790"/>
      <c r="D33" s="790"/>
      <c r="E33" s="790"/>
      <c r="F33" s="790"/>
      <c r="G33" s="168"/>
      <c r="H33" s="163"/>
      <c r="I33" s="163"/>
      <c r="J33" s="233"/>
      <c r="K33" s="206"/>
      <c r="L33" s="206"/>
      <c r="M33" s="170"/>
      <c r="N33" s="170"/>
      <c r="O33" s="170"/>
      <c r="P33" s="187"/>
      <c r="Q33" s="187"/>
    </row>
    <row r="34" spans="1:17" s="3" customFormat="1" ht="19.5" customHeight="1" x14ac:dyDescent="0.2">
      <c r="A34" s="167"/>
      <c r="B34" s="757"/>
      <c r="C34" s="758"/>
      <c r="D34" s="758"/>
      <c r="E34" s="758"/>
      <c r="F34" s="759"/>
      <c r="G34" s="168"/>
      <c r="H34" s="168"/>
      <c r="I34" s="168"/>
      <c r="J34" s="168"/>
      <c r="K34" s="187"/>
      <c r="L34" s="187"/>
      <c r="M34" s="170"/>
      <c r="N34" s="170"/>
      <c r="O34" s="170"/>
      <c r="P34" s="187"/>
      <c r="Q34" s="187"/>
    </row>
    <row r="35" spans="1:17" s="3" customFormat="1" ht="19.5" customHeight="1" x14ac:dyDescent="0.2">
      <c r="A35" s="183"/>
      <c r="B35" s="785"/>
      <c r="C35" s="785"/>
      <c r="D35" s="785"/>
      <c r="E35" s="785"/>
      <c r="F35" s="785"/>
      <c r="G35" s="184"/>
      <c r="H35" s="189"/>
      <c r="I35" s="189"/>
      <c r="J35" s="189"/>
      <c r="K35" s="185"/>
      <c r="L35" s="185"/>
      <c r="M35" s="170"/>
      <c r="N35" s="170"/>
      <c r="O35" s="170"/>
      <c r="P35" s="187"/>
      <c r="Q35" s="187"/>
    </row>
    <row r="36" spans="1:17" s="3" customFormat="1" ht="12" customHeight="1" x14ac:dyDescent="0.2">
      <c r="A36" s="167"/>
      <c r="B36" s="757"/>
      <c r="C36" s="758"/>
      <c r="D36" s="758"/>
      <c r="E36" s="758"/>
      <c r="F36" s="759"/>
      <c r="G36" s="168"/>
      <c r="H36" s="163"/>
      <c r="I36" s="163"/>
      <c r="J36" s="163"/>
      <c r="K36" s="187"/>
      <c r="L36" s="187"/>
      <c r="M36" s="170"/>
      <c r="N36" s="170"/>
      <c r="O36" s="170"/>
      <c r="P36" s="187"/>
      <c r="Q36" s="187"/>
    </row>
    <row r="37" spans="1:17" s="3" customFormat="1" ht="0.75" customHeight="1" x14ac:dyDescent="0.2">
      <c r="A37" s="195"/>
      <c r="B37" s="929"/>
      <c r="C37" s="929"/>
      <c r="D37" s="929"/>
      <c r="E37" s="929"/>
      <c r="F37" s="929"/>
      <c r="G37" s="196"/>
      <c r="H37" s="197"/>
      <c r="I37" s="197"/>
      <c r="J37" s="197"/>
      <c r="K37" s="198"/>
      <c r="L37" s="198"/>
      <c r="M37" s="199"/>
      <c r="N37" s="199"/>
      <c r="O37" s="199"/>
      <c r="P37" s="198"/>
      <c r="Q37" s="198"/>
    </row>
    <row r="38" spans="1:17" s="3" customFormat="1" ht="32.25" customHeight="1" x14ac:dyDescent="0.2">
      <c r="A38" s="800" t="s">
        <v>114</v>
      </c>
      <c r="B38" s="801"/>
      <c r="C38" s="801"/>
      <c r="D38" s="801"/>
      <c r="E38" s="801"/>
      <c r="F38" s="801"/>
      <c r="G38" s="200" t="s">
        <v>28</v>
      </c>
      <c r="H38" s="200">
        <v>595</v>
      </c>
      <c r="I38" s="200">
        <v>457</v>
      </c>
      <c r="J38" s="200">
        <v>0</v>
      </c>
      <c r="K38" s="201">
        <v>0</v>
      </c>
      <c r="L38" s="201">
        <v>0</v>
      </c>
      <c r="M38" s="200">
        <v>194867620</v>
      </c>
      <c r="N38" s="200">
        <v>190734899.79999998</v>
      </c>
      <c r="O38" s="200">
        <v>19451079.16</v>
      </c>
      <c r="P38" s="201">
        <v>9.9816886766513596E-2</v>
      </c>
      <c r="Q38" s="334">
        <v>0.10197965438100701</v>
      </c>
    </row>
    <row r="39" spans="1:17" s="3" customFormat="1" ht="14.25" customHeight="1" x14ac:dyDescent="0.2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</row>
    <row r="40" spans="1:17" s="3" customFormat="1" ht="21.75" customHeight="1" x14ac:dyDescent="0.2">
      <c r="A40" s="177" t="s">
        <v>189</v>
      </c>
      <c r="B40" s="177"/>
      <c r="C40" s="177"/>
      <c r="D40" s="177"/>
      <c r="E40" s="177"/>
      <c r="F40" s="177"/>
      <c r="G40" s="177"/>
      <c r="H40" s="177"/>
      <c r="I40" s="179"/>
      <c r="J40" s="177"/>
      <c r="K40" s="177"/>
      <c r="L40" s="177"/>
      <c r="M40" s="177"/>
      <c r="N40" s="177"/>
      <c r="O40" s="177"/>
      <c r="P40" s="177"/>
      <c r="Q40" s="177"/>
    </row>
    <row r="41" spans="1:17" ht="27" customHeight="1" x14ac:dyDescent="0.2">
      <c r="A41" s="180" t="s">
        <v>23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82" t="s">
        <v>52</v>
      </c>
    </row>
    <row r="42" spans="1:17" ht="26.25" customHeight="1" x14ac:dyDescent="0.2">
      <c r="A42" s="852" t="s">
        <v>773</v>
      </c>
      <c r="B42" s="852"/>
      <c r="C42" s="852"/>
      <c r="D42" s="852"/>
      <c r="E42" s="852"/>
      <c r="F42" s="852"/>
      <c r="G42" s="852"/>
      <c r="H42" s="852"/>
      <c r="I42" s="852"/>
      <c r="J42" s="852"/>
      <c r="K42" s="852"/>
      <c r="L42" s="852"/>
      <c r="M42" s="852"/>
      <c r="N42" s="852"/>
      <c r="O42" s="852"/>
      <c r="P42" s="852"/>
      <c r="Q42" s="852"/>
    </row>
    <row r="43" spans="1:17" ht="21.75" customHeight="1" x14ac:dyDescent="0.2">
      <c r="A43" s="852"/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</row>
    <row r="44" spans="1:17" ht="23.25" customHeight="1" x14ac:dyDescent="0.2">
      <c r="A44" s="852"/>
      <c r="B44" s="852"/>
      <c r="C44" s="852"/>
      <c r="D44" s="852"/>
      <c r="E44" s="852"/>
      <c r="F44" s="852"/>
      <c r="G44" s="852"/>
      <c r="H44" s="852"/>
      <c r="I44" s="852"/>
      <c r="J44" s="852"/>
      <c r="K44" s="852"/>
      <c r="L44" s="852"/>
      <c r="M44" s="852"/>
      <c r="N44" s="852"/>
      <c r="O44" s="852"/>
      <c r="P44" s="852"/>
      <c r="Q44" s="852"/>
    </row>
    <row r="45" spans="1:17" ht="27" customHeight="1" x14ac:dyDescent="0.2">
      <c r="A45" s="865"/>
      <c r="B45" s="865"/>
      <c r="C45" s="865"/>
      <c r="D45" s="865"/>
      <c r="E45" s="865"/>
      <c r="F45" s="865"/>
      <c r="G45" s="865"/>
      <c r="H45" s="865"/>
      <c r="I45" s="865"/>
      <c r="J45" s="865"/>
      <c r="K45" s="865"/>
      <c r="L45" s="865"/>
      <c r="M45" s="865"/>
      <c r="N45" s="865"/>
      <c r="O45" s="865"/>
      <c r="P45" s="865"/>
      <c r="Q45" s="865"/>
    </row>
    <row r="46" spans="1:17" ht="12" customHeight="1" x14ac:dyDescent="0.2">
      <c r="A46" s="180"/>
      <c r="H46" s="177"/>
      <c r="I46" s="177"/>
      <c r="J46" s="177"/>
      <c r="K46" s="177"/>
      <c r="L46" s="177"/>
      <c r="M46" s="177"/>
      <c r="N46" s="177"/>
      <c r="O46" s="177"/>
      <c r="P46" s="177"/>
      <c r="Q46" s="193"/>
    </row>
    <row r="47" spans="1:17" ht="13.5" customHeight="1" x14ac:dyDescent="0.35">
      <c r="A47" s="193"/>
      <c r="B47" s="193"/>
      <c r="C47" s="177"/>
      <c r="D47" s="193"/>
      <c r="E47" s="193"/>
      <c r="F47" s="193"/>
      <c r="G47" s="193"/>
      <c r="H47" s="193"/>
      <c r="I47" s="193"/>
      <c r="J47" s="226"/>
      <c r="K47" s="99"/>
      <c r="L47" s="177"/>
      <c r="M47" s="177"/>
      <c r="N47" s="177"/>
      <c r="O47" s="177"/>
      <c r="P47" s="177"/>
      <c r="Q47" s="193"/>
    </row>
    <row r="48" spans="1:17" ht="8.25" customHeight="1" x14ac:dyDescent="0.35">
      <c r="A48" s="193"/>
      <c r="B48" s="193"/>
      <c r="C48" s="193"/>
      <c r="D48" s="193"/>
      <c r="E48" s="193"/>
      <c r="F48" s="193"/>
      <c r="G48" s="193"/>
      <c r="H48" s="179"/>
      <c r="I48" s="179"/>
      <c r="J48" s="179"/>
      <c r="K48" s="68"/>
      <c r="L48" s="93"/>
      <c r="M48" s="351"/>
      <c r="N48" s="351"/>
      <c r="O48" s="351"/>
      <c r="P48" s="226"/>
      <c r="Q48" s="193"/>
    </row>
    <row r="49" spans="1:27" ht="24.75" customHeight="1" x14ac:dyDescent="0.35">
      <c r="A49" s="193"/>
      <c r="B49" s="193"/>
      <c r="C49" s="193"/>
      <c r="D49" s="193"/>
      <c r="E49" s="193"/>
      <c r="F49" s="193"/>
      <c r="G49" s="193"/>
      <c r="H49" s="179"/>
      <c r="I49" s="177"/>
      <c r="J49" s="177"/>
      <c r="K49" s="193"/>
      <c r="L49" s="290"/>
      <c r="M49" s="291"/>
      <c r="N49" s="291"/>
      <c r="O49" s="291"/>
      <c r="P49" s="12"/>
      <c r="Q49" s="193"/>
    </row>
    <row r="50" spans="1:27" ht="21.75" customHeight="1" x14ac:dyDescent="0.35">
      <c r="A50" s="193"/>
      <c r="B50" s="193"/>
      <c r="C50" s="193"/>
      <c r="D50" s="193"/>
      <c r="E50" s="193"/>
      <c r="F50" s="193"/>
      <c r="G50" s="193"/>
      <c r="H50" s="177"/>
      <c r="I50" s="177"/>
      <c r="J50" s="177"/>
      <c r="K50" s="193"/>
      <c r="L50" s="284"/>
      <c r="M50" s="285"/>
      <c r="N50" s="285"/>
      <c r="O50" s="285"/>
      <c r="P50" s="3"/>
      <c r="Q50" s="193"/>
    </row>
    <row r="51" spans="1:27" ht="10.5" customHeight="1" x14ac:dyDescent="0.2">
      <c r="A51" s="193"/>
      <c r="B51" s="193"/>
      <c r="C51" s="193"/>
      <c r="D51" s="193"/>
      <c r="E51" s="193"/>
      <c r="F51" s="193"/>
      <c r="G51" s="193"/>
      <c r="H51" s="193"/>
      <c r="I51" s="193"/>
      <c r="M51" s="9"/>
      <c r="N51" s="3"/>
      <c r="O51" s="3"/>
      <c r="P51" s="3"/>
      <c r="Q51" s="193"/>
    </row>
    <row r="52" spans="1:27" ht="38.25" customHeight="1" x14ac:dyDescent="0.2">
      <c r="A52" s="193"/>
      <c r="B52" s="193"/>
      <c r="C52" s="193"/>
      <c r="D52" s="193"/>
      <c r="E52" s="193"/>
      <c r="F52" s="193"/>
      <c r="G52" s="193"/>
      <c r="H52" s="193"/>
      <c r="I52" s="193"/>
      <c r="P52" s="12"/>
      <c r="Q52" s="193"/>
    </row>
    <row r="53" spans="1:27" ht="27.75" x14ac:dyDescent="0.2">
      <c r="A53" s="193"/>
      <c r="B53" s="193"/>
      <c r="C53" s="193"/>
      <c r="D53" s="193"/>
      <c r="E53" s="193"/>
      <c r="F53" s="193"/>
      <c r="G53" s="538"/>
      <c r="H53" s="193"/>
      <c r="I53" s="193"/>
      <c r="P53" s="12"/>
      <c r="Q53" s="193"/>
    </row>
    <row r="54" spans="1:27" ht="23.25" x14ac:dyDescent="0.35">
      <c r="A54" s="6"/>
      <c r="B54" s="6"/>
      <c r="C54" s="193"/>
      <c r="D54" s="6"/>
      <c r="E54" s="6"/>
      <c r="F54" s="6"/>
      <c r="G54" s="6"/>
      <c r="H54" s="6"/>
      <c r="I54" s="6"/>
      <c r="J54" s="226"/>
      <c r="K54" s="226"/>
      <c r="L54" s="290"/>
      <c r="M54" s="291"/>
      <c r="N54" s="291"/>
      <c r="O54" s="291"/>
      <c r="P54" s="3"/>
      <c r="Q54" s="6"/>
    </row>
    <row r="55" spans="1:27" ht="23.25" x14ac:dyDescent="0.35">
      <c r="A55" s="6"/>
      <c r="B55" s="6"/>
      <c r="C55" s="6"/>
      <c r="D55" s="6"/>
      <c r="E55" s="6"/>
      <c r="F55" s="6"/>
      <c r="G55" s="6"/>
      <c r="H55" s="6"/>
      <c r="I55" s="6"/>
      <c r="J55" s="226"/>
      <c r="K55" s="226"/>
      <c r="L55" s="290"/>
      <c r="M55" s="291"/>
      <c r="N55" s="291"/>
      <c r="O55" s="291"/>
      <c r="P55" s="3"/>
      <c r="Q55" s="6"/>
    </row>
    <row r="56" spans="1:27" ht="23.25" x14ac:dyDescent="0.35">
      <c r="A56" s="6"/>
      <c r="B56" s="6"/>
      <c r="C56" s="6"/>
      <c r="D56" s="6"/>
      <c r="E56" s="6"/>
      <c r="F56" s="6"/>
      <c r="G56" s="6"/>
      <c r="H56" s="6"/>
      <c r="I56" s="6"/>
      <c r="J56" s="71"/>
      <c r="K56" s="50"/>
      <c r="L56" s="284"/>
      <c r="M56" s="285"/>
      <c r="N56" s="285"/>
      <c r="O56" s="285"/>
      <c r="P56" s="3"/>
      <c r="Q56" s="6"/>
    </row>
    <row r="57" spans="1:27" ht="53.2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322"/>
      <c r="K57" s="323"/>
      <c r="L57" s="284"/>
      <c r="M57" s="285"/>
      <c r="N57" s="285"/>
      <c r="O57" s="285"/>
      <c r="P57" s="3"/>
      <c r="Q57" s="6"/>
    </row>
    <row r="58" spans="1:27" ht="23.25" x14ac:dyDescent="0.35">
      <c r="A58" s="6"/>
      <c r="B58" s="6"/>
      <c r="C58" s="12"/>
      <c r="D58" s="12"/>
      <c r="E58" s="12"/>
      <c r="F58" s="531"/>
      <c r="G58" s="531"/>
      <c r="H58" s="531"/>
      <c r="I58" s="6"/>
      <c r="J58" s="343"/>
      <c r="K58" s="344"/>
      <c r="L58" s="284"/>
      <c r="M58" s="285"/>
      <c r="N58" s="285"/>
      <c r="O58" s="285"/>
      <c r="P58" s="3"/>
      <c r="Q58" s="6"/>
      <c r="S58" s="323"/>
      <c r="T58" s="376"/>
      <c r="U58" s="377"/>
      <c r="V58" s="377"/>
      <c r="W58" s="377"/>
      <c r="Y58" s="379"/>
      <c r="Z58" s="379"/>
      <c r="AA58" s="379"/>
    </row>
    <row r="59" spans="1:27" ht="23.25" x14ac:dyDescent="0.35">
      <c r="A59" s="6"/>
      <c r="B59" s="6"/>
      <c r="C59" s="12"/>
      <c r="D59" s="12"/>
      <c r="E59" s="12"/>
      <c r="F59" s="531"/>
      <c r="G59" s="531"/>
      <c r="H59" s="531"/>
      <c r="I59" s="6"/>
      <c r="J59" s="320"/>
      <c r="K59" s="321"/>
      <c r="L59" s="290"/>
      <c r="M59" s="291"/>
      <c r="N59" s="283"/>
      <c r="O59" s="283"/>
      <c r="P59" s="12"/>
      <c r="Q59" s="6"/>
      <c r="S59" s="344"/>
      <c r="T59" s="376"/>
      <c r="U59" s="377"/>
      <c r="V59" s="377"/>
      <c r="W59" s="377"/>
      <c r="Y59" s="379"/>
      <c r="Z59" s="379"/>
      <c r="AA59" s="379"/>
    </row>
    <row r="60" spans="1:27" ht="23.25" x14ac:dyDescent="0.35">
      <c r="A60" s="6"/>
      <c r="B60" s="6"/>
      <c r="C60" s="3"/>
      <c r="D60" s="3"/>
      <c r="E60" s="3"/>
      <c r="F60" s="532"/>
      <c r="G60" s="532"/>
      <c r="H60" s="532"/>
      <c r="J60" s="320"/>
      <c r="K60" s="321"/>
      <c r="L60" s="290"/>
      <c r="M60" s="291"/>
      <c r="N60" s="283"/>
      <c r="O60" s="283"/>
      <c r="P60" s="12"/>
      <c r="S60" s="378"/>
      <c r="T60" s="18"/>
      <c r="U60" s="368"/>
      <c r="V60" s="368"/>
      <c r="W60" s="368"/>
      <c r="Y60" s="379"/>
      <c r="Z60" s="379"/>
      <c r="AA60" s="379"/>
    </row>
    <row r="61" spans="1:27" ht="23.25" x14ac:dyDescent="0.35">
      <c r="A61" s="6"/>
      <c r="B61" s="6"/>
      <c r="C61" s="3"/>
      <c r="D61" s="3"/>
      <c r="E61" s="3"/>
      <c r="F61" s="532"/>
      <c r="G61" s="532"/>
      <c r="H61" s="532"/>
      <c r="J61" s="322"/>
      <c r="K61" s="323"/>
      <c r="L61" s="284"/>
      <c r="M61" s="285"/>
      <c r="N61" s="285"/>
      <c r="O61" s="285"/>
      <c r="P61" s="3"/>
      <c r="S61" s="378"/>
      <c r="T61" s="18"/>
      <c r="U61" s="368"/>
      <c r="V61" s="368"/>
      <c r="W61" s="368"/>
      <c r="Y61" s="379"/>
      <c r="Z61" s="379"/>
      <c r="AA61" s="379"/>
    </row>
    <row r="62" spans="1:27" ht="23.25" x14ac:dyDescent="0.35">
      <c r="A62" s="6"/>
      <c r="B62" s="6"/>
      <c r="C62" s="3"/>
      <c r="D62" s="3"/>
      <c r="E62" s="3"/>
      <c r="F62" s="532"/>
      <c r="G62" s="532"/>
      <c r="H62" s="532"/>
      <c r="J62" s="343"/>
      <c r="K62" s="344"/>
      <c r="L62" s="284"/>
      <c r="M62" s="285"/>
      <c r="N62" s="285"/>
      <c r="O62" s="285"/>
      <c r="P62" s="12"/>
      <c r="S62" s="323"/>
      <c r="T62" s="376"/>
      <c r="U62" s="377"/>
      <c r="V62" s="377"/>
      <c r="W62" s="377"/>
      <c r="Y62" s="379"/>
      <c r="Z62" s="379"/>
      <c r="AA62" s="379"/>
    </row>
    <row r="63" spans="1:27" ht="23.25" x14ac:dyDescent="0.35">
      <c r="A63" s="6"/>
      <c r="B63" s="6"/>
      <c r="J63" s="286"/>
      <c r="K63" s="287"/>
      <c r="L63" s="284"/>
      <c r="M63" s="285"/>
      <c r="N63" s="285"/>
      <c r="O63" s="285"/>
      <c r="P63" s="12"/>
      <c r="S63" s="344"/>
      <c r="T63" s="376"/>
      <c r="U63" s="377"/>
      <c r="V63" s="377"/>
      <c r="W63" s="377"/>
      <c r="Y63" s="379"/>
      <c r="Z63" s="379"/>
      <c r="AA63" s="379"/>
    </row>
    <row r="64" spans="1:27" ht="23.25" x14ac:dyDescent="0.35">
      <c r="A64" s="6"/>
      <c r="B64" s="6"/>
      <c r="J64" s="320"/>
      <c r="K64" s="321"/>
      <c r="L64" s="290"/>
      <c r="M64" s="291"/>
      <c r="N64" s="291"/>
      <c r="O64" s="291"/>
      <c r="P64" s="3"/>
      <c r="S64" s="378"/>
      <c r="T64" s="18"/>
      <c r="U64" s="368"/>
      <c r="V64" s="368"/>
      <c r="W64" s="368"/>
      <c r="Y64" s="379"/>
      <c r="Z64" s="379"/>
      <c r="AA64" s="379"/>
    </row>
    <row r="65" spans="1:27" ht="23.25" x14ac:dyDescent="0.35">
      <c r="A65" s="6"/>
      <c r="B65" s="6"/>
      <c r="J65" s="320"/>
      <c r="K65" s="321"/>
      <c r="L65" s="290"/>
      <c r="M65" s="291"/>
      <c r="N65" s="291"/>
      <c r="O65" s="291"/>
      <c r="S65" s="378"/>
      <c r="T65" s="18"/>
      <c r="U65" s="368"/>
      <c r="V65" s="368"/>
      <c r="W65" s="368"/>
      <c r="Y65" s="379"/>
      <c r="Z65" s="379"/>
      <c r="AA65" s="379"/>
    </row>
    <row r="66" spans="1:27" ht="23.25" x14ac:dyDescent="0.35">
      <c r="A66" s="6"/>
      <c r="B66" s="6"/>
      <c r="J66" s="286"/>
      <c r="K66" s="287"/>
      <c r="L66" s="284"/>
      <c r="M66" s="285"/>
      <c r="N66" s="285"/>
      <c r="O66" s="285"/>
      <c r="S66" s="378"/>
      <c r="T66" s="18"/>
      <c r="U66" s="368"/>
      <c r="V66" s="368"/>
      <c r="W66" s="368"/>
      <c r="Y66" s="379"/>
      <c r="Z66" s="379"/>
      <c r="AA66" s="379"/>
    </row>
    <row r="67" spans="1:27" ht="23.25" x14ac:dyDescent="0.35">
      <c r="A67" s="6"/>
      <c r="B67" s="6"/>
      <c r="D67" s="41"/>
      <c r="E67" s="41"/>
      <c r="F67" s="41"/>
      <c r="G67" s="41"/>
      <c r="H67" s="41"/>
      <c r="I67" s="41"/>
      <c r="J67" s="279"/>
      <c r="K67" s="647"/>
      <c r="L67" s="277"/>
      <c r="M67" s="278"/>
      <c r="N67" s="278"/>
      <c r="O67" s="278"/>
      <c r="P67" s="41"/>
      <c r="Q67" s="41"/>
      <c r="S67" s="378"/>
      <c r="T67" s="18"/>
      <c r="U67" s="368"/>
      <c r="V67" s="368"/>
      <c r="W67" s="368"/>
      <c r="Y67" s="379"/>
      <c r="Z67" s="379"/>
      <c r="AA67" s="379"/>
    </row>
    <row r="68" spans="1:27" ht="23.25" x14ac:dyDescent="0.35">
      <c r="A68" s="6"/>
      <c r="B68" s="6"/>
      <c r="D68" s="41"/>
      <c r="E68" s="41"/>
      <c r="F68" s="41"/>
      <c r="G68" s="41"/>
      <c r="H68" s="41"/>
      <c r="I68" s="41"/>
      <c r="J68" s="598"/>
      <c r="K68" s="341"/>
      <c r="L68" s="277"/>
      <c r="M68" s="278"/>
      <c r="N68" s="278"/>
      <c r="O68" s="278"/>
      <c r="P68" s="41"/>
      <c r="Q68" s="41"/>
      <c r="S68" s="378"/>
      <c r="T68" s="18"/>
      <c r="U68" s="368"/>
      <c r="V68" s="368"/>
      <c r="W68" s="368"/>
      <c r="Y68" s="379"/>
      <c r="Z68" s="379"/>
      <c r="AA68" s="379"/>
    </row>
    <row r="69" spans="1:27" ht="23.25" x14ac:dyDescent="0.35">
      <c r="A69" s="6"/>
      <c r="B69" s="6"/>
      <c r="D69" s="41"/>
      <c r="E69" s="41"/>
      <c r="F69" s="41"/>
      <c r="G69" s="41"/>
      <c r="H69" s="41"/>
      <c r="I69" s="41"/>
      <c r="J69" s="606"/>
      <c r="K69" s="342"/>
      <c r="L69" s="41"/>
      <c r="M69" s="41"/>
      <c r="N69" s="41"/>
      <c r="O69" s="41"/>
      <c r="P69" s="41"/>
      <c r="Q69" s="41"/>
      <c r="S69" s="323"/>
      <c r="T69" s="376"/>
      <c r="U69" s="377"/>
      <c r="V69" s="377"/>
      <c r="W69" s="377"/>
      <c r="Y69" s="379"/>
      <c r="Z69" s="379"/>
      <c r="AA69" s="379"/>
    </row>
    <row r="70" spans="1:27" ht="23.25" x14ac:dyDescent="0.35">
      <c r="A70" s="6"/>
      <c r="B70" s="6"/>
      <c r="D70" s="41"/>
      <c r="E70" s="41"/>
      <c r="F70" s="41"/>
      <c r="G70" s="41"/>
      <c r="H70" s="41"/>
      <c r="I70" s="41"/>
      <c r="J70" s="279"/>
      <c r="K70" s="647"/>
      <c r="L70" s="41"/>
      <c r="M70" s="41"/>
      <c r="N70" s="41"/>
      <c r="O70" s="41"/>
      <c r="P70" s="41"/>
      <c r="Q70" s="41"/>
      <c r="S70" s="344"/>
      <c r="T70" s="376"/>
      <c r="U70" s="377"/>
      <c r="V70" s="377"/>
      <c r="W70" s="377"/>
      <c r="Y70" s="379"/>
      <c r="Z70" s="379"/>
      <c r="AA70" s="379"/>
    </row>
    <row r="71" spans="1:27" ht="23.25" x14ac:dyDescent="0.35">
      <c r="A71" s="6"/>
      <c r="B71" s="6"/>
      <c r="D71" s="41"/>
      <c r="E71" s="41"/>
      <c r="F71" s="41"/>
      <c r="G71" s="41"/>
      <c r="H71" s="41"/>
      <c r="I71" s="41"/>
      <c r="J71" s="279"/>
      <c r="K71" s="647"/>
      <c r="L71" s="41"/>
      <c r="M71" s="41"/>
      <c r="N71" s="41"/>
      <c r="O71" s="41"/>
      <c r="P71" s="41"/>
      <c r="Q71" s="41"/>
      <c r="S71" s="378"/>
      <c r="T71" s="18"/>
      <c r="U71" s="368"/>
      <c r="V71" s="368"/>
      <c r="W71" s="368"/>
      <c r="Y71" s="379"/>
      <c r="Z71" s="379"/>
      <c r="AA71" s="379"/>
    </row>
    <row r="72" spans="1:27" ht="23.25" x14ac:dyDescent="0.35">
      <c r="A72" s="6"/>
      <c r="B72" s="6"/>
      <c r="D72" s="41"/>
      <c r="E72" s="41"/>
      <c r="F72" s="41"/>
      <c r="G72" s="41"/>
      <c r="H72" s="41"/>
      <c r="I72" s="41"/>
      <c r="J72" s="279"/>
      <c r="K72" s="647"/>
      <c r="L72" s="41"/>
      <c r="M72" s="41"/>
      <c r="N72" s="41"/>
      <c r="O72" s="41"/>
      <c r="P72" s="39"/>
      <c r="Q72" s="41"/>
      <c r="S72" s="323"/>
      <c r="T72" s="376"/>
      <c r="U72" s="377"/>
      <c r="V72" s="377"/>
      <c r="W72" s="377"/>
      <c r="Y72" s="379"/>
      <c r="Z72" s="379"/>
      <c r="AA72" s="379"/>
    </row>
    <row r="73" spans="1:27" ht="23.25" x14ac:dyDescent="0.35">
      <c r="A73" s="6"/>
      <c r="B73" s="6"/>
      <c r="D73" s="41"/>
      <c r="E73" s="41"/>
      <c r="F73" s="41"/>
      <c r="G73" s="41"/>
      <c r="H73" s="41"/>
      <c r="I73" s="41"/>
      <c r="J73" s="279"/>
      <c r="K73" s="647"/>
      <c r="L73" s="41"/>
      <c r="M73" s="41"/>
      <c r="N73" s="41"/>
      <c r="O73" s="41"/>
      <c r="P73" s="39"/>
      <c r="Q73" s="41"/>
      <c r="S73" s="344"/>
      <c r="T73" s="376"/>
      <c r="U73" s="377"/>
      <c r="V73" s="377"/>
      <c r="W73" s="377"/>
      <c r="Y73" s="379"/>
      <c r="Z73" s="379"/>
      <c r="AA73" s="379"/>
    </row>
    <row r="74" spans="1:27" ht="23.25" x14ac:dyDescent="0.35">
      <c r="A74" s="6"/>
      <c r="B74" s="6"/>
      <c r="D74" s="41"/>
      <c r="E74" s="41"/>
      <c r="F74" s="41"/>
      <c r="G74" s="41"/>
      <c r="H74" s="41"/>
      <c r="I74" s="41"/>
      <c r="J74" s="279"/>
      <c r="K74" s="647"/>
      <c r="L74" s="41"/>
      <c r="M74" s="41"/>
      <c r="N74" s="41"/>
      <c r="O74" s="41"/>
      <c r="P74" s="39"/>
      <c r="Q74" s="41"/>
      <c r="S74" s="378"/>
      <c r="T74" s="18"/>
      <c r="U74" s="368"/>
      <c r="V74" s="368"/>
      <c r="W74" s="368"/>
      <c r="Y74" s="379"/>
      <c r="Z74" s="379"/>
      <c r="AA74" s="379"/>
    </row>
    <row r="75" spans="1:27" ht="23.25" x14ac:dyDescent="0.3">
      <c r="A75" s="6"/>
      <c r="B75" s="6"/>
      <c r="D75" s="41"/>
      <c r="E75" s="41"/>
      <c r="F75" s="41"/>
      <c r="G75" s="41"/>
      <c r="H75" s="41"/>
      <c r="I75" s="41"/>
      <c r="J75" s="279"/>
      <c r="K75" s="647"/>
      <c r="L75" s="41"/>
      <c r="M75" s="41"/>
      <c r="N75" s="41"/>
      <c r="O75" s="41"/>
      <c r="P75" s="39"/>
      <c r="Q75" s="41"/>
      <c r="S75" s="107"/>
      <c r="T75" s="107"/>
      <c r="Y75" s="379"/>
      <c r="Z75" s="379"/>
      <c r="AA75" s="379"/>
    </row>
    <row r="76" spans="1:27" ht="20.25" x14ac:dyDescent="0.3">
      <c r="A76" s="6"/>
      <c r="B76" s="6"/>
      <c r="D76" s="41"/>
      <c r="E76" s="41"/>
      <c r="F76" s="41"/>
      <c r="G76" s="41"/>
      <c r="H76" s="41"/>
      <c r="I76" s="41"/>
      <c r="J76" s="279"/>
      <c r="K76" s="647"/>
      <c r="L76" s="41"/>
      <c r="M76" s="41"/>
      <c r="N76" s="41"/>
      <c r="O76" s="41"/>
      <c r="P76" s="39"/>
      <c r="Q76" s="41"/>
      <c r="Y76" s="379"/>
      <c r="Z76" s="379"/>
      <c r="AA76" s="379"/>
    </row>
    <row r="77" spans="1:27" ht="20.25" x14ac:dyDescent="0.3">
      <c r="A77" s="6"/>
      <c r="B77" s="6"/>
      <c r="D77" s="41"/>
      <c r="E77" s="41"/>
      <c r="F77" s="41"/>
      <c r="G77" s="41"/>
      <c r="H77" s="41"/>
      <c r="I77" s="41"/>
      <c r="J77" s="279"/>
      <c r="K77" s="647"/>
      <c r="L77" s="41"/>
      <c r="M77" s="41"/>
      <c r="N77" s="41"/>
      <c r="O77" s="41"/>
      <c r="P77" s="39"/>
      <c r="Q77" s="40"/>
      <c r="Y77" s="379"/>
      <c r="Z77" s="379"/>
      <c r="AA77" s="379"/>
    </row>
    <row r="78" spans="1:27" ht="20.25" x14ac:dyDescent="0.3">
      <c r="A78" s="6"/>
      <c r="B78" s="6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Y78" s="379"/>
      <c r="Z78" s="379"/>
      <c r="AA78" s="379"/>
    </row>
    <row r="79" spans="1:27" ht="27" x14ac:dyDescent="0.35">
      <c r="A79" s="6"/>
      <c r="B79" s="6"/>
      <c r="C79" s="75"/>
      <c r="Y79" s="379"/>
      <c r="Z79" s="379"/>
      <c r="AA79" s="379"/>
    </row>
    <row r="80" spans="1:27" ht="27" x14ac:dyDescent="0.35">
      <c r="A80" s="6"/>
      <c r="B80" s="6"/>
      <c r="C80" s="75"/>
    </row>
    <row r="81" spans="1:17" ht="27" x14ac:dyDescent="0.35">
      <c r="A81" s="6"/>
      <c r="B81" s="6"/>
      <c r="C81" s="75"/>
    </row>
    <row r="82" spans="1:17" ht="27" x14ac:dyDescent="0.35">
      <c r="A82" s="6"/>
      <c r="B82" s="6"/>
      <c r="C82" s="75"/>
    </row>
    <row r="83" spans="1:17" ht="27" x14ac:dyDescent="0.35">
      <c r="A83" s="6"/>
      <c r="B83" s="6"/>
      <c r="C83" s="75"/>
    </row>
    <row r="84" spans="1:17" ht="27" x14ac:dyDescent="0.35">
      <c r="A84" s="6"/>
      <c r="B84" s="6"/>
      <c r="C84" s="75"/>
    </row>
    <row r="85" spans="1:17" ht="27" x14ac:dyDescent="0.35">
      <c r="A85" s="6"/>
      <c r="B85" s="6"/>
      <c r="C85" s="75"/>
    </row>
    <row r="86" spans="1:17" ht="27" x14ac:dyDescent="0.35">
      <c r="A86" s="6"/>
      <c r="B86" s="6"/>
      <c r="C86" s="75"/>
    </row>
    <row r="87" spans="1:17" ht="27" x14ac:dyDescent="0.35">
      <c r="A87" s="6"/>
      <c r="B87" s="6"/>
      <c r="C87" s="75"/>
    </row>
    <row r="88" spans="1:17" ht="27" x14ac:dyDescent="0.35">
      <c r="A88" s="6"/>
      <c r="B88" s="6"/>
      <c r="C88" s="75"/>
    </row>
    <row r="89" spans="1:17" ht="27" x14ac:dyDescent="0.35">
      <c r="A89" s="6"/>
      <c r="B89" s="6"/>
      <c r="C89" s="75"/>
    </row>
    <row r="90" spans="1:17" ht="27" x14ac:dyDescent="0.35">
      <c r="A90" s="6"/>
      <c r="B90" s="6"/>
      <c r="C90" s="75"/>
    </row>
    <row r="91" spans="1:17" ht="27" x14ac:dyDescent="0.35">
      <c r="A91" s="6"/>
      <c r="B91" s="6"/>
      <c r="C91" s="75"/>
    </row>
    <row r="92" spans="1:17" ht="27" x14ac:dyDescent="0.35">
      <c r="A92" s="6"/>
      <c r="B92" s="6"/>
      <c r="C92" s="75"/>
    </row>
    <row r="93" spans="1:17" ht="27" x14ac:dyDescent="0.35">
      <c r="A93" s="6"/>
      <c r="B93" s="6"/>
      <c r="C93" s="75"/>
    </row>
    <row r="94" spans="1:17" ht="27" x14ac:dyDescent="0.35">
      <c r="A94" s="6"/>
      <c r="B94" s="6"/>
      <c r="C94" s="75"/>
    </row>
    <row r="95" spans="1:17" ht="27" x14ac:dyDescent="0.35">
      <c r="A95" s="6"/>
      <c r="B95" s="6"/>
      <c r="C95" s="75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ht="27" x14ac:dyDescent="0.35">
      <c r="A96" s="6"/>
      <c r="B96" s="6"/>
      <c r="C96" s="75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ht="27" x14ac:dyDescent="0.35">
      <c r="A97" s="6"/>
      <c r="B97" s="6"/>
      <c r="C97" s="75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ht="27.75" x14ac:dyDescent="0.35">
      <c r="A98" s="6"/>
      <c r="B98" s="6"/>
      <c r="C98" s="10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ht="27.75" x14ac:dyDescent="0.35">
      <c r="A99" s="6"/>
      <c r="B99" s="6"/>
      <c r="C99" s="10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ht="27.75" x14ac:dyDescent="0.35">
      <c r="A100" s="6"/>
      <c r="B100" s="6"/>
      <c r="C100" s="10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ht="27.75" x14ac:dyDescent="0.35">
      <c r="A101" s="6"/>
      <c r="B101" s="6"/>
      <c r="C101" s="10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ht="27.75" x14ac:dyDescent="0.35">
      <c r="A102" s="6"/>
      <c r="B102" s="6"/>
      <c r="C102" s="327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ht="27.75" x14ac:dyDescent="0.35">
      <c r="A103" s="6"/>
      <c r="B103" s="6"/>
      <c r="C103" s="327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23.25" x14ac:dyDescent="0.35">
      <c r="A104" s="6"/>
      <c r="B104" s="6"/>
      <c r="C104" s="6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ht="23.25" x14ac:dyDescent="0.35">
      <c r="A105" s="6"/>
      <c r="B105" s="6"/>
      <c r="C105" s="6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</row>
    <row r="210" spans="1:1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 spans="1:1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</row>
    <row r="212" spans="1:11" x14ac:dyDescent="0.2">
      <c r="C212" s="6"/>
    </row>
  </sheetData>
  <mergeCells count="51">
    <mergeCell ref="B33:F33"/>
    <mergeCell ref="A43:Q43"/>
    <mergeCell ref="A44:Q44"/>
    <mergeCell ref="B37:F37"/>
    <mergeCell ref="A38:F38"/>
    <mergeCell ref="B34:F34"/>
    <mergeCell ref="B35:F35"/>
    <mergeCell ref="B36:F36"/>
    <mergeCell ref="A42:Q42"/>
    <mergeCell ref="B32:F32"/>
    <mergeCell ref="P20:Q20"/>
    <mergeCell ref="B21:F21"/>
    <mergeCell ref="B22:F22"/>
    <mergeCell ref="B29:F29"/>
    <mergeCell ref="B30:F30"/>
    <mergeCell ref="B31:F31"/>
    <mergeCell ref="B28:F28"/>
    <mergeCell ref="B27:F27"/>
    <mergeCell ref="B26:F26"/>
    <mergeCell ref="B25:F25"/>
    <mergeCell ref="B24:F24"/>
    <mergeCell ref="B23:F23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45:Q45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honeticPr fontId="84" type="noConversion"/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C4F82-0AA3-4486-A78F-E316BA5AADF2}">
  <sheetPr>
    <tabColor rgb="FF00B0F0"/>
    <pageSetUpPr fitToPage="1"/>
  </sheetPr>
  <dimension ref="A1:AA197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3" width="20.7109375" style="2" customWidth="1"/>
    <col min="4" max="4" width="47.140625" style="2" customWidth="1"/>
    <col min="5" max="6" width="20.7109375" style="2" customWidth="1"/>
    <col min="7" max="7" width="32.140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285156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830" t="s">
        <v>135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60" customHeight="1" x14ac:dyDescent="0.2">
      <c r="A23" s="273" t="s">
        <v>282</v>
      </c>
      <c r="B23" s="923" t="s">
        <v>83</v>
      </c>
      <c r="C23" s="924"/>
      <c r="D23" s="924"/>
      <c r="E23" s="924"/>
      <c r="F23" s="925"/>
      <c r="G23" s="112" t="s">
        <v>28</v>
      </c>
      <c r="H23" s="112">
        <v>9163</v>
      </c>
      <c r="I23" s="112">
        <v>8713</v>
      </c>
      <c r="J23" s="112">
        <v>3819</v>
      </c>
      <c r="K23" s="150">
        <v>0.41678489577649241</v>
      </c>
      <c r="L23" s="150">
        <v>0.43831057041202798</v>
      </c>
      <c r="M23" s="118">
        <v>41289315</v>
      </c>
      <c r="N23" s="118">
        <v>36383488.75</v>
      </c>
      <c r="O23" s="118">
        <v>14672077.199999999</v>
      </c>
      <c r="P23" s="113">
        <v>0.35534804101254763</v>
      </c>
      <c r="Q23" s="113">
        <v>0.40326196591029217</v>
      </c>
    </row>
    <row r="24" spans="1:17" s="3" customFormat="1" ht="51" customHeight="1" x14ac:dyDescent="0.2">
      <c r="A24" s="273" t="s">
        <v>278</v>
      </c>
      <c r="B24" s="923" t="s">
        <v>84</v>
      </c>
      <c r="C24" s="924"/>
      <c r="D24" s="924"/>
      <c r="E24" s="924"/>
      <c r="F24" s="925"/>
      <c r="G24" s="112" t="s">
        <v>28</v>
      </c>
      <c r="H24" s="112">
        <v>9163</v>
      </c>
      <c r="I24" s="112">
        <v>8713</v>
      </c>
      <c r="J24" s="112">
        <v>3819</v>
      </c>
      <c r="K24" s="150">
        <v>0.41678489577649241</v>
      </c>
      <c r="L24" s="150">
        <v>0.43831057041202798</v>
      </c>
      <c r="M24" s="118">
        <v>41289315</v>
      </c>
      <c r="N24" s="118">
        <v>36383488.75</v>
      </c>
      <c r="O24" s="118">
        <v>14672077.199999999</v>
      </c>
      <c r="P24" s="113">
        <v>0.35534804101254763</v>
      </c>
      <c r="Q24" s="113">
        <v>0.40326196591029217</v>
      </c>
    </row>
    <row r="25" spans="1:17" s="3" customFormat="1" ht="48" customHeight="1" x14ac:dyDescent="0.2">
      <c r="A25" s="140" t="s">
        <v>256</v>
      </c>
      <c r="B25" s="926" t="s">
        <v>144</v>
      </c>
      <c r="C25" s="927"/>
      <c r="D25" s="927"/>
      <c r="E25" s="927"/>
      <c r="F25" s="928"/>
      <c r="G25" s="114" t="s">
        <v>41</v>
      </c>
      <c r="H25" s="114">
        <v>2000</v>
      </c>
      <c r="I25" s="114">
        <v>2000</v>
      </c>
      <c r="J25" s="114">
        <v>1000</v>
      </c>
      <c r="K25" s="482">
        <v>0.5</v>
      </c>
      <c r="L25" s="482">
        <v>0.5</v>
      </c>
      <c r="M25" s="139">
        <v>22125442</v>
      </c>
      <c r="N25" s="139">
        <v>18309173.509999998</v>
      </c>
      <c r="O25" s="139">
        <v>6579274.959999999</v>
      </c>
      <c r="P25" s="115">
        <v>0.29736241924568102</v>
      </c>
      <c r="Q25" s="115">
        <v>0.35934308866572096</v>
      </c>
    </row>
    <row r="26" spans="1:17" s="3" customFormat="1" ht="48" customHeight="1" x14ac:dyDescent="0.2">
      <c r="A26" s="140">
        <v>2</v>
      </c>
      <c r="B26" s="926" t="s">
        <v>710</v>
      </c>
      <c r="C26" s="927"/>
      <c r="D26" s="927"/>
      <c r="E26" s="927"/>
      <c r="F26" s="928"/>
      <c r="G26" s="114" t="s">
        <v>46</v>
      </c>
      <c r="H26" s="114">
        <v>12</v>
      </c>
      <c r="I26" s="114">
        <v>12</v>
      </c>
      <c r="J26" s="114">
        <v>6</v>
      </c>
      <c r="K26" s="482">
        <v>0.5</v>
      </c>
      <c r="L26" s="482">
        <v>0.5</v>
      </c>
      <c r="M26" s="117" t="s">
        <v>333</v>
      </c>
      <c r="N26" s="117" t="s">
        <v>333</v>
      </c>
      <c r="O26" s="117" t="s">
        <v>333</v>
      </c>
      <c r="P26" s="115" t="s">
        <v>333</v>
      </c>
      <c r="Q26" s="115" t="s">
        <v>333</v>
      </c>
    </row>
    <row r="27" spans="1:17" s="3" customFormat="1" ht="59.25" customHeight="1" x14ac:dyDescent="0.2">
      <c r="A27" s="140">
        <v>3</v>
      </c>
      <c r="B27" s="926" t="s">
        <v>625</v>
      </c>
      <c r="C27" s="927"/>
      <c r="D27" s="927"/>
      <c r="E27" s="927"/>
      <c r="F27" s="928"/>
      <c r="G27" s="114" t="s">
        <v>46</v>
      </c>
      <c r="H27" s="114">
        <v>14</v>
      </c>
      <c r="I27" s="114">
        <v>14</v>
      </c>
      <c r="J27" s="114">
        <v>7</v>
      </c>
      <c r="K27" s="482">
        <v>0.5</v>
      </c>
      <c r="L27" s="482">
        <v>0.5</v>
      </c>
      <c r="M27" s="117">
        <v>12189329</v>
      </c>
      <c r="N27" s="117">
        <v>11754956.779999999</v>
      </c>
      <c r="O27" s="117">
        <v>5406407.7800000012</v>
      </c>
      <c r="P27" s="115">
        <v>0.44353612737829962</v>
      </c>
      <c r="Q27" s="115">
        <v>0.45992578970588111</v>
      </c>
    </row>
    <row r="28" spans="1:17" s="3" customFormat="1" ht="65.25" customHeight="1" x14ac:dyDescent="0.2">
      <c r="A28" s="140" t="s">
        <v>270</v>
      </c>
      <c r="B28" s="926" t="s">
        <v>285</v>
      </c>
      <c r="C28" s="927"/>
      <c r="D28" s="927"/>
      <c r="E28" s="927"/>
      <c r="F28" s="928"/>
      <c r="G28" s="114" t="s">
        <v>570</v>
      </c>
      <c r="H28" s="114">
        <v>2000</v>
      </c>
      <c r="I28" s="114">
        <v>2000</v>
      </c>
      <c r="J28" s="114">
        <v>900</v>
      </c>
      <c r="K28" s="482">
        <v>0.45</v>
      </c>
      <c r="L28" s="482">
        <v>0.45</v>
      </c>
      <c r="M28" s="117" t="s">
        <v>333</v>
      </c>
      <c r="N28" s="117" t="s">
        <v>333</v>
      </c>
      <c r="O28" s="117" t="s">
        <v>333</v>
      </c>
      <c r="P28" s="115" t="s">
        <v>333</v>
      </c>
      <c r="Q28" s="115" t="s">
        <v>333</v>
      </c>
    </row>
    <row r="29" spans="1:17" s="3" customFormat="1" ht="46.5" customHeight="1" x14ac:dyDescent="0.2">
      <c r="A29" s="140">
        <v>5</v>
      </c>
      <c r="B29" s="794" t="s">
        <v>711</v>
      </c>
      <c r="C29" s="795"/>
      <c r="D29" s="795"/>
      <c r="E29" s="795"/>
      <c r="F29" s="796"/>
      <c r="G29" s="114" t="s">
        <v>709</v>
      </c>
      <c r="H29" s="114">
        <v>12</v>
      </c>
      <c r="I29" s="114">
        <v>12</v>
      </c>
      <c r="J29" s="114">
        <v>6</v>
      </c>
      <c r="K29" s="482">
        <v>0.5</v>
      </c>
      <c r="L29" s="482">
        <v>0.5</v>
      </c>
      <c r="M29" s="117" t="s">
        <v>333</v>
      </c>
      <c r="N29" s="117" t="s">
        <v>333</v>
      </c>
      <c r="O29" s="117" t="s">
        <v>333</v>
      </c>
      <c r="P29" s="115" t="s">
        <v>333</v>
      </c>
      <c r="Q29" s="115" t="s">
        <v>333</v>
      </c>
    </row>
    <row r="30" spans="1:17" s="3" customFormat="1" ht="54" customHeight="1" x14ac:dyDescent="0.2">
      <c r="A30" s="140" t="s">
        <v>275</v>
      </c>
      <c r="B30" s="926" t="s">
        <v>286</v>
      </c>
      <c r="C30" s="927"/>
      <c r="D30" s="927"/>
      <c r="E30" s="927"/>
      <c r="F30" s="928"/>
      <c r="G30" s="114" t="s">
        <v>37</v>
      </c>
      <c r="H30" s="114">
        <v>788</v>
      </c>
      <c r="I30" s="114">
        <v>338</v>
      </c>
      <c r="J30" s="114">
        <v>138</v>
      </c>
      <c r="K30" s="482">
        <v>0.17512690355329949</v>
      </c>
      <c r="L30" s="482">
        <v>0.40828402366863903</v>
      </c>
      <c r="M30" s="117" t="s">
        <v>333</v>
      </c>
      <c r="N30" s="117" t="s">
        <v>333</v>
      </c>
      <c r="O30" s="117" t="s">
        <v>333</v>
      </c>
      <c r="P30" s="115" t="s">
        <v>333</v>
      </c>
      <c r="Q30" s="115" t="s">
        <v>333</v>
      </c>
    </row>
    <row r="31" spans="1:17" s="3" customFormat="1" ht="67.5" customHeight="1" x14ac:dyDescent="0.2">
      <c r="A31" s="140">
        <v>7</v>
      </c>
      <c r="B31" s="926" t="s">
        <v>712</v>
      </c>
      <c r="C31" s="927"/>
      <c r="D31" s="927"/>
      <c r="E31" s="927"/>
      <c r="F31" s="928"/>
      <c r="G31" s="114" t="s">
        <v>174</v>
      </c>
      <c r="H31" s="114">
        <v>1</v>
      </c>
      <c r="I31" s="114">
        <v>1</v>
      </c>
      <c r="J31" s="114" t="s">
        <v>188</v>
      </c>
      <c r="K31" s="482">
        <v>0</v>
      </c>
      <c r="L31" s="482">
        <v>0</v>
      </c>
      <c r="M31" s="117" t="s">
        <v>333</v>
      </c>
      <c r="N31" s="117" t="s">
        <v>333</v>
      </c>
      <c r="O31" s="117" t="s">
        <v>333</v>
      </c>
      <c r="P31" s="115" t="s">
        <v>333</v>
      </c>
      <c r="Q31" s="115" t="s">
        <v>333</v>
      </c>
    </row>
    <row r="32" spans="1:17" s="3" customFormat="1" ht="40.5" customHeight="1" x14ac:dyDescent="0.2">
      <c r="A32" s="140">
        <v>8</v>
      </c>
      <c r="B32" s="926" t="s">
        <v>571</v>
      </c>
      <c r="C32" s="927"/>
      <c r="D32" s="927"/>
      <c r="E32" s="927"/>
      <c r="F32" s="928"/>
      <c r="G32" s="114" t="s">
        <v>46</v>
      </c>
      <c r="H32" s="114">
        <v>3100</v>
      </c>
      <c r="I32" s="114">
        <v>3100</v>
      </c>
      <c r="J32" s="114">
        <v>1198</v>
      </c>
      <c r="K32" s="482">
        <v>0.38645161290322583</v>
      </c>
      <c r="L32" s="482">
        <v>0.38645161290322583</v>
      </c>
      <c r="M32" s="117" t="s">
        <v>333</v>
      </c>
      <c r="N32" s="117" t="s">
        <v>333</v>
      </c>
      <c r="O32" s="117" t="s">
        <v>333</v>
      </c>
      <c r="P32" s="115" t="s">
        <v>333</v>
      </c>
      <c r="Q32" s="115" t="s">
        <v>333</v>
      </c>
    </row>
    <row r="33" spans="1:17" s="3" customFormat="1" ht="48" customHeight="1" x14ac:dyDescent="0.2">
      <c r="A33" s="140" t="s">
        <v>283</v>
      </c>
      <c r="B33" s="926" t="s">
        <v>287</v>
      </c>
      <c r="C33" s="927"/>
      <c r="D33" s="927"/>
      <c r="E33" s="927"/>
      <c r="F33" s="928"/>
      <c r="G33" s="114" t="s">
        <v>248</v>
      </c>
      <c r="H33" s="114" t="s">
        <v>188</v>
      </c>
      <c r="I33" s="114" t="s">
        <v>188</v>
      </c>
      <c r="J33" s="114" t="s">
        <v>188</v>
      </c>
      <c r="K33" s="482">
        <v>0</v>
      </c>
      <c r="L33" s="482">
        <v>0</v>
      </c>
      <c r="M33" s="139">
        <v>6974544</v>
      </c>
      <c r="N33" s="139">
        <v>6319358.4600000009</v>
      </c>
      <c r="O33" s="139">
        <v>2686394.4599999995</v>
      </c>
      <c r="P33" s="115">
        <v>0.38517134023385607</v>
      </c>
      <c r="Q33" s="115">
        <v>0.4251055668078052</v>
      </c>
    </row>
    <row r="34" spans="1:17" s="3" customFormat="1" ht="48" customHeight="1" x14ac:dyDescent="0.2">
      <c r="A34" s="167">
        <v>10</v>
      </c>
      <c r="B34" s="926" t="s">
        <v>572</v>
      </c>
      <c r="C34" s="927"/>
      <c r="D34" s="927"/>
      <c r="E34" s="927"/>
      <c r="F34" s="928"/>
      <c r="G34" s="114" t="s">
        <v>249</v>
      </c>
      <c r="H34" s="168">
        <v>1120</v>
      </c>
      <c r="I34" s="168">
        <v>1120</v>
      </c>
      <c r="J34" s="168">
        <v>560</v>
      </c>
      <c r="K34" s="187">
        <v>0.5</v>
      </c>
      <c r="L34" s="187">
        <v>0.5</v>
      </c>
      <c r="M34" s="184" t="s">
        <v>333</v>
      </c>
      <c r="N34" s="184" t="s">
        <v>333</v>
      </c>
      <c r="O34" s="184" t="s">
        <v>333</v>
      </c>
      <c r="P34" s="185" t="s">
        <v>333</v>
      </c>
      <c r="Q34" s="185" t="s">
        <v>333</v>
      </c>
    </row>
    <row r="35" spans="1:17" s="3" customFormat="1" ht="51.75" customHeight="1" x14ac:dyDescent="0.2">
      <c r="A35" s="167">
        <v>11</v>
      </c>
      <c r="B35" s="926" t="s">
        <v>713</v>
      </c>
      <c r="C35" s="927"/>
      <c r="D35" s="927"/>
      <c r="E35" s="927"/>
      <c r="F35" s="928"/>
      <c r="G35" s="114" t="s">
        <v>37</v>
      </c>
      <c r="H35" s="168">
        <v>100</v>
      </c>
      <c r="I35" s="168">
        <v>100</v>
      </c>
      <c r="J35" s="168" t="s">
        <v>188</v>
      </c>
      <c r="K35" s="187">
        <v>0</v>
      </c>
      <c r="L35" s="187">
        <v>0</v>
      </c>
      <c r="M35" s="184" t="s">
        <v>333</v>
      </c>
      <c r="N35" s="184" t="s">
        <v>333</v>
      </c>
      <c r="O35" s="184" t="s">
        <v>333</v>
      </c>
      <c r="P35" s="185" t="s">
        <v>333</v>
      </c>
      <c r="Q35" s="185" t="s">
        <v>333</v>
      </c>
    </row>
    <row r="36" spans="1:17" s="3" customFormat="1" ht="63" customHeight="1" x14ac:dyDescent="0.2">
      <c r="A36" s="167">
        <v>12</v>
      </c>
      <c r="B36" s="926" t="s">
        <v>714</v>
      </c>
      <c r="C36" s="927"/>
      <c r="D36" s="927"/>
      <c r="E36" s="927"/>
      <c r="F36" s="928"/>
      <c r="G36" s="114" t="s">
        <v>709</v>
      </c>
      <c r="H36" s="114">
        <v>16</v>
      </c>
      <c r="I36" s="114">
        <v>16</v>
      </c>
      <c r="J36" s="114">
        <v>4</v>
      </c>
      <c r="K36" s="187">
        <v>0.25</v>
      </c>
      <c r="L36" s="187">
        <v>0.25</v>
      </c>
      <c r="M36" s="163" t="s">
        <v>333</v>
      </c>
      <c r="N36" s="163" t="s">
        <v>333</v>
      </c>
      <c r="O36" s="163" t="s">
        <v>333</v>
      </c>
      <c r="P36" s="187" t="s">
        <v>333</v>
      </c>
      <c r="Q36" s="187" t="s">
        <v>333</v>
      </c>
    </row>
    <row r="37" spans="1:17" s="3" customFormat="1" ht="21.75" customHeight="1" x14ac:dyDescent="0.2">
      <c r="A37" s="167"/>
      <c r="B37" s="782"/>
      <c r="C37" s="782"/>
      <c r="D37" s="782"/>
      <c r="E37" s="782"/>
      <c r="F37" s="782"/>
      <c r="G37" s="168"/>
      <c r="H37" s="168"/>
      <c r="I37" s="114"/>
      <c r="J37" s="114"/>
      <c r="K37" s="206"/>
      <c r="L37" s="187"/>
      <c r="M37" s="170"/>
      <c r="N37" s="170"/>
      <c r="O37" s="170"/>
      <c r="P37" s="187"/>
      <c r="Q37" s="187"/>
    </row>
    <row r="38" spans="1:17" s="3" customFormat="1" ht="18.75" customHeight="1" x14ac:dyDescent="0.2">
      <c r="A38" s="167"/>
      <c r="B38" s="790"/>
      <c r="C38" s="790"/>
      <c r="D38" s="790"/>
      <c r="E38" s="790"/>
      <c r="F38" s="790"/>
      <c r="G38" s="168"/>
      <c r="H38" s="163"/>
      <c r="I38" s="163"/>
      <c r="J38" s="114"/>
      <c r="K38" s="206"/>
      <c r="L38" s="206"/>
      <c r="M38" s="170"/>
      <c r="N38" s="170"/>
      <c r="O38" s="170"/>
      <c r="P38" s="187"/>
      <c r="Q38" s="187"/>
    </row>
    <row r="39" spans="1:17" s="3" customFormat="1" ht="14.25" customHeight="1" x14ac:dyDescent="0.2">
      <c r="A39" s="167"/>
      <c r="B39" s="790"/>
      <c r="C39" s="790"/>
      <c r="D39" s="790"/>
      <c r="E39" s="790"/>
      <c r="F39" s="790"/>
      <c r="G39" s="168"/>
      <c r="H39" s="163"/>
      <c r="I39" s="163"/>
      <c r="J39" s="233"/>
      <c r="K39" s="206"/>
      <c r="L39" s="206"/>
      <c r="M39" s="170"/>
      <c r="N39" s="170"/>
      <c r="O39" s="170"/>
      <c r="P39" s="187"/>
      <c r="Q39" s="187"/>
    </row>
    <row r="40" spans="1:17" s="3" customFormat="1" ht="51.75" customHeight="1" x14ac:dyDescent="0.2">
      <c r="A40" s="183">
        <v>203</v>
      </c>
      <c r="B40" s="923" t="s">
        <v>600</v>
      </c>
      <c r="C40" s="924"/>
      <c r="D40" s="924"/>
      <c r="E40" s="924"/>
      <c r="F40" s="925"/>
      <c r="G40" s="184" t="str">
        <f>G41</f>
        <v>Contrato-Firmar</v>
      </c>
      <c r="H40" s="189">
        <v>100</v>
      </c>
      <c r="I40" s="189">
        <v>100</v>
      </c>
      <c r="J40" s="697">
        <v>20</v>
      </c>
      <c r="K40" s="235">
        <v>0.2</v>
      </c>
      <c r="L40" s="235">
        <v>0.2</v>
      </c>
      <c r="M40" s="189">
        <v>0</v>
      </c>
      <c r="N40" s="189">
        <v>0</v>
      </c>
      <c r="O40" s="189">
        <v>0</v>
      </c>
      <c r="P40" s="185">
        <v>0</v>
      </c>
      <c r="Q40" s="185">
        <v>0</v>
      </c>
    </row>
    <row r="41" spans="1:17" ht="55.5" customHeight="1" x14ac:dyDescent="0.2">
      <c r="A41" s="273" t="s">
        <v>278</v>
      </c>
      <c r="B41" s="923" t="s">
        <v>84</v>
      </c>
      <c r="C41" s="924"/>
      <c r="D41" s="924"/>
      <c r="E41" s="924"/>
      <c r="F41" s="925"/>
      <c r="G41" s="184" t="str">
        <f>G42</f>
        <v>Contrato-Firmar</v>
      </c>
      <c r="H41" s="189">
        <v>100</v>
      </c>
      <c r="I41" s="697">
        <v>100</v>
      </c>
      <c r="J41" s="697">
        <v>20</v>
      </c>
      <c r="K41" s="235">
        <v>0.2</v>
      </c>
      <c r="L41" s="235">
        <v>0.2</v>
      </c>
      <c r="M41" s="189">
        <v>0</v>
      </c>
      <c r="N41" s="189">
        <v>0</v>
      </c>
      <c r="O41" s="189">
        <v>0</v>
      </c>
      <c r="P41" s="185">
        <v>0</v>
      </c>
      <c r="Q41" s="185">
        <v>0</v>
      </c>
    </row>
    <row r="42" spans="1:17" ht="57.75" customHeight="1" x14ac:dyDescent="0.2">
      <c r="A42" s="167">
        <v>1</v>
      </c>
      <c r="B42" s="926" t="s">
        <v>602</v>
      </c>
      <c r="C42" s="927"/>
      <c r="D42" s="927"/>
      <c r="E42" s="927"/>
      <c r="F42" s="928"/>
      <c r="G42" s="168" t="s">
        <v>601</v>
      </c>
      <c r="H42" s="163">
        <v>100</v>
      </c>
      <c r="I42" s="163">
        <v>100</v>
      </c>
      <c r="J42" s="163">
        <v>20</v>
      </c>
      <c r="K42" s="206">
        <v>0.2</v>
      </c>
      <c r="L42" s="206">
        <v>0.2</v>
      </c>
      <c r="M42" s="163">
        <v>0</v>
      </c>
      <c r="N42" s="163">
        <v>0</v>
      </c>
      <c r="O42" s="163">
        <v>0</v>
      </c>
      <c r="P42" s="187">
        <v>0</v>
      </c>
      <c r="Q42" s="187">
        <v>0</v>
      </c>
    </row>
    <row r="43" spans="1:17" ht="12.75" customHeight="1" x14ac:dyDescent="0.2">
      <c r="A43" s="167"/>
      <c r="B43" s="757"/>
      <c r="C43" s="758"/>
      <c r="D43" s="758"/>
      <c r="E43" s="758"/>
      <c r="F43" s="759"/>
      <c r="G43" s="168"/>
      <c r="H43" s="168"/>
      <c r="I43" s="168"/>
      <c r="J43" s="168"/>
      <c r="K43" s="187"/>
      <c r="L43" s="187"/>
      <c r="M43" s="170"/>
      <c r="N43" s="170"/>
      <c r="O43" s="170"/>
      <c r="P43" s="187"/>
      <c r="Q43" s="187"/>
    </row>
    <row r="44" spans="1:17" ht="12" customHeight="1" x14ac:dyDescent="0.2">
      <c r="A44" s="167"/>
      <c r="B44" s="757"/>
      <c r="C44" s="758"/>
      <c r="D44" s="758"/>
      <c r="E44" s="758"/>
      <c r="F44" s="759"/>
      <c r="G44" s="168"/>
      <c r="H44" s="168"/>
      <c r="I44" s="168"/>
      <c r="J44" s="168"/>
      <c r="K44" s="187"/>
      <c r="L44" s="187"/>
      <c r="M44" s="170"/>
      <c r="N44" s="170"/>
      <c r="O44" s="170"/>
      <c r="P44" s="187"/>
      <c r="Q44" s="187"/>
    </row>
    <row r="45" spans="1:17" ht="12" customHeight="1" x14ac:dyDescent="0.2">
      <c r="A45" s="167"/>
      <c r="B45" s="757"/>
      <c r="C45" s="758"/>
      <c r="D45" s="758"/>
      <c r="E45" s="758"/>
      <c r="F45" s="759"/>
      <c r="G45" s="168"/>
      <c r="H45" s="168"/>
      <c r="I45" s="168"/>
      <c r="J45" s="168"/>
      <c r="K45" s="187"/>
      <c r="L45" s="187"/>
      <c r="M45" s="170"/>
      <c r="N45" s="170"/>
      <c r="O45" s="170"/>
      <c r="P45" s="187"/>
      <c r="Q45" s="187"/>
    </row>
    <row r="46" spans="1:17" ht="8.25" customHeight="1" x14ac:dyDescent="0.2">
      <c r="A46" s="167"/>
      <c r="B46" s="757"/>
      <c r="C46" s="758"/>
      <c r="D46" s="758"/>
      <c r="E46" s="758"/>
      <c r="F46" s="759"/>
      <c r="G46" s="168"/>
      <c r="H46" s="168"/>
      <c r="I46" s="168"/>
      <c r="J46" s="168"/>
      <c r="K46" s="187"/>
      <c r="L46" s="187"/>
      <c r="M46" s="170"/>
      <c r="N46" s="170"/>
      <c r="O46" s="170"/>
      <c r="P46" s="187"/>
      <c r="Q46" s="187"/>
    </row>
    <row r="47" spans="1:17" ht="13.5" customHeight="1" x14ac:dyDescent="0.2">
      <c r="A47" s="167"/>
      <c r="B47" s="757"/>
      <c r="C47" s="758"/>
      <c r="D47" s="758"/>
      <c r="E47" s="758"/>
      <c r="F47" s="759"/>
      <c r="G47" s="168"/>
      <c r="H47" s="168"/>
      <c r="I47" s="168"/>
      <c r="J47" s="168"/>
      <c r="K47" s="187"/>
      <c r="L47" s="187"/>
      <c r="M47" s="170"/>
      <c r="N47" s="170"/>
      <c r="O47" s="170"/>
      <c r="P47" s="187"/>
      <c r="Q47" s="187"/>
    </row>
    <row r="48" spans="1:17" ht="10.5" customHeight="1" x14ac:dyDescent="0.2">
      <c r="A48" s="183"/>
      <c r="B48" s="785"/>
      <c r="C48" s="785"/>
      <c r="D48" s="785"/>
      <c r="E48" s="785"/>
      <c r="F48" s="785"/>
      <c r="G48" s="184"/>
      <c r="H48" s="189"/>
      <c r="I48" s="189"/>
      <c r="J48" s="189"/>
      <c r="K48" s="185"/>
      <c r="L48" s="185"/>
      <c r="M48" s="170"/>
      <c r="N48" s="170"/>
      <c r="O48" s="170"/>
      <c r="P48" s="187"/>
      <c r="Q48" s="187"/>
    </row>
    <row r="49" spans="1:27" ht="30.75" customHeight="1" x14ac:dyDescent="0.2">
      <c r="A49" s="536"/>
      <c r="B49" s="845" t="s">
        <v>113</v>
      </c>
      <c r="C49" s="837"/>
      <c r="D49" s="837"/>
      <c r="E49" s="837"/>
      <c r="F49" s="837"/>
      <c r="G49" s="174" t="s">
        <v>28</v>
      </c>
      <c r="H49" s="174">
        <v>9263</v>
      </c>
      <c r="I49" s="174">
        <v>8813</v>
      </c>
      <c r="J49" s="174">
        <v>3839</v>
      </c>
      <c r="K49" s="191">
        <v>0.41444456439598404</v>
      </c>
      <c r="L49" s="191">
        <v>0.43560649041189153</v>
      </c>
      <c r="M49" s="249">
        <v>41289315</v>
      </c>
      <c r="N49" s="249">
        <v>36383488.75</v>
      </c>
      <c r="O49" s="249">
        <v>14672077.199999999</v>
      </c>
      <c r="P49" s="191">
        <v>0.35534804101254763</v>
      </c>
      <c r="Q49" s="333">
        <v>0.40326196591029217</v>
      </c>
    </row>
    <row r="50" spans="1:27" ht="21.75" customHeight="1" x14ac:dyDescent="0.2">
      <c r="A50" s="232"/>
      <c r="B50" s="790"/>
      <c r="C50" s="790"/>
      <c r="D50" s="790"/>
      <c r="E50" s="790"/>
      <c r="F50" s="790"/>
      <c r="G50" s="167"/>
      <c r="H50" s="163"/>
      <c r="I50" s="163"/>
      <c r="J50" s="163"/>
      <c r="K50" s="187"/>
      <c r="L50" s="187"/>
      <c r="M50" s="163"/>
      <c r="N50" s="163"/>
      <c r="O50" s="163"/>
      <c r="P50" s="187"/>
      <c r="Q50" s="187"/>
    </row>
    <row r="51" spans="1:27" ht="29.25" customHeight="1" x14ac:dyDescent="0.2">
      <c r="A51" s="845" t="s">
        <v>573</v>
      </c>
      <c r="B51" s="837"/>
      <c r="C51" s="837"/>
      <c r="D51" s="837"/>
      <c r="E51" s="837"/>
      <c r="F51" s="837"/>
      <c r="G51" s="174" t="s">
        <v>28</v>
      </c>
      <c r="H51" s="174">
        <v>9858</v>
      </c>
      <c r="I51" s="174">
        <v>9270</v>
      </c>
      <c r="J51" s="174">
        <v>3839</v>
      </c>
      <c r="K51" s="191">
        <v>0.38942990464597282</v>
      </c>
      <c r="L51" s="191">
        <v>0.41413160733549081</v>
      </c>
      <c r="M51" s="249">
        <v>236156935</v>
      </c>
      <c r="N51" s="249">
        <v>227118388.54999998</v>
      </c>
      <c r="O51" s="249">
        <v>34123156.359999999</v>
      </c>
      <c r="P51" s="191">
        <v>0.14449356043683409</v>
      </c>
      <c r="Q51" s="333">
        <v>0.15024391718281238</v>
      </c>
    </row>
    <row r="52" spans="1:27" ht="12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27" ht="23.25" x14ac:dyDescent="0.2">
      <c r="A53" s="177" t="s">
        <v>189</v>
      </c>
      <c r="B53" s="177"/>
      <c r="C53" s="177"/>
      <c r="D53" s="177"/>
      <c r="E53" s="177"/>
      <c r="F53" s="177"/>
      <c r="G53" s="177"/>
      <c r="H53" s="177"/>
      <c r="I53" s="179"/>
      <c r="J53" s="177"/>
      <c r="K53" s="177"/>
      <c r="L53" s="177"/>
      <c r="M53" s="177"/>
      <c r="N53" s="177"/>
      <c r="O53" s="177"/>
      <c r="P53" s="177"/>
      <c r="Q53" s="177"/>
    </row>
    <row r="54" spans="1:27" ht="23.25" x14ac:dyDescent="0.2">
      <c r="A54" s="180" t="s">
        <v>23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82" t="s">
        <v>52</v>
      </c>
    </row>
    <row r="55" spans="1:27" ht="23.25" x14ac:dyDescent="0.2">
      <c r="A55" s="852" t="s">
        <v>692</v>
      </c>
      <c r="B55" s="852"/>
      <c r="C55" s="852"/>
      <c r="D55" s="852"/>
      <c r="E55" s="852"/>
      <c r="F55" s="852"/>
      <c r="G55" s="852"/>
      <c r="H55" s="852"/>
      <c r="I55" s="852"/>
      <c r="J55" s="852"/>
      <c r="K55" s="852"/>
      <c r="L55" s="852"/>
      <c r="M55" s="852"/>
      <c r="N55" s="852"/>
      <c r="O55" s="852"/>
      <c r="P55" s="852"/>
      <c r="Q55" s="852"/>
    </row>
    <row r="56" spans="1:27" ht="23.25" x14ac:dyDescent="0.2">
      <c r="A56" s="852" t="s">
        <v>774</v>
      </c>
      <c r="B56" s="852"/>
      <c r="C56" s="852"/>
      <c r="D56" s="852"/>
      <c r="E56" s="852"/>
      <c r="F56" s="852"/>
      <c r="G56" s="852"/>
      <c r="H56" s="852"/>
      <c r="I56" s="852"/>
      <c r="J56" s="852"/>
      <c r="K56" s="852"/>
      <c r="L56" s="852"/>
      <c r="M56" s="852"/>
      <c r="N56" s="852"/>
      <c r="O56" s="852"/>
      <c r="P56" s="852"/>
      <c r="Q56" s="852"/>
    </row>
    <row r="57" spans="1:27" ht="24.75" customHeight="1" x14ac:dyDescent="0.2">
      <c r="A57" s="852" t="s">
        <v>776</v>
      </c>
      <c r="B57" s="852"/>
      <c r="C57" s="852"/>
      <c r="D57" s="852"/>
      <c r="E57" s="852"/>
      <c r="F57" s="852"/>
      <c r="G57" s="852"/>
      <c r="H57" s="852"/>
      <c r="I57" s="852"/>
      <c r="J57" s="852"/>
      <c r="K57" s="852"/>
      <c r="L57" s="852"/>
      <c r="M57" s="852"/>
      <c r="N57" s="852"/>
      <c r="O57" s="852"/>
      <c r="P57" s="852"/>
      <c r="Q57" s="852"/>
    </row>
    <row r="58" spans="1:27" ht="23.25" x14ac:dyDescent="0.35">
      <c r="A58" s="852" t="s">
        <v>775</v>
      </c>
      <c r="B58" s="852"/>
      <c r="C58" s="852"/>
      <c r="D58" s="852"/>
      <c r="E58" s="852"/>
      <c r="F58" s="852"/>
      <c r="G58" s="852"/>
      <c r="H58" s="852"/>
      <c r="I58" s="852"/>
      <c r="J58" s="852"/>
      <c r="K58" s="852"/>
      <c r="L58" s="852"/>
      <c r="M58" s="852"/>
      <c r="N58" s="852"/>
      <c r="O58" s="852"/>
      <c r="P58" s="852"/>
      <c r="Q58" s="852"/>
      <c r="S58" s="323"/>
      <c r="T58" s="376"/>
      <c r="U58" s="377"/>
      <c r="V58" s="377"/>
      <c r="W58" s="377"/>
      <c r="Y58" s="379"/>
      <c r="Z58" s="379"/>
      <c r="AA58" s="379"/>
    </row>
    <row r="59" spans="1:27" ht="23.25" x14ac:dyDescent="0.35">
      <c r="A59" s="852" t="s">
        <v>692</v>
      </c>
      <c r="B59" s="852"/>
      <c r="C59" s="852"/>
      <c r="D59" s="852"/>
      <c r="E59" s="852"/>
      <c r="F59" s="852"/>
      <c r="G59" s="852"/>
      <c r="H59" s="852"/>
      <c r="I59" s="852"/>
      <c r="J59" s="852"/>
      <c r="K59" s="852"/>
      <c r="L59" s="852"/>
      <c r="M59" s="852"/>
      <c r="N59" s="852"/>
      <c r="O59" s="852"/>
      <c r="P59" s="852"/>
      <c r="Q59" s="852"/>
      <c r="S59" s="344"/>
      <c r="T59" s="376"/>
      <c r="U59" s="377"/>
      <c r="V59" s="377"/>
      <c r="W59" s="377"/>
      <c r="Y59" s="379"/>
      <c r="Z59" s="379"/>
      <c r="AA59" s="379"/>
    </row>
    <row r="60" spans="1:27" ht="23.25" x14ac:dyDescent="0.35">
      <c r="A60" s="565"/>
      <c r="B60" s="193"/>
      <c r="C60" s="177"/>
      <c r="D60" s="193"/>
      <c r="E60" s="193"/>
      <c r="F60" s="193"/>
      <c r="G60" s="193"/>
      <c r="H60" s="193"/>
      <c r="I60" s="193"/>
      <c r="J60" s="226"/>
      <c r="K60" s="99"/>
      <c r="L60" s="177"/>
      <c r="M60" s="177"/>
      <c r="N60" s="177"/>
      <c r="O60" s="177"/>
      <c r="P60" s="177"/>
      <c r="Q60" s="193"/>
      <c r="S60" s="378"/>
      <c r="T60" s="18"/>
      <c r="U60" s="368"/>
      <c r="V60" s="368"/>
      <c r="W60" s="368"/>
      <c r="Y60" s="379"/>
      <c r="Z60" s="379"/>
      <c r="AA60" s="379"/>
    </row>
    <row r="61" spans="1:27" ht="23.25" x14ac:dyDescent="0.35">
      <c r="A61" s="193"/>
      <c r="B61" s="193"/>
      <c r="C61" s="193"/>
      <c r="D61" s="193"/>
      <c r="E61" s="193"/>
      <c r="F61" s="193"/>
      <c r="G61" s="193"/>
      <c r="H61" s="179"/>
      <c r="I61" s="179"/>
      <c r="J61" s="179"/>
      <c r="K61" s="68"/>
      <c r="L61" s="93"/>
      <c r="M61" s="351"/>
      <c r="N61" s="351"/>
      <c r="O61" s="351"/>
      <c r="P61" s="226"/>
      <c r="Q61" s="193"/>
      <c r="S61" s="378"/>
      <c r="T61" s="18"/>
      <c r="U61" s="368"/>
      <c r="V61" s="368"/>
      <c r="W61" s="368"/>
      <c r="Y61" s="379"/>
      <c r="Z61" s="379"/>
      <c r="AA61" s="379"/>
    </row>
    <row r="62" spans="1:27" ht="23.25" x14ac:dyDescent="0.35">
      <c r="A62" s="193"/>
      <c r="B62" s="193"/>
      <c r="C62" s="193"/>
      <c r="D62" s="193"/>
      <c r="E62" s="193"/>
      <c r="F62" s="193"/>
      <c r="G62" s="193"/>
      <c r="H62" s="179"/>
      <c r="I62" s="177"/>
      <c r="J62" s="179"/>
      <c r="K62" s="193"/>
      <c r="L62" s="290"/>
      <c r="M62" s="291"/>
      <c r="N62" s="291"/>
      <c r="O62" s="291"/>
      <c r="P62" s="12"/>
      <c r="Q62" s="193"/>
      <c r="S62" s="323"/>
      <c r="T62" s="376"/>
      <c r="U62" s="377"/>
      <c r="V62" s="377"/>
      <c r="W62" s="377"/>
      <c r="Y62" s="379"/>
      <c r="Z62" s="379"/>
      <c r="AA62" s="379"/>
    </row>
    <row r="63" spans="1:27" ht="23.25" x14ac:dyDescent="0.35">
      <c r="A63" s="193"/>
      <c r="B63" s="193"/>
      <c r="C63" s="193"/>
      <c r="D63" s="193"/>
      <c r="E63" s="193"/>
      <c r="F63" s="193"/>
      <c r="G63" s="193"/>
      <c r="H63" s="177"/>
      <c r="I63" s="177"/>
      <c r="J63" s="177"/>
      <c r="K63" s="193"/>
      <c r="L63" s="284"/>
      <c r="M63" s="285"/>
      <c r="N63" s="285"/>
      <c r="O63" s="285"/>
      <c r="P63" s="3"/>
      <c r="Q63" s="193"/>
      <c r="S63" s="344"/>
      <c r="T63" s="376"/>
      <c r="U63" s="377"/>
      <c r="V63" s="377"/>
      <c r="W63" s="377"/>
      <c r="Y63" s="379"/>
      <c r="Z63" s="379"/>
      <c r="AA63" s="379"/>
    </row>
    <row r="64" spans="1:27" ht="23.25" x14ac:dyDescent="0.35">
      <c r="A64" s="193"/>
      <c r="B64" s="193"/>
      <c r="C64" s="193"/>
      <c r="D64" s="193"/>
      <c r="E64" s="193"/>
      <c r="F64" s="193"/>
      <c r="G64" s="193"/>
      <c r="H64" s="179"/>
      <c r="I64" s="177"/>
      <c r="J64" s="3"/>
      <c r="M64" s="9"/>
      <c r="N64" s="3"/>
      <c r="O64" s="3"/>
      <c r="P64" s="3"/>
      <c r="Q64" s="193"/>
      <c r="S64" s="378"/>
      <c r="T64" s="18"/>
      <c r="U64" s="368"/>
      <c r="V64" s="368"/>
      <c r="W64" s="368"/>
      <c r="Y64" s="379"/>
      <c r="Z64" s="379"/>
      <c r="AA64" s="379"/>
    </row>
    <row r="65" spans="1:27" ht="23.25" x14ac:dyDescent="0.35">
      <c r="A65" s="193"/>
      <c r="B65" s="193"/>
      <c r="C65" s="193"/>
      <c r="D65" s="193"/>
      <c r="E65" s="193"/>
      <c r="F65" s="193"/>
      <c r="G65" s="193"/>
      <c r="H65" s="179"/>
      <c r="I65" s="177"/>
      <c r="J65" s="3"/>
      <c r="P65" s="12"/>
      <c r="Q65" s="193"/>
      <c r="S65" s="378"/>
      <c r="T65" s="18"/>
      <c r="U65" s="368"/>
      <c r="V65" s="368"/>
      <c r="W65" s="368"/>
      <c r="Y65" s="379"/>
      <c r="Z65" s="379"/>
      <c r="AA65" s="379"/>
    </row>
    <row r="66" spans="1:27" ht="23.25" x14ac:dyDescent="0.35">
      <c r="A66" s="6"/>
      <c r="B66" s="6"/>
      <c r="J66" s="320"/>
      <c r="K66" s="321"/>
      <c r="L66" s="290"/>
      <c r="M66" s="291"/>
      <c r="N66" s="291"/>
      <c r="O66" s="291"/>
      <c r="P66" s="3"/>
      <c r="S66" s="378"/>
      <c r="T66" s="18"/>
      <c r="U66" s="368"/>
      <c r="V66" s="368"/>
      <c r="W66" s="368"/>
      <c r="Y66" s="379"/>
      <c r="Z66" s="379"/>
      <c r="AA66" s="379"/>
    </row>
    <row r="67" spans="1:27" ht="23.25" x14ac:dyDescent="0.35">
      <c r="A67" s="6"/>
      <c r="B67" s="6"/>
      <c r="J67" s="320"/>
      <c r="K67" s="321"/>
      <c r="L67" s="290"/>
      <c r="M67" s="291"/>
      <c r="N67" s="291"/>
      <c r="O67" s="291"/>
      <c r="S67" s="378"/>
      <c r="T67" s="18"/>
      <c r="U67" s="368"/>
      <c r="V67" s="368"/>
      <c r="W67" s="368"/>
      <c r="Y67" s="379"/>
      <c r="Z67" s="379"/>
      <c r="AA67" s="379"/>
    </row>
    <row r="68" spans="1:27" ht="23.25" x14ac:dyDescent="0.35">
      <c r="A68" s="6"/>
      <c r="B68" s="6"/>
      <c r="J68" s="286"/>
      <c r="K68" s="287"/>
      <c r="L68" s="284"/>
      <c r="M68" s="285"/>
      <c r="N68" s="285"/>
      <c r="O68" s="285"/>
      <c r="S68" s="378"/>
      <c r="T68" s="18"/>
      <c r="U68" s="368"/>
      <c r="V68" s="368"/>
      <c r="W68" s="368"/>
      <c r="Y68" s="379"/>
      <c r="Z68" s="379"/>
      <c r="AA68" s="379"/>
    </row>
    <row r="69" spans="1:27" ht="23.25" x14ac:dyDescent="0.35">
      <c r="A69" s="6"/>
      <c r="B69" s="6"/>
      <c r="J69" s="286"/>
      <c r="K69" s="287"/>
      <c r="L69" s="284"/>
      <c r="M69" s="285"/>
      <c r="N69" s="285"/>
      <c r="O69" s="285"/>
      <c r="P69" s="6"/>
      <c r="S69" s="323"/>
      <c r="T69" s="376"/>
      <c r="U69" s="377"/>
      <c r="V69" s="377"/>
      <c r="W69" s="377"/>
      <c r="Y69" s="379"/>
      <c r="Z69" s="379"/>
      <c r="AA69" s="379"/>
    </row>
    <row r="70" spans="1:27" ht="23.25" x14ac:dyDescent="0.35">
      <c r="A70" s="6"/>
      <c r="B70" s="6"/>
      <c r="J70" s="322"/>
      <c r="K70" s="323"/>
      <c r="L70" s="284"/>
      <c r="M70" s="285"/>
      <c r="N70" s="285"/>
      <c r="O70" s="285"/>
      <c r="P70" s="6"/>
      <c r="S70" s="344"/>
      <c r="T70" s="376"/>
      <c r="U70" s="377"/>
      <c r="V70" s="377"/>
      <c r="W70" s="377"/>
      <c r="Y70" s="379"/>
      <c r="Z70" s="379"/>
      <c r="AA70" s="379"/>
    </row>
    <row r="71" spans="1:27" ht="25.5" x14ac:dyDescent="0.35">
      <c r="A71" s="6"/>
      <c r="B71" s="6"/>
      <c r="J71" s="292"/>
      <c r="K71" s="293"/>
      <c r="L71" s="12"/>
      <c r="M71" s="12"/>
      <c r="N71" s="12"/>
      <c r="O71" s="12"/>
      <c r="P71" s="11"/>
      <c r="S71" s="378"/>
      <c r="T71" s="18"/>
      <c r="U71" s="368"/>
      <c r="V71" s="368"/>
      <c r="W71" s="368"/>
      <c r="Y71" s="379"/>
      <c r="Z71" s="379"/>
      <c r="AA71" s="379"/>
    </row>
    <row r="72" spans="1:27" ht="25.5" x14ac:dyDescent="0.35">
      <c r="A72" s="6"/>
      <c r="B72" s="6"/>
      <c r="D72" s="512"/>
      <c r="J72" s="320"/>
      <c r="K72" s="321"/>
      <c r="L72" s="12"/>
      <c r="M72" s="12"/>
      <c r="N72" s="12"/>
      <c r="O72" s="12"/>
      <c r="P72" s="11"/>
      <c r="S72" s="323"/>
      <c r="T72" s="376"/>
      <c r="U72" s="377"/>
      <c r="V72" s="377"/>
      <c r="W72" s="377"/>
      <c r="Y72" s="379"/>
      <c r="Z72" s="379"/>
      <c r="AA72" s="379"/>
    </row>
    <row r="73" spans="1:27" ht="25.5" x14ac:dyDescent="0.35">
      <c r="A73" s="6"/>
      <c r="B73" s="6"/>
      <c r="J73" s="286"/>
      <c r="K73" s="287"/>
      <c r="L73" s="3"/>
      <c r="M73" s="3"/>
      <c r="N73" s="3"/>
      <c r="O73" s="3"/>
      <c r="P73" s="11"/>
      <c r="S73" s="344"/>
      <c r="T73" s="376"/>
      <c r="U73" s="377"/>
      <c r="V73" s="377"/>
      <c r="W73" s="377"/>
      <c r="Y73" s="379"/>
      <c r="Z73" s="379"/>
      <c r="AA73" s="379"/>
    </row>
    <row r="74" spans="1:27" ht="23.25" x14ac:dyDescent="0.35">
      <c r="A74" s="6"/>
      <c r="B74" s="6"/>
      <c r="D74" s="41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6"/>
      <c r="S74" s="378"/>
      <c r="T74" s="18"/>
      <c r="U74" s="368"/>
      <c r="V74" s="368"/>
      <c r="W74" s="368"/>
      <c r="Y74" s="379"/>
      <c r="Z74" s="379"/>
      <c r="AA74" s="379"/>
    </row>
    <row r="75" spans="1:27" ht="27" x14ac:dyDescent="0.35">
      <c r="A75" s="6"/>
      <c r="B75" s="6"/>
      <c r="C75" s="75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S75" s="107"/>
      <c r="T75" s="107"/>
      <c r="Y75" s="379"/>
      <c r="Z75" s="379"/>
      <c r="AA75" s="379"/>
    </row>
    <row r="76" spans="1:27" ht="23.25" x14ac:dyDescent="0.35">
      <c r="A76" s="6"/>
      <c r="B76" s="6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Y76" s="379"/>
      <c r="Z76" s="379"/>
      <c r="AA76" s="379"/>
    </row>
    <row r="77" spans="1:27" ht="23.25" x14ac:dyDescent="0.35">
      <c r="A77" s="6"/>
      <c r="B77" s="6"/>
      <c r="C77" s="322"/>
      <c r="D77" s="745"/>
      <c r="E77" s="322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Y77" s="379"/>
      <c r="Z77" s="379"/>
      <c r="AA77" s="379"/>
    </row>
    <row r="78" spans="1:27" ht="23.25" x14ac:dyDescent="0.35">
      <c r="A78" s="6"/>
      <c r="B78" s="6"/>
      <c r="C78" s="322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Y78" s="379"/>
      <c r="Z78" s="379"/>
      <c r="AA78" s="379"/>
    </row>
    <row r="79" spans="1:27" ht="23.25" x14ac:dyDescent="0.35">
      <c r="A79" s="6"/>
      <c r="B79" s="6"/>
      <c r="C79" s="322"/>
      <c r="D79" s="745"/>
      <c r="E79" s="745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Y79" s="379"/>
      <c r="Z79" s="379"/>
      <c r="AA79" s="379"/>
    </row>
    <row r="80" spans="1:27" ht="23.25" x14ac:dyDescent="0.35">
      <c r="A80" s="6"/>
      <c r="B80" s="6"/>
      <c r="C80" s="322"/>
      <c r="D80" s="322"/>
      <c r="E80" s="322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</row>
    <row r="81" spans="1:17" ht="23.25" x14ac:dyDescent="0.35">
      <c r="A81" s="6"/>
      <c r="B81" s="6"/>
      <c r="C81" s="322"/>
      <c r="D81" s="322"/>
      <c r="E81" s="322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</row>
    <row r="82" spans="1:17" ht="23.25" x14ac:dyDescent="0.35">
      <c r="A82" s="6"/>
      <c r="B82" s="6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</row>
    <row r="83" spans="1:17" ht="23.25" x14ac:dyDescent="0.35">
      <c r="A83" s="6"/>
      <c r="B83" s="6"/>
      <c r="C83" s="322"/>
      <c r="D83" s="322"/>
      <c r="E83" s="322"/>
      <c r="F83" s="322"/>
      <c r="G83" s="322"/>
      <c r="H83" s="322"/>
      <c r="I83" s="322"/>
      <c r="J83" s="322"/>
      <c r="K83" s="322"/>
      <c r="L83" s="322"/>
      <c r="M83" s="322"/>
      <c r="N83" s="322"/>
      <c r="O83" s="322"/>
      <c r="P83" s="322"/>
      <c r="Q83" s="322"/>
    </row>
    <row r="84" spans="1:17" ht="23.25" x14ac:dyDescent="0.35">
      <c r="A84" s="6"/>
      <c r="B84" s="6"/>
      <c r="C84" s="322"/>
      <c r="D84" s="322"/>
      <c r="E84" s="322"/>
      <c r="F84" s="322"/>
      <c r="G84" s="322"/>
      <c r="H84" s="322"/>
      <c r="I84" s="322"/>
      <c r="J84" s="322"/>
      <c r="K84" s="322"/>
      <c r="L84" s="322"/>
      <c r="M84" s="322"/>
      <c r="N84" s="322"/>
      <c r="O84" s="322"/>
      <c r="P84" s="322"/>
      <c r="Q84" s="322"/>
    </row>
    <row r="85" spans="1:17" ht="23.25" x14ac:dyDescent="0.35">
      <c r="A85" s="6"/>
      <c r="B85" s="6"/>
      <c r="C85" s="322"/>
      <c r="D85" s="745"/>
      <c r="E85" s="745"/>
      <c r="F85" s="322"/>
      <c r="G85" s="322"/>
      <c r="H85" s="322"/>
      <c r="I85" s="322"/>
      <c r="J85" s="322"/>
      <c r="K85" s="322"/>
      <c r="L85" s="322"/>
      <c r="M85" s="322"/>
      <c r="N85" s="322"/>
      <c r="O85" s="322"/>
      <c r="P85" s="322"/>
      <c r="Q85" s="322"/>
    </row>
    <row r="86" spans="1:17" ht="23.25" x14ac:dyDescent="0.35">
      <c r="A86" s="6"/>
      <c r="B86" s="6"/>
      <c r="C86" s="322"/>
      <c r="D86" s="322"/>
      <c r="E86" s="322"/>
      <c r="F86" s="322"/>
      <c r="G86" s="322"/>
      <c r="H86" s="322"/>
      <c r="I86" s="322"/>
      <c r="J86" s="322"/>
      <c r="K86" s="322"/>
      <c r="L86" s="322"/>
      <c r="M86" s="322"/>
      <c r="N86" s="322"/>
      <c r="O86" s="322"/>
      <c r="P86" s="322"/>
      <c r="Q86" s="322"/>
    </row>
    <row r="87" spans="1:17" ht="23.25" x14ac:dyDescent="0.35">
      <c r="A87" s="6"/>
      <c r="B87" s="6"/>
      <c r="C87" s="322"/>
      <c r="D87" s="322"/>
      <c r="E87" s="322"/>
      <c r="F87" s="322"/>
      <c r="G87" s="322"/>
      <c r="H87" s="322"/>
      <c r="I87" s="322"/>
      <c r="J87" s="322"/>
      <c r="K87" s="322"/>
      <c r="L87" s="322"/>
      <c r="M87" s="322"/>
      <c r="N87" s="322"/>
      <c r="O87" s="322"/>
      <c r="P87" s="322"/>
      <c r="Q87" s="322"/>
    </row>
    <row r="88" spans="1:17" ht="23.25" x14ac:dyDescent="0.35">
      <c r="A88" s="6"/>
      <c r="B88" s="6"/>
      <c r="C88" s="322"/>
      <c r="D88" s="322"/>
      <c r="E88" s="322"/>
      <c r="F88" s="322"/>
      <c r="G88" s="322"/>
      <c r="H88" s="322"/>
      <c r="I88" s="322"/>
      <c r="J88" s="322"/>
      <c r="K88" s="322"/>
      <c r="L88" s="322"/>
      <c r="M88" s="322"/>
      <c r="N88" s="322"/>
      <c r="O88" s="322"/>
      <c r="P88" s="322"/>
      <c r="Q88" s="322"/>
    </row>
    <row r="89" spans="1:17" ht="23.25" x14ac:dyDescent="0.35">
      <c r="A89" s="6"/>
      <c r="B89" s="6"/>
      <c r="C89" s="322"/>
      <c r="D89" s="322"/>
      <c r="E89" s="322"/>
      <c r="F89" s="322"/>
      <c r="G89" s="322"/>
      <c r="H89" s="322"/>
      <c r="I89" s="322"/>
      <c r="J89" s="322"/>
      <c r="K89" s="322"/>
      <c r="L89" s="322"/>
      <c r="M89" s="322"/>
      <c r="N89" s="322"/>
      <c r="O89" s="322"/>
      <c r="P89" s="322"/>
      <c r="Q89" s="322"/>
    </row>
    <row r="90" spans="1:17" ht="23.25" x14ac:dyDescent="0.35">
      <c r="A90" s="6"/>
      <c r="B90" s="6"/>
      <c r="C90" s="322"/>
      <c r="D90" s="322"/>
      <c r="E90" s="322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</row>
    <row r="91" spans="1:17" ht="23.25" x14ac:dyDescent="0.35">
      <c r="A91" s="6"/>
      <c r="B91" s="6"/>
      <c r="C91" s="322"/>
      <c r="D91" s="322"/>
      <c r="E91" s="322"/>
      <c r="F91" s="322"/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</row>
    <row r="92" spans="1:17" ht="23.25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18"/>
    </row>
    <row r="93" spans="1:17" ht="23.25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18"/>
    </row>
    <row r="94" spans="1:17" ht="23.25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18"/>
    </row>
    <row r="95" spans="1:17" ht="23.25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18"/>
    </row>
    <row r="96" spans="1:17" ht="23.25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18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</row>
    <row r="197" spans="1:17" x14ac:dyDescent="0.2">
      <c r="C197" s="6"/>
    </row>
  </sheetData>
  <mergeCells count="65">
    <mergeCell ref="A59:Q59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26:F26"/>
    <mergeCell ref="B49:F49"/>
    <mergeCell ref="B37:F37"/>
    <mergeCell ref="B38:F38"/>
    <mergeCell ref="B39:F39"/>
    <mergeCell ref="B40:F40"/>
    <mergeCell ref="B41:F41"/>
    <mergeCell ref="A55:Q55"/>
    <mergeCell ref="B43:F43"/>
    <mergeCell ref="B44:F44"/>
    <mergeCell ref="B45:F45"/>
    <mergeCell ref="B46:F46"/>
    <mergeCell ref="B47:F47"/>
    <mergeCell ref="B48:F48"/>
    <mergeCell ref="A58:Q58"/>
    <mergeCell ref="B32:F32"/>
    <mergeCell ref="B31:F31"/>
    <mergeCell ref="B29:F29"/>
    <mergeCell ref="B27:F27"/>
    <mergeCell ref="A56:Q56"/>
    <mergeCell ref="A57:Q57"/>
    <mergeCell ref="B42:F42"/>
    <mergeCell ref="B28:F28"/>
    <mergeCell ref="B30:F30"/>
    <mergeCell ref="B33:F33"/>
    <mergeCell ref="B34:F34"/>
    <mergeCell ref="B35:F35"/>
    <mergeCell ref="B36:F36"/>
    <mergeCell ref="B50:F50"/>
    <mergeCell ref="A51:F51"/>
  </mergeCells>
  <printOptions horizontalCentered="1"/>
  <pageMargins left="0.9055118110236221" right="0.70866141732283472" top="0.74803149606299213" bottom="0.74803149606299213" header="0.31496062992125984" footer="0.31496062992125984"/>
  <pageSetup scale="26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DF8B-5866-469E-A0D6-6FC286864BBF}">
  <sheetPr codeName="Hoja42">
    <tabColor rgb="FF00B0F0"/>
    <pageSetUpPr fitToPage="1"/>
  </sheetPr>
  <dimension ref="A1:AA21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50.25" customHeight="1" x14ac:dyDescent="0.2">
      <c r="A13" s="764">
        <v>3</v>
      </c>
      <c r="B13" s="764"/>
      <c r="C13" s="878" t="s">
        <v>136</v>
      </c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52.5" customHeight="1" x14ac:dyDescent="0.35">
      <c r="A23" s="183" t="s">
        <v>288</v>
      </c>
      <c r="B23" s="785" t="s">
        <v>289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Varios</v>
      </c>
      <c r="H23" s="184">
        <v>4</v>
      </c>
      <c r="I23" s="184">
        <v>3</v>
      </c>
      <c r="J23" s="184">
        <v>0</v>
      </c>
      <c r="K23" s="185">
        <v>0</v>
      </c>
      <c r="L23" s="185">
        <v>0</v>
      </c>
      <c r="M23" s="186">
        <v>52368898</v>
      </c>
      <c r="N23" s="186">
        <v>52106179.909999982</v>
      </c>
      <c r="O23" s="186">
        <v>5554336.8799999999</v>
      </c>
      <c r="P23" s="185">
        <v>0.10606174833008707</v>
      </c>
      <c r="Q23" s="185">
        <v>0.10659650908191097</v>
      </c>
    </row>
    <row r="24" spans="1:17" s="3" customFormat="1" ht="66" customHeight="1" x14ac:dyDescent="0.35">
      <c r="A24" s="183" t="s">
        <v>278</v>
      </c>
      <c r="B24" s="785" t="s">
        <v>84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">
        <v>28</v>
      </c>
      <c r="H24" s="184">
        <v>4</v>
      </c>
      <c r="I24" s="184">
        <v>3</v>
      </c>
      <c r="J24" s="184">
        <v>0</v>
      </c>
      <c r="K24" s="185">
        <v>0</v>
      </c>
      <c r="L24" s="185">
        <v>0</v>
      </c>
      <c r="M24" s="186">
        <v>52368898</v>
      </c>
      <c r="N24" s="186">
        <v>52106179.909999982</v>
      </c>
      <c r="O24" s="186">
        <v>5554336.8799999999</v>
      </c>
      <c r="P24" s="185">
        <v>0.10606174833008707</v>
      </c>
      <c r="Q24" s="185">
        <v>0.10659650908191097</v>
      </c>
    </row>
    <row r="25" spans="1:17" s="3" customFormat="1" ht="66.75" customHeight="1" x14ac:dyDescent="0.2">
      <c r="A25" s="167" t="s">
        <v>256</v>
      </c>
      <c r="B25" s="782" t="s">
        <v>626</v>
      </c>
      <c r="C25" s="782" t="s">
        <v>34</v>
      </c>
      <c r="D25" s="782" t="s">
        <v>34</v>
      </c>
      <c r="E25" s="782" t="s">
        <v>34</v>
      </c>
      <c r="F25" s="782" t="s">
        <v>34</v>
      </c>
      <c r="G25" s="168" t="s">
        <v>38</v>
      </c>
      <c r="H25" s="233">
        <v>4</v>
      </c>
      <c r="I25" s="233">
        <v>3</v>
      </c>
      <c r="J25" s="233" t="s">
        <v>188</v>
      </c>
      <c r="K25" s="187">
        <v>0</v>
      </c>
      <c r="L25" s="187">
        <v>0</v>
      </c>
      <c r="M25" s="170">
        <v>52368898</v>
      </c>
      <c r="N25" s="170">
        <v>52106179.909999982</v>
      </c>
      <c r="O25" s="170">
        <v>5554336.8799999999</v>
      </c>
      <c r="P25" s="187">
        <v>0.10606174833008707</v>
      </c>
      <c r="Q25" s="187">
        <v>0.10659650908191097</v>
      </c>
    </row>
    <row r="26" spans="1:17" s="3" customFormat="1" ht="48" customHeight="1" x14ac:dyDescent="0.2">
      <c r="A26" s="725"/>
      <c r="B26" s="930"/>
      <c r="C26" s="930"/>
      <c r="D26" s="930"/>
      <c r="E26" s="930"/>
      <c r="F26" s="930"/>
      <c r="G26" s="726"/>
      <c r="H26" s="726"/>
      <c r="I26" s="726"/>
      <c r="J26" s="726"/>
      <c r="K26" s="727"/>
      <c r="L26" s="728"/>
      <c r="M26" s="729"/>
      <c r="N26" s="729"/>
      <c r="O26" s="729"/>
      <c r="P26" s="728"/>
      <c r="Q26" s="728"/>
    </row>
    <row r="27" spans="1:17" s="3" customFormat="1" ht="18.75" customHeight="1" x14ac:dyDescent="0.2">
      <c r="A27" s="167"/>
      <c r="B27" s="790"/>
      <c r="C27" s="790"/>
      <c r="D27" s="790"/>
      <c r="E27" s="790"/>
      <c r="F27" s="790"/>
      <c r="G27" s="168"/>
      <c r="H27" s="163"/>
      <c r="I27" s="233"/>
      <c r="J27" s="233"/>
      <c r="K27" s="206"/>
      <c r="L27" s="206"/>
      <c r="M27" s="170"/>
      <c r="N27" s="170"/>
      <c r="O27" s="170"/>
      <c r="P27" s="187"/>
      <c r="Q27" s="187"/>
    </row>
    <row r="28" spans="1:17" s="3" customFormat="1" ht="25.5" customHeight="1" x14ac:dyDescent="0.2">
      <c r="A28" s="167"/>
      <c r="B28" s="790"/>
      <c r="C28" s="790"/>
      <c r="D28" s="790"/>
      <c r="E28" s="790"/>
      <c r="F28" s="790"/>
      <c r="G28" s="168"/>
      <c r="H28" s="163"/>
      <c r="I28" s="163"/>
      <c r="J28" s="163"/>
      <c r="K28" s="206"/>
      <c r="L28" s="206"/>
      <c r="M28" s="170"/>
      <c r="N28" s="170"/>
      <c r="O28" s="170"/>
      <c r="P28" s="187"/>
      <c r="Q28" s="187"/>
    </row>
    <row r="29" spans="1:17" s="3" customFormat="1" ht="27" customHeight="1" x14ac:dyDescent="0.2">
      <c r="A29" s="167"/>
      <c r="B29" s="841"/>
      <c r="C29" s="841"/>
      <c r="D29" s="841"/>
      <c r="E29" s="841"/>
      <c r="F29" s="841"/>
      <c r="G29" s="168"/>
      <c r="H29" s="233"/>
      <c r="I29" s="233"/>
      <c r="J29" s="233"/>
      <c r="K29" s="206"/>
      <c r="L29" s="206"/>
      <c r="M29" s="170"/>
      <c r="N29" s="170"/>
      <c r="O29" s="170"/>
      <c r="P29" s="187"/>
      <c r="Q29" s="187"/>
    </row>
    <row r="30" spans="1:17" s="3" customFormat="1" ht="15.75" customHeight="1" x14ac:dyDescent="0.2">
      <c r="A30" s="167"/>
      <c r="B30" s="790"/>
      <c r="C30" s="790"/>
      <c r="D30" s="790"/>
      <c r="E30" s="790"/>
      <c r="F30" s="790"/>
      <c r="G30" s="168"/>
      <c r="H30" s="163"/>
      <c r="I30" s="163"/>
      <c r="J30" s="163"/>
      <c r="K30" s="206"/>
      <c r="L30" s="206"/>
      <c r="M30" s="170"/>
      <c r="N30" s="170"/>
      <c r="O30" s="170"/>
      <c r="P30" s="187"/>
      <c r="Q30" s="187"/>
    </row>
    <row r="31" spans="1:17" s="3" customFormat="1" ht="15.75" customHeight="1" x14ac:dyDescent="0.2">
      <c r="A31" s="167"/>
      <c r="B31" s="790"/>
      <c r="C31" s="790"/>
      <c r="D31" s="790"/>
      <c r="E31" s="790"/>
      <c r="F31" s="790"/>
      <c r="G31" s="168"/>
      <c r="H31" s="163"/>
      <c r="I31" s="163"/>
      <c r="J31" s="163"/>
      <c r="K31" s="206"/>
      <c r="L31" s="206"/>
      <c r="M31" s="170"/>
      <c r="N31" s="170"/>
      <c r="O31" s="170"/>
      <c r="P31" s="187"/>
      <c r="Q31" s="187"/>
    </row>
    <row r="32" spans="1:17" s="3" customFormat="1" ht="15.75" customHeight="1" x14ac:dyDescent="0.2">
      <c r="A32" s="167"/>
      <c r="B32" s="790"/>
      <c r="C32" s="790"/>
      <c r="D32" s="790"/>
      <c r="E32" s="790"/>
      <c r="F32" s="790"/>
      <c r="G32" s="168"/>
      <c r="H32" s="163"/>
      <c r="I32" s="163"/>
      <c r="J32" s="163"/>
      <c r="K32" s="206"/>
      <c r="L32" s="206"/>
      <c r="M32" s="170"/>
      <c r="N32" s="170"/>
      <c r="O32" s="170"/>
      <c r="P32" s="187"/>
      <c r="Q32" s="187"/>
    </row>
    <row r="33" spans="1:17" s="3" customFormat="1" ht="15.75" customHeight="1" x14ac:dyDescent="0.2">
      <c r="A33" s="167"/>
      <c r="B33" s="790"/>
      <c r="C33" s="790"/>
      <c r="D33" s="790"/>
      <c r="E33" s="790"/>
      <c r="F33" s="790"/>
      <c r="G33" s="168"/>
      <c r="H33" s="163"/>
      <c r="I33" s="163"/>
      <c r="J33" s="163"/>
      <c r="K33" s="206"/>
      <c r="L33" s="206"/>
      <c r="M33" s="170"/>
      <c r="N33" s="170"/>
      <c r="O33" s="170"/>
      <c r="P33" s="187"/>
      <c r="Q33" s="187"/>
    </row>
    <row r="34" spans="1:17" s="3" customFormat="1" ht="15.75" customHeight="1" x14ac:dyDescent="0.2">
      <c r="A34" s="167"/>
      <c r="B34" s="790"/>
      <c r="C34" s="790"/>
      <c r="D34" s="790"/>
      <c r="E34" s="790"/>
      <c r="F34" s="790"/>
      <c r="G34" s="168"/>
      <c r="H34" s="168"/>
      <c r="I34" s="168"/>
      <c r="J34" s="168"/>
      <c r="K34" s="187"/>
      <c r="L34" s="187"/>
      <c r="M34" s="170"/>
      <c r="N34" s="170"/>
      <c r="O34" s="170"/>
      <c r="P34" s="187"/>
      <c r="Q34" s="187"/>
    </row>
    <row r="35" spans="1:17" s="3" customFormat="1" ht="30.75" customHeight="1" x14ac:dyDescent="0.2">
      <c r="A35" s="167"/>
      <c r="B35" s="782"/>
      <c r="C35" s="782"/>
      <c r="D35" s="782"/>
      <c r="E35" s="782"/>
      <c r="F35" s="782"/>
      <c r="G35" s="168"/>
      <c r="H35" s="168"/>
      <c r="I35" s="168"/>
      <c r="J35" s="168"/>
      <c r="K35" s="187"/>
      <c r="L35" s="187"/>
      <c r="M35" s="170"/>
      <c r="N35" s="170"/>
      <c r="O35" s="170"/>
      <c r="P35" s="187"/>
      <c r="Q35" s="187"/>
    </row>
    <row r="36" spans="1:17" s="3" customFormat="1" ht="42" customHeight="1" x14ac:dyDescent="0.2">
      <c r="A36" s="183"/>
      <c r="B36" s="838"/>
      <c r="C36" s="839"/>
      <c r="D36" s="839"/>
      <c r="E36" s="839"/>
      <c r="F36" s="840"/>
      <c r="G36" s="184"/>
      <c r="H36" s="184"/>
      <c r="I36" s="184"/>
      <c r="J36" s="184"/>
      <c r="K36" s="185"/>
      <c r="L36" s="185"/>
      <c r="M36" s="190"/>
      <c r="N36" s="190"/>
      <c r="O36" s="190"/>
      <c r="P36" s="185"/>
      <c r="Q36" s="185"/>
    </row>
    <row r="37" spans="1:17" s="3" customFormat="1" ht="29.25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90"/>
      <c r="N37" s="190"/>
      <c r="O37" s="190"/>
      <c r="P37" s="185"/>
      <c r="Q37" s="185"/>
    </row>
    <row r="38" spans="1:17" s="3" customFormat="1" ht="27" customHeight="1" x14ac:dyDescent="0.2">
      <c r="A38" s="167"/>
      <c r="B38" s="757"/>
      <c r="C38" s="758"/>
      <c r="D38" s="758"/>
      <c r="E38" s="758"/>
      <c r="F38" s="759"/>
      <c r="G38" s="168"/>
      <c r="H38" s="168"/>
      <c r="I38" s="168"/>
      <c r="J38" s="168"/>
      <c r="K38" s="187"/>
      <c r="L38" s="187"/>
      <c r="M38" s="170"/>
      <c r="N38" s="170"/>
      <c r="O38" s="170"/>
      <c r="P38" s="187"/>
      <c r="Q38" s="187"/>
    </row>
    <row r="39" spans="1:17" s="3" customFormat="1" ht="42" customHeight="1" x14ac:dyDescent="0.2">
      <c r="A39" s="167"/>
      <c r="B39" s="829"/>
      <c r="C39" s="830"/>
      <c r="D39" s="830"/>
      <c r="E39" s="830"/>
      <c r="F39" s="831"/>
      <c r="G39" s="168"/>
      <c r="H39" s="168"/>
      <c r="I39" s="168"/>
      <c r="J39" s="168"/>
      <c r="K39" s="187"/>
      <c r="L39" s="187"/>
      <c r="M39" s="170"/>
      <c r="N39" s="170"/>
      <c r="O39" s="170"/>
      <c r="P39" s="187"/>
      <c r="Q39" s="187"/>
    </row>
    <row r="40" spans="1:17" s="3" customFormat="1" ht="42.75" customHeight="1" x14ac:dyDescent="0.2">
      <c r="A40" s="183"/>
      <c r="B40" s="838"/>
      <c r="C40" s="839"/>
      <c r="D40" s="839"/>
      <c r="E40" s="839"/>
      <c r="F40" s="840"/>
      <c r="G40" s="184"/>
      <c r="H40" s="184"/>
      <c r="I40" s="184"/>
      <c r="J40" s="184"/>
      <c r="K40" s="185"/>
      <c r="L40" s="185"/>
      <c r="M40" s="190"/>
      <c r="N40" s="190"/>
      <c r="O40" s="190"/>
      <c r="P40" s="185"/>
      <c r="Q40" s="185"/>
    </row>
    <row r="41" spans="1:17" ht="51.75" customHeight="1" x14ac:dyDescent="0.2">
      <c r="A41" s="183"/>
      <c r="B41" s="838"/>
      <c r="C41" s="839"/>
      <c r="D41" s="839"/>
      <c r="E41" s="839"/>
      <c r="F41" s="840"/>
      <c r="G41" s="184"/>
      <c r="H41" s="184"/>
      <c r="I41" s="184"/>
      <c r="J41" s="184"/>
      <c r="K41" s="185"/>
      <c r="L41" s="185"/>
      <c r="M41" s="190"/>
      <c r="N41" s="190"/>
      <c r="O41" s="190"/>
      <c r="P41" s="185"/>
      <c r="Q41" s="185"/>
    </row>
    <row r="42" spans="1:17" ht="50.25" customHeight="1" x14ac:dyDescent="0.2">
      <c r="A42" s="167"/>
      <c r="B42" s="782"/>
      <c r="C42" s="782"/>
      <c r="D42" s="782"/>
      <c r="E42" s="782"/>
      <c r="F42" s="782"/>
      <c r="G42" s="168"/>
      <c r="H42" s="168"/>
      <c r="I42" s="168"/>
      <c r="J42" s="168"/>
      <c r="K42" s="187"/>
      <c r="L42" s="187"/>
      <c r="M42" s="170"/>
      <c r="N42" s="170"/>
      <c r="O42" s="170"/>
      <c r="P42" s="187"/>
      <c r="Q42" s="187"/>
    </row>
    <row r="43" spans="1:17" ht="23.25" x14ac:dyDescent="0.2">
      <c r="A43" s="167"/>
      <c r="B43" s="835"/>
      <c r="C43" s="835"/>
      <c r="D43" s="835"/>
      <c r="E43" s="835"/>
      <c r="F43" s="835"/>
      <c r="G43" s="168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17" ht="22.5" customHeight="1" x14ac:dyDescent="0.2">
      <c r="A44" s="195"/>
      <c r="B44" s="929"/>
      <c r="C44" s="929"/>
      <c r="D44" s="929"/>
      <c r="E44" s="929"/>
      <c r="F44" s="929"/>
      <c r="G44" s="196"/>
      <c r="H44" s="197"/>
      <c r="I44" s="197"/>
      <c r="J44" s="197"/>
      <c r="K44" s="198"/>
      <c r="L44" s="198"/>
      <c r="M44" s="199"/>
      <c r="N44" s="199"/>
      <c r="O44" s="199"/>
      <c r="P44" s="198"/>
      <c r="Q44" s="198"/>
    </row>
    <row r="45" spans="1:17" ht="38.25" customHeight="1" x14ac:dyDescent="0.2">
      <c r="A45" s="800" t="s">
        <v>8</v>
      </c>
      <c r="B45" s="801"/>
      <c r="C45" s="801"/>
      <c r="D45" s="801"/>
      <c r="E45" s="801"/>
      <c r="F45" s="801"/>
      <c r="G45" s="200" t="s">
        <v>28</v>
      </c>
      <c r="H45" s="200">
        <v>4</v>
      </c>
      <c r="I45" s="200">
        <v>3</v>
      </c>
      <c r="J45" s="200">
        <v>0</v>
      </c>
      <c r="K45" s="201">
        <v>0</v>
      </c>
      <c r="L45" s="201">
        <v>0</v>
      </c>
      <c r="M45" s="200">
        <v>52368898</v>
      </c>
      <c r="N45" s="200">
        <v>52106179.909999982</v>
      </c>
      <c r="O45" s="200">
        <v>5554336.8799999999</v>
      </c>
      <c r="P45" s="201">
        <v>0.10606174833008707</v>
      </c>
      <c r="Q45" s="334">
        <v>0.10659650908191097</v>
      </c>
    </row>
    <row r="46" spans="1:17" ht="13.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17" ht="21" customHeight="1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5.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27" ht="27" customHeight="1" x14ac:dyDescent="0.2">
      <c r="A49" s="852" t="s">
        <v>777</v>
      </c>
      <c r="B49" s="852"/>
      <c r="C49" s="852"/>
      <c r="D49" s="852"/>
      <c r="E49" s="852"/>
      <c r="F49" s="852"/>
      <c r="G49" s="852"/>
      <c r="H49" s="852"/>
      <c r="I49" s="852"/>
      <c r="J49" s="852"/>
      <c r="K49" s="852"/>
      <c r="L49" s="852"/>
      <c r="M49" s="852"/>
      <c r="N49" s="852"/>
      <c r="O49" s="852"/>
      <c r="P49" s="852"/>
      <c r="Q49" s="852"/>
    </row>
    <row r="50" spans="1:27" ht="20.25" customHeight="1" x14ac:dyDescent="0.35">
      <c r="A50" s="18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</row>
    <row r="51" spans="1:27" ht="24" customHeight="1" x14ac:dyDescent="0.2">
      <c r="A51" s="865"/>
      <c r="B51" s="865"/>
      <c r="C51" s="865"/>
      <c r="D51" s="865"/>
      <c r="E51" s="865"/>
      <c r="F51" s="865"/>
      <c r="G51" s="865"/>
      <c r="H51" s="865"/>
      <c r="I51" s="865"/>
      <c r="J51" s="865"/>
      <c r="K51" s="865"/>
      <c r="L51" s="865"/>
      <c r="M51" s="865"/>
      <c r="N51" s="865"/>
      <c r="O51" s="865"/>
      <c r="P51" s="865"/>
      <c r="Q51" s="865"/>
    </row>
    <row r="52" spans="1:27" ht="23.25" x14ac:dyDescent="0.3">
      <c r="A52" s="39"/>
      <c r="B52" s="6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S52" s="107"/>
      <c r="T52" s="107"/>
    </row>
    <row r="53" spans="1:27" ht="20.25" x14ac:dyDescent="0.3">
      <c r="A53" s="193"/>
      <c r="B53" s="6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27" ht="20.25" x14ac:dyDescent="0.3">
      <c r="A54" s="193"/>
      <c r="B54" s="6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27" ht="20.25" x14ac:dyDescent="0.3">
      <c r="A55" s="193"/>
      <c r="B55" s="6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27" ht="20.25" customHeight="1" x14ac:dyDescent="0.3">
      <c r="A56" s="193"/>
      <c r="B56" s="6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27" ht="20.25" x14ac:dyDescent="0.3">
      <c r="A57" s="193"/>
      <c r="B57" s="6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27" ht="26.25" x14ac:dyDescent="0.4">
      <c r="A58" s="193"/>
      <c r="B58" s="6"/>
      <c r="C58" s="73"/>
      <c r="D58" s="73"/>
      <c r="E58" s="73"/>
      <c r="F58" s="73"/>
      <c r="G58" s="73"/>
      <c r="H58" s="73"/>
      <c r="I58" s="73"/>
      <c r="J58" s="11"/>
      <c r="K58" s="76"/>
      <c r="L58" s="324"/>
      <c r="M58" s="319"/>
      <c r="N58" s="319"/>
      <c r="O58" s="319"/>
      <c r="P58" s="11"/>
      <c r="Q58" s="6"/>
      <c r="U58" s="377"/>
      <c r="V58" s="377"/>
      <c r="W58" s="377"/>
      <c r="Y58" s="379"/>
      <c r="Z58" s="379"/>
      <c r="AA58" s="379"/>
    </row>
    <row r="59" spans="1:27" ht="26.25" x14ac:dyDescent="0.4">
      <c r="A59" s="193"/>
      <c r="B59" s="6"/>
      <c r="C59" s="73"/>
      <c r="D59" s="73"/>
      <c r="E59" s="73"/>
      <c r="F59" s="73"/>
      <c r="G59" s="73"/>
      <c r="H59" s="73"/>
      <c r="I59" s="73"/>
      <c r="J59" s="11"/>
      <c r="K59" s="76"/>
      <c r="L59" s="325"/>
      <c r="M59" s="319"/>
      <c r="N59" s="319"/>
      <c r="O59" s="319"/>
      <c r="P59" s="11"/>
      <c r="Q59" s="6"/>
      <c r="U59" s="377"/>
      <c r="V59" s="377"/>
      <c r="W59" s="377"/>
      <c r="Y59" s="379"/>
      <c r="Z59" s="379"/>
      <c r="AA59" s="379"/>
    </row>
    <row r="60" spans="1:27" ht="26.25" x14ac:dyDescent="0.4">
      <c r="A60" s="6"/>
      <c r="B60" s="6"/>
      <c r="C60" s="73"/>
      <c r="D60" s="73"/>
      <c r="E60" s="73"/>
      <c r="F60" s="73"/>
      <c r="G60" s="73"/>
      <c r="H60" s="73"/>
      <c r="I60" s="73"/>
      <c r="J60" s="11"/>
      <c r="K60" s="76"/>
      <c r="L60" s="86"/>
      <c r="M60" s="319"/>
      <c r="N60" s="319"/>
      <c r="O60" s="319"/>
      <c r="P60" s="11"/>
      <c r="Q60" s="6"/>
      <c r="U60" s="368"/>
      <c r="V60" s="368"/>
      <c r="W60" s="368"/>
      <c r="Y60" s="379"/>
      <c r="Z60" s="379"/>
      <c r="AA60" s="379"/>
    </row>
    <row r="61" spans="1:27" ht="26.25" x14ac:dyDescent="0.4">
      <c r="A61" s="6"/>
      <c r="B61" s="6"/>
      <c r="C61" s="73"/>
      <c r="D61" s="73"/>
      <c r="E61" s="73"/>
      <c r="F61" s="73"/>
      <c r="G61" s="73"/>
      <c r="H61" s="73"/>
      <c r="I61" s="73"/>
      <c r="J61" s="11"/>
      <c r="K61" s="76"/>
      <c r="L61" s="88"/>
      <c r="M61" s="319"/>
      <c r="N61" s="319"/>
      <c r="O61" s="319"/>
      <c r="P61" s="11"/>
      <c r="Q61" s="6"/>
      <c r="U61" s="368"/>
      <c r="V61" s="368"/>
      <c r="W61" s="368"/>
      <c r="Y61" s="379"/>
      <c r="Z61" s="379"/>
      <c r="AA61" s="379"/>
    </row>
    <row r="62" spans="1:27" ht="25.5" x14ac:dyDescent="0.35">
      <c r="A62" s="6"/>
      <c r="B62" s="6"/>
      <c r="C62" s="73"/>
      <c r="D62" s="73"/>
      <c r="E62" s="73"/>
      <c r="F62" s="73"/>
      <c r="G62" s="73"/>
      <c r="H62" s="73"/>
      <c r="I62" s="73"/>
      <c r="J62" s="11"/>
      <c r="K62" s="76"/>
      <c r="L62" s="326"/>
      <c r="M62" s="318"/>
      <c r="N62" s="318"/>
      <c r="O62" s="318"/>
      <c r="P62" s="11"/>
      <c r="Q62" s="6"/>
      <c r="U62" s="377"/>
      <c r="V62" s="377"/>
      <c r="W62" s="377"/>
      <c r="Y62" s="379"/>
      <c r="Z62" s="379"/>
      <c r="AA62" s="379"/>
    </row>
    <row r="63" spans="1:27" ht="25.5" x14ac:dyDescent="0.35">
      <c r="A63" s="6"/>
      <c r="B63" s="6"/>
      <c r="C63" s="73"/>
      <c r="D63" s="364"/>
      <c r="E63" s="364"/>
      <c r="F63" s="364"/>
      <c r="G63" s="364"/>
      <c r="H63" s="364"/>
      <c r="I63" s="364"/>
      <c r="J63" s="362"/>
      <c r="K63" s="76"/>
      <c r="L63" s="326"/>
      <c r="M63" s="318"/>
      <c r="N63" s="318"/>
      <c r="O63" s="318"/>
      <c r="P63" s="11"/>
      <c r="Q63" s="6"/>
      <c r="U63" s="377"/>
      <c r="V63" s="377"/>
      <c r="W63" s="377"/>
      <c r="Y63" s="379"/>
      <c r="Z63" s="379"/>
      <c r="AA63" s="379"/>
    </row>
    <row r="64" spans="1:27" ht="25.5" x14ac:dyDescent="0.35">
      <c r="A64" s="6"/>
      <c r="B64" s="6"/>
      <c r="C64" s="73"/>
      <c r="D64" s="364"/>
      <c r="E64" s="364"/>
      <c r="F64" s="364"/>
      <c r="G64" s="364"/>
      <c r="H64" s="364"/>
      <c r="I64" s="364"/>
      <c r="J64" s="362"/>
      <c r="K64" s="76"/>
      <c r="L64" s="326"/>
      <c r="M64" s="318"/>
      <c r="N64" s="318"/>
      <c r="O64" s="318"/>
      <c r="P64" s="11"/>
      <c r="Q64" s="6"/>
      <c r="U64" s="368"/>
      <c r="V64" s="368"/>
      <c r="W64" s="368"/>
      <c r="Y64" s="379"/>
      <c r="Z64" s="379"/>
      <c r="AA64" s="379"/>
    </row>
    <row r="65" spans="1:27" ht="25.5" x14ac:dyDescent="0.35">
      <c r="A65" s="6"/>
      <c r="B65" s="6"/>
      <c r="C65" s="73"/>
      <c r="D65" s="364"/>
      <c r="E65" s="364"/>
      <c r="F65" s="364"/>
      <c r="G65" s="364"/>
      <c r="H65" s="364"/>
      <c r="I65" s="364"/>
      <c r="J65" s="362"/>
      <c r="K65" s="76"/>
      <c r="L65" s="326"/>
      <c r="M65" s="318"/>
      <c r="N65" s="318"/>
      <c r="O65" s="318"/>
      <c r="P65" s="11"/>
      <c r="Q65" s="6"/>
      <c r="U65" s="368"/>
      <c r="V65" s="368"/>
      <c r="W65" s="368"/>
      <c r="Y65" s="379"/>
      <c r="Z65" s="379"/>
      <c r="AA65" s="379"/>
    </row>
    <row r="66" spans="1:27" ht="26.25" x14ac:dyDescent="0.4">
      <c r="A66" s="6"/>
      <c r="B66" s="6"/>
      <c r="C66" s="73"/>
      <c r="D66" s="364"/>
      <c r="E66" s="364"/>
      <c r="F66" s="364"/>
      <c r="G66" s="364"/>
      <c r="H66" s="364"/>
      <c r="I66" s="364"/>
      <c r="J66" s="362"/>
      <c r="K66" s="76"/>
      <c r="L66" s="88"/>
      <c r="M66" s="319"/>
      <c r="N66" s="319"/>
      <c r="O66" s="319"/>
      <c r="P66" s="11"/>
      <c r="Q66" s="6"/>
      <c r="U66" s="368"/>
      <c r="V66" s="368"/>
      <c r="W66" s="368"/>
      <c r="Y66" s="379"/>
      <c r="Z66" s="379"/>
      <c r="AA66" s="379"/>
    </row>
    <row r="67" spans="1:27" ht="25.5" x14ac:dyDescent="0.35">
      <c r="A67" s="6"/>
      <c r="B67" s="6"/>
      <c r="C67" s="73"/>
      <c r="D67" s="364"/>
      <c r="E67" s="364"/>
      <c r="F67" s="364"/>
      <c r="G67" s="364"/>
      <c r="H67" s="364"/>
      <c r="I67" s="364"/>
      <c r="J67" s="364"/>
      <c r="K67" s="76"/>
      <c r="L67" s="326"/>
      <c r="M67" s="318"/>
      <c r="N67" s="318"/>
      <c r="O67" s="318"/>
      <c r="P67" s="11"/>
      <c r="Q67" s="6"/>
      <c r="U67" s="368"/>
      <c r="V67" s="368"/>
      <c r="W67" s="368"/>
      <c r="Y67" s="379"/>
      <c r="Z67" s="379"/>
      <c r="AA67" s="379"/>
    </row>
    <row r="68" spans="1:27" ht="25.5" x14ac:dyDescent="0.35">
      <c r="A68" s="6"/>
      <c r="B68" s="6"/>
      <c r="C68" s="73"/>
      <c r="D68" s="11"/>
      <c r="E68" s="11"/>
      <c r="F68" s="11"/>
      <c r="G68" s="11"/>
      <c r="H68" s="11"/>
      <c r="I68" s="11"/>
      <c r="J68" s="11"/>
      <c r="K68" s="76"/>
      <c r="L68" s="326"/>
      <c r="M68" s="318"/>
      <c r="N68" s="318"/>
      <c r="O68" s="318"/>
      <c r="P68" s="11"/>
      <c r="Q68" s="6"/>
      <c r="U68" s="368"/>
      <c r="V68" s="368"/>
      <c r="W68" s="368"/>
      <c r="Y68" s="379"/>
      <c r="Z68" s="379"/>
      <c r="AA68" s="379"/>
    </row>
    <row r="69" spans="1:27" ht="25.5" x14ac:dyDescent="0.35">
      <c r="A69" s="6"/>
      <c r="B69" s="6"/>
      <c r="C69" s="11"/>
      <c r="D69" s="11"/>
      <c r="E69" s="11"/>
      <c r="F69" s="11"/>
      <c r="G69" s="11"/>
      <c r="H69" s="11"/>
      <c r="I69" s="11"/>
      <c r="J69" s="11"/>
      <c r="K69" s="76"/>
      <c r="L69" s="326"/>
      <c r="M69" s="318"/>
      <c r="N69" s="318"/>
      <c r="O69" s="318"/>
      <c r="P69" s="11"/>
      <c r="Q69" s="6"/>
      <c r="U69" s="377"/>
      <c r="V69" s="377"/>
      <c r="W69" s="377"/>
      <c r="Y69" s="379"/>
      <c r="Z69" s="379"/>
      <c r="AA69" s="379"/>
    </row>
    <row r="70" spans="1:27" ht="26.25" x14ac:dyDescent="0.4">
      <c r="A70" s="6"/>
      <c r="B70" s="6"/>
      <c r="C70" s="11"/>
      <c r="D70" s="11"/>
      <c r="E70" s="11"/>
      <c r="F70" s="11"/>
      <c r="G70" s="11"/>
      <c r="H70" s="11"/>
      <c r="I70" s="11"/>
      <c r="J70" s="11"/>
      <c r="K70" s="76"/>
      <c r="L70" s="86"/>
      <c r="M70" s="319"/>
      <c r="N70" s="319"/>
      <c r="O70" s="319"/>
      <c r="P70" s="11"/>
      <c r="Q70" s="6"/>
      <c r="U70" s="377"/>
      <c r="V70" s="377"/>
      <c r="W70" s="377"/>
      <c r="Y70" s="379"/>
      <c r="Z70" s="379"/>
      <c r="AA70" s="379"/>
    </row>
    <row r="71" spans="1:27" ht="26.25" x14ac:dyDescent="0.4">
      <c r="A71" s="6"/>
      <c r="B71" s="6"/>
      <c r="C71" s="11"/>
      <c r="D71" s="11"/>
      <c r="E71" s="11"/>
      <c r="F71" s="11"/>
      <c r="G71" s="11"/>
      <c r="H71" s="11"/>
      <c r="I71" s="11"/>
      <c r="J71" s="11"/>
      <c r="K71" s="76"/>
      <c r="L71" s="88"/>
      <c r="M71" s="319"/>
      <c r="N71" s="319"/>
      <c r="O71" s="319"/>
      <c r="P71" s="11"/>
      <c r="Q71" s="6"/>
      <c r="U71" s="368"/>
      <c r="V71" s="368"/>
      <c r="W71" s="368"/>
      <c r="Y71" s="379"/>
      <c r="Z71" s="379"/>
      <c r="AA71" s="379"/>
    </row>
    <row r="72" spans="1:27" ht="25.5" x14ac:dyDescent="0.35">
      <c r="A72" s="6"/>
      <c r="B72" s="6"/>
      <c r="C72" s="11"/>
      <c r="D72" s="11"/>
      <c r="E72" s="11"/>
      <c r="F72" s="11"/>
      <c r="G72" s="11"/>
      <c r="H72" s="11"/>
      <c r="I72" s="11"/>
      <c r="J72" s="11"/>
      <c r="K72" s="76"/>
      <c r="L72" s="326"/>
      <c r="M72" s="318"/>
      <c r="N72" s="318"/>
      <c r="O72" s="318"/>
      <c r="P72" s="11"/>
      <c r="Q72" s="6"/>
      <c r="U72" s="377"/>
      <c r="V72" s="377"/>
      <c r="W72" s="377"/>
      <c r="Y72" s="379"/>
      <c r="Z72" s="379"/>
      <c r="AA72" s="379"/>
    </row>
    <row r="73" spans="1:27" ht="25.5" x14ac:dyDescent="0.35">
      <c r="A73" s="6"/>
      <c r="B73" s="6"/>
      <c r="C73" s="11"/>
      <c r="D73" s="11"/>
      <c r="E73" s="11"/>
      <c r="F73" s="11"/>
      <c r="G73" s="11"/>
      <c r="H73" s="11"/>
      <c r="I73" s="11"/>
      <c r="J73" s="11"/>
      <c r="K73" s="76"/>
      <c r="L73" s="326"/>
      <c r="M73" s="318"/>
      <c r="N73" s="318"/>
      <c r="O73" s="318"/>
      <c r="P73" s="11"/>
      <c r="Q73" s="6"/>
      <c r="U73" s="377"/>
      <c r="V73" s="377"/>
      <c r="W73" s="377"/>
      <c r="Y73" s="379"/>
      <c r="Z73" s="379"/>
      <c r="AA73" s="379"/>
    </row>
    <row r="74" spans="1:27" ht="25.5" x14ac:dyDescent="0.35">
      <c r="A74" s="6"/>
      <c r="B74" s="6"/>
      <c r="C74" s="11"/>
      <c r="D74" s="11"/>
      <c r="E74" s="11"/>
      <c r="F74" s="11"/>
      <c r="G74" s="11"/>
      <c r="H74" s="11"/>
      <c r="I74" s="11"/>
      <c r="J74" s="11"/>
      <c r="K74" s="76"/>
      <c r="L74" s="326"/>
      <c r="M74" s="318"/>
      <c r="N74" s="318"/>
      <c r="O74" s="318"/>
      <c r="P74" s="11"/>
      <c r="Q74" s="6"/>
      <c r="U74" s="368"/>
      <c r="V74" s="368"/>
      <c r="W74" s="368"/>
      <c r="Y74" s="379"/>
      <c r="Z74" s="379"/>
      <c r="AA74" s="379"/>
    </row>
    <row r="75" spans="1:27" ht="27.75" x14ac:dyDescent="0.2">
      <c r="A75" s="6"/>
      <c r="B75" s="6"/>
      <c r="C75" s="10"/>
      <c r="D75" s="10"/>
      <c r="E75" s="10"/>
      <c r="F75" s="10"/>
      <c r="G75" s="10"/>
      <c r="H75" s="10"/>
      <c r="I75" s="10"/>
      <c r="J75" s="10"/>
      <c r="K75" s="10"/>
      <c r="Q75" s="6"/>
      <c r="Y75" s="379"/>
      <c r="Z75" s="379"/>
      <c r="AA75" s="379"/>
    </row>
    <row r="76" spans="1:27" ht="27.75" x14ac:dyDescent="0.2">
      <c r="A76" s="6"/>
      <c r="B76" s="6"/>
      <c r="C76" s="10"/>
      <c r="D76" s="10"/>
      <c r="E76" s="10"/>
      <c r="F76" s="10"/>
      <c r="G76" s="10"/>
      <c r="H76" s="10"/>
      <c r="I76" s="10"/>
      <c r="J76" s="10"/>
      <c r="K76" s="10"/>
      <c r="Q76" s="6"/>
      <c r="Y76" s="379"/>
      <c r="Z76" s="379"/>
      <c r="AA76" s="379"/>
    </row>
    <row r="77" spans="1:27" ht="27.75" x14ac:dyDescent="0.2">
      <c r="A77" s="6"/>
      <c r="B77" s="6"/>
      <c r="C77" s="10"/>
      <c r="D77" s="10"/>
      <c r="E77" s="10"/>
      <c r="F77" s="10"/>
      <c r="G77" s="10"/>
      <c r="H77" s="10"/>
      <c r="I77" s="10"/>
      <c r="J77" s="10"/>
      <c r="K77" s="10"/>
      <c r="Q77" s="6"/>
      <c r="Y77" s="379"/>
      <c r="Z77" s="379"/>
      <c r="AA77" s="379"/>
    </row>
    <row r="78" spans="1:27" ht="27.75" x14ac:dyDescent="0.2">
      <c r="A78" s="6"/>
      <c r="B78" s="6"/>
      <c r="C78" s="327"/>
      <c r="D78" s="327"/>
      <c r="E78" s="327"/>
      <c r="F78" s="327"/>
      <c r="G78" s="327"/>
      <c r="H78" s="327"/>
      <c r="I78" s="327"/>
      <c r="J78" s="327"/>
      <c r="K78" s="327"/>
      <c r="L78" s="6"/>
      <c r="M78" s="6"/>
      <c r="N78" s="6"/>
      <c r="O78" s="6"/>
      <c r="P78" s="6"/>
      <c r="Q78" s="6"/>
      <c r="Y78" s="379"/>
      <c r="Z78" s="379"/>
      <c r="AA78" s="379"/>
    </row>
    <row r="79" spans="1:27" ht="27.75" x14ac:dyDescent="0.2">
      <c r="A79" s="6"/>
      <c r="B79" s="6"/>
      <c r="C79" s="327"/>
      <c r="D79" s="327"/>
      <c r="E79" s="327"/>
      <c r="F79" s="327"/>
      <c r="G79" s="327"/>
      <c r="H79" s="327"/>
      <c r="I79" s="327"/>
      <c r="J79" s="327"/>
      <c r="K79" s="327"/>
      <c r="L79" s="6"/>
      <c r="M79" s="6"/>
      <c r="N79" s="6"/>
      <c r="O79" s="6"/>
      <c r="P79" s="6"/>
      <c r="Q79" s="6"/>
      <c r="Y79" s="379"/>
      <c r="Z79" s="379"/>
      <c r="AA79" s="379"/>
    </row>
    <row r="80" spans="1:2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C188" s="6"/>
    </row>
    <row r="189" spans="1:17" x14ac:dyDescent="0.2">
      <c r="A189" s="6"/>
    </row>
    <row r="190" spans="1:17" x14ac:dyDescent="0.2">
      <c r="A190" s="6"/>
    </row>
    <row r="191" spans="1:17" x14ac:dyDescent="0.2">
      <c r="A191" s="6"/>
    </row>
    <row r="192" spans="1:17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</sheetData>
  <mergeCells count="56">
    <mergeCell ref="B44:F44"/>
    <mergeCell ref="A45:F45"/>
    <mergeCell ref="A51:Q51"/>
    <mergeCell ref="B38:F38"/>
    <mergeCell ref="B39:F39"/>
    <mergeCell ref="B40:F40"/>
    <mergeCell ref="B41:F41"/>
    <mergeCell ref="B42:F42"/>
    <mergeCell ref="B43:F43"/>
    <mergeCell ref="A49:Q49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5:F25"/>
    <mergeCell ref="A19:A21"/>
    <mergeCell ref="B19:F19"/>
    <mergeCell ref="G19:L19"/>
    <mergeCell ref="B22:F22"/>
    <mergeCell ref="B23:F23"/>
    <mergeCell ref="B24:F24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0728-1CE1-4B62-AB0B-D2CABA21CFFC}">
  <sheetPr codeName="Hoja44">
    <tabColor rgb="FF00B0F0"/>
    <pageSetUpPr fitToPage="1"/>
  </sheetPr>
  <dimension ref="A1:AA19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830" t="s">
        <v>137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52.5" customHeight="1" x14ac:dyDescent="0.35">
      <c r="A23" s="183">
        <v>96</v>
      </c>
      <c r="B23" s="785" t="s">
        <v>145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Varios</v>
      </c>
      <c r="H23" s="184">
        <v>1540</v>
      </c>
      <c r="I23" s="184">
        <v>1540</v>
      </c>
      <c r="J23" s="184">
        <v>1140</v>
      </c>
      <c r="K23" s="185">
        <v>0.74025974025974028</v>
      </c>
      <c r="L23" s="185">
        <v>0.74025974025974028</v>
      </c>
      <c r="M23" s="186">
        <v>13379274</v>
      </c>
      <c r="N23" s="186">
        <v>13606636.030000001</v>
      </c>
      <c r="O23" s="186">
        <v>6727114.6999999983</v>
      </c>
      <c r="P23" s="185">
        <v>0.50280117590834883</v>
      </c>
      <c r="Q23" s="185">
        <v>0.49439954777712958</v>
      </c>
    </row>
    <row r="24" spans="1:17" s="3" customFormat="1" ht="51" customHeight="1" x14ac:dyDescent="0.35">
      <c r="A24" s="183">
        <v>102</v>
      </c>
      <c r="B24" s="785" t="s">
        <v>10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">
        <v>28</v>
      </c>
      <c r="H24" s="184">
        <v>1540</v>
      </c>
      <c r="I24" s="184">
        <v>1540</v>
      </c>
      <c r="J24" s="184">
        <v>1140</v>
      </c>
      <c r="K24" s="185">
        <v>0.74025974025974028</v>
      </c>
      <c r="L24" s="185">
        <v>0.74025974025974028</v>
      </c>
      <c r="M24" s="186">
        <v>13379274</v>
      </c>
      <c r="N24" s="186">
        <v>13606636.030000001</v>
      </c>
      <c r="O24" s="186">
        <v>6727114.6999999983</v>
      </c>
      <c r="P24" s="185">
        <v>0.50280117590834883</v>
      </c>
      <c r="Q24" s="185">
        <v>0.49439954777712958</v>
      </c>
    </row>
    <row r="25" spans="1:17" s="3" customFormat="1" ht="48" customHeight="1" x14ac:dyDescent="0.2">
      <c r="A25" s="167">
        <v>1</v>
      </c>
      <c r="B25" s="782" t="s">
        <v>290</v>
      </c>
      <c r="C25" s="782" t="s">
        <v>34</v>
      </c>
      <c r="D25" s="782" t="s">
        <v>34</v>
      </c>
      <c r="E25" s="782" t="s">
        <v>34</v>
      </c>
      <c r="F25" s="782" t="s">
        <v>34</v>
      </c>
      <c r="G25" s="168" t="s">
        <v>715</v>
      </c>
      <c r="H25" s="233">
        <v>290</v>
      </c>
      <c r="I25" s="233">
        <v>290</v>
      </c>
      <c r="J25" s="233">
        <v>140</v>
      </c>
      <c r="K25" s="187">
        <v>0.48275862068965519</v>
      </c>
      <c r="L25" s="187">
        <v>0.48275862068965519</v>
      </c>
      <c r="M25" s="170">
        <v>8815888</v>
      </c>
      <c r="N25" s="170">
        <v>9190916.7300000004</v>
      </c>
      <c r="O25" s="170">
        <v>4690931.3999999985</v>
      </c>
      <c r="P25" s="187">
        <v>0.53209970453345123</v>
      </c>
      <c r="Q25" s="187">
        <v>0.51038775976376383</v>
      </c>
    </row>
    <row r="26" spans="1:17" s="3" customFormat="1" ht="48" customHeight="1" x14ac:dyDescent="0.2">
      <c r="A26" s="167">
        <v>2</v>
      </c>
      <c r="B26" s="782" t="s">
        <v>146</v>
      </c>
      <c r="C26" s="782"/>
      <c r="D26" s="782"/>
      <c r="E26" s="782"/>
      <c r="F26" s="782"/>
      <c r="G26" s="168" t="s">
        <v>44</v>
      </c>
      <c r="H26" s="168">
        <v>1250</v>
      </c>
      <c r="I26" s="168">
        <v>1250</v>
      </c>
      <c r="J26" s="168">
        <v>1000</v>
      </c>
      <c r="K26" s="206">
        <v>0.8</v>
      </c>
      <c r="L26" s="187">
        <v>0.8</v>
      </c>
      <c r="M26" s="170">
        <v>4563386</v>
      </c>
      <c r="N26" s="170">
        <v>4415719.3</v>
      </c>
      <c r="O26" s="170">
        <v>2036183.3</v>
      </c>
      <c r="P26" s="187">
        <v>0.44620010229246443</v>
      </c>
      <c r="Q26" s="187">
        <v>0.4611215436633393</v>
      </c>
    </row>
    <row r="27" spans="1:17" s="3" customFormat="1" ht="17.25" customHeight="1" x14ac:dyDescent="0.2">
      <c r="A27" s="167"/>
      <c r="B27" s="757"/>
      <c r="C27" s="758"/>
      <c r="D27" s="758"/>
      <c r="E27" s="758"/>
      <c r="F27" s="759"/>
      <c r="G27" s="168"/>
      <c r="H27" s="168"/>
      <c r="I27" s="168"/>
      <c r="J27" s="168"/>
      <c r="K27" s="206"/>
      <c r="L27" s="187"/>
      <c r="M27" s="170"/>
      <c r="N27" s="170"/>
      <c r="O27" s="170"/>
      <c r="P27" s="187"/>
      <c r="Q27" s="238"/>
    </row>
    <row r="28" spans="1:17" s="3" customFormat="1" ht="9.75" customHeight="1" x14ac:dyDescent="0.2">
      <c r="A28" s="167"/>
      <c r="B28" s="835"/>
      <c r="C28" s="835"/>
      <c r="D28" s="835"/>
      <c r="E28" s="835"/>
      <c r="F28" s="835"/>
      <c r="G28" s="168"/>
      <c r="H28" s="163"/>
      <c r="I28" s="163"/>
      <c r="J28" s="163"/>
      <c r="K28" s="235"/>
      <c r="L28" s="235"/>
      <c r="M28" s="170"/>
      <c r="N28" s="170"/>
      <c r="O28" s="170"/>
      <c r="P28" s="185"/>
      <c r="Q28" s="185"/>
    </row>
    <row r="29" spans="1:17" s="3" customFormat="1" ht="17.25" customHeight="1" x14ac:dyDescent="0.2">
      <c r="A29" s="183"/>
      <c r="B29" s="785"/>
      <c r="C29" s="785"/>
      <c r="D29" s="785"/>
      <c r="E29" s="785"/>
      <c r="F29" s="785"/>
      <c r="G29" s="184"/>
      <c r="H29" s="189"/>
      <c r="I29" s="189"/>
      <c r="J29" s="189"/>
      <c r="K29" s="235"/>
      <c r="L29" s="235"/>
      <c r="M29" s="190"/>
      <c r="N29" s="190"/>
      <c r="O29" s="190"/>
      <c r="P29" s="185"/>
      <c r="Q29" s="185"/>
    </row>
    <row r="30" spans="1:17" s="3" customFormat="1" ht="11.25" customHeight="1" x14ac:dyDescent="0.2">
      <c r="A30" s="183"/>
      <c r="B30" s="847"/>
      <c r="C30" s="847"/>
      <c r="D30" s="847"/>
      <c r="E30" s="847"/>
      <c r="F30" s="847"/>
      <c r="G30" s="184"/>
      <c r="H30" s="189"/>
      <c r="I30" s="189"/>
      <c r="J30" s="189"/>
      <c r="K30" s="235"/>
      <c r="L30" s="235"/>
      <c r="M30" s="190"/>
      <c r="N30" s="190"/>
      <c r="O30" s="190"/>
      <c r="P30" s="185"/>
      <c r="Q30" s="185"/>
    </row>
    <row r="31" spans="1:17" s="3" customFormat="1" ht="17.25" customHeight="1" x14ac:dyDescent="0.2">
      <c r="A31" s="167"/>
      <c r="B31" s="790"/>
      <c r="C31" s="790"/>
      <c r="D31" s="790"/>
      <c r="E31" s="790"/>
      <c r="F31" s="790"/>
      <c r="G31" s="168"/>
      <c r="H31" s="163"/>
      <c r="I31" s="163"/>
      <c r="J31" s="163"/>
      <c r="K31" s="206"/>
      <c r="L31" s="206"/>
      <c r="M31" s="170"/>
      <c r="N31" s="170"/>
      <c r="O31" s="170"/>
      <c r="P31" s="187"/>
      <c r="Q31" s="187"/>
    </row>
    <row r="32" spans="1:17" s="3" customFormat="1" ht="9.75" customHeight="1" x14ac:dyDescent="0.2">
      <c r="A32" s="183"/>
      <c r="B32" s="785"/>
      <c r="C32" s="785"/>
      <c r="D32" s="785"/>
      <c r="E32" s="785"/>
      <c r="F32" s="785"/>
      <c r="G32" s="184"/>
      <c r="H32" s="189"/>
      <c r="I32" s="189"/>
      <c r="J32" s="189"/>
      <c r="K32" s="235"/>
      <c r="L32" s="235"/>
      <c r="M32" s="190"/>
      <c r="N32" s="190"/>
      <c r="O32" s="190"/>
      <c r="P32" s="185"/>
      <c r="Q32" s="185"/>
    </row>
    <row r="33" spans="1:17" s="3" customFormat="1" ht="47.25" customHeight="1" x14ac:dyDescent="0.2">
      <c r="A33" s="183">
        <v>155</v>
      </c>
      <c r="B33" s="785" t="s">
        <v>627</v>
      </c>
      <c r="C33" s="785"/>
      <c r="D33" s="785"/>
      <c r="E33" s="785"/>
      <c r="F33" s="785"/>
      <c r="G33" s="184" t="str">
        <f>G34</f>
        <v>Varios</v>
      </c>
      <c r="H33" s="189">
        <v>20</v>
      </c>
      <c r="I33" s="189">
        <v>20</v>
      </c>
      <c r="J33" s="189">
        <v>8</v>
      </c>
      <c r="K33" s="235">
        <v>0.4</v>
      </c>
      <c r="L33" s="235">
        <v>0.4</v>
      </c>
      <c r="M33" s="190">
        <v>163986722</v>
      </c>
      <c r="N33" s="190">
        <v>174040619.91999999</v>
      </c>
      <c r="O33" s="190">
        <v>151965451.91999999</v>
      </c>
      <c r="P33" s="185">
        <v>0.9266936375495084</v>
      </c>
      <c r="Q33" s="185">
        <v>0.87316082871833522</v>
      </c>
    </row>
    <row r="34" spans="1:17" s="3" customFormat="1" ht="55.5" customHeight="1" x14ac:dyDescent="0.2">
      <c r="A34" s="183">
        <v>113</v>
      </c>
      <c r="B34" s="785" t="s">
        <v>84</v>
      </c>
      <c r="C34" s="785" t="s">
        <v>25</v>
      </c>
      <c r="D34" s="785" t="s">
        <v>25</v>
      </c>
      <c r="E34" s="785" t="s">
        <v>25</v>
      </c>
      <c r="F34" s="785" t="s">
        <v>25</v>
      </c>
      <c r="G34" s="184" t="s">
        <v>28</v>
      </c>
      <c r="H34" s="189">
        <v>20</v>
      </c>
      <c r="I34" s="189">
        <v>20</v>
      </c>
      <c r="J34" s="189">
        <v>8</v>
      </c>
      <c r="K34" s="235">
        <v>0.4</v>
      </c>
      <c r="L34" s="235">
        <v>0.4</v>
      </c>
      <c r="M34" s="190">
        <v>163986722</v>
      </c>
      <c r="N34" s="190">
        <v>174040619.91999999</v>
      </c>
      <c r="O34" s="190">
        <v>151965451.91999999</v>
      </c>
      <c r="P34" s="185">
        <v>0.9266936375495084</v>
      </c>
      <c r="Q34" s="185">
        <v>0.87316082871833522</v>
      </c>
    </row>
    <row r="35" spans="1:17" s="3" customFormat="1" ht="55.5" customHeight="1" x14ac:dyDescent="0.2">
      <c r="A35" s="167">
        <v>1</v>
      </c>
      <c r="B35" s="790" t="s">
        <v>628</v>
      </c>
      <c r="C35" s="790"/>
      <c r="D35" s="790"/>
      <c r="E35" s="790"/>
      <c r="F35" s="790"/>
      <c r="G35" s="168" t="s">
        <v>38</v>
      </c>
      <c r="H35" s="168">
        <v>1</v>
      </c>
      <c r="I35" s="168">
        <v>1</v>
      </c>
      <c r="J35" s="168" t="s">
        <v>188</v>
      </c>
      <c r="K35" s="187">
        <v>0</v>
      </c>
      <c r="L35" s="187">
        <v>0</v>
      </c>
      <c r="M35" s="170">
        <v>163986722</v>
      </c>
      <c r="N35" s="170">
        <v>174040619.91999999</v>
      </c>
      <c r="O35" s="170">
        <v>151965451.91999999</v>
      </c>
      <c r="P35" s="187">
        <v>0.9266936375495084</v>
      </c>
      <c r="Q35" s="187">
        <v>0.87316082871833522</v>
      </c>
    </row>
    <row r="36" spans="1:17" s="3" customFormat="1" ht="42" customHeight="1" x14ac:dyDescent="0.2">
      <c r="A36" s="167">
        <v>2</v>
      </c>
      <c r="B36" s="782" t="s">
        <v>809</v>
      </c>
      <c r="C36" s="782"/>
      <c r="D36" s="782"/>
      <c r="E36" s="782"/>
      <c r="F36" s="782"/>
      <c r="G36" s="168" t="s">
        <v>37</v>
      </c>
      <c r="H36" s="168">
        <v>18</v>
      </c>
      <c r="I36" s="168">
        <v>18</v>
      </c>
      <c r="J36" s="168">
        <v>8</v>
      </c>
      <c r="K36" s="187">
        <v>0.44444444444444442</v>
      </c>
      <c r="L36" s="187">
        <v>0.44444444444444442</v>
      </c>
      <c r="M36" s="170" t="s">
        <v>333</v>
      </c>
      <c r="N36" s="170" t="s">
        <v>333</v>
      </c>
      <c r="O36" s="170" t="s">
        <v>333</v>
      </c>
      <c r="P36" s="187" t="s">
        <v>333</v>
      </c>
      <c r="Q36" s="187" t="s">
        <v>333</v>
      </c>
    </row>
    <row r="37" spans="1:17" s="3" customFormat="1" ht="44.25" customHeight="1" x14ac:dyDescent="0.2">
      <c r="A37" s="167" t="s">
        <v>258</v>
      </c>
      <c r="B37" s="782" t="s">
        <v>810</v>
      </c>
      <c r="C37" s="782"/>
      <c r="D37" s="782"/>
      <c r="E37" s="782"/>
      <c r="F37" s="782"/>
      <c r="G37" s="168" t="s">
        <v>173</v>
      </c>
      <c r="H37" s="168">
        <v>1</v>
      </c>
      <c r="I37" s="168">
        <v>1</v>
      </c>
      <c r="J37" s="168" t="s">
        <v>188</v>
      </c>
      <c r="K37" s="187">
        <v>0</v>
      </c>
      <c r="L37" s="187">
        <v>0</v>
      </c>
      <c r="M37" s="170" t="s">
        <v>333</v>
      </c>
      <c r="N37" s="170" t="s">
        <v>333</v>
      </c>
      <c r="O37" s="170" t="s">
        <v>333</v>
      </c>
      <c r="P37" s="187" t="s">
        <v>333</v>
      </c>
      <c r="Q37" s="187" t="s">
        <v>333</v>
      </c>
    </row>
    <row r="38" spans="1:17" s="3" customFormat="1" ht="12" customHeight="1" x14ac:dyDescent="0.2">
      <c r="A38" s="183"/>
      <c r="B38" s="838"/>
      <c r="C38" s="839"/>
      <c r="D38" s="839"/>
      <c r="E38" s="839"/>
      <c r="F38" s="840"/>
      <c r="G38" s="184"/>
      <c r="H38" s="184"/>
      <c r="I38" s="184"/>
      <c r="J38" s="184"/>
      <c r="K38" s="185"/>
      <c r="L38" s="185"/>
      <c r="M38" s="190"/>
      <c r="N38" s="190"/>
      <c r="O38" s="190"/>
      <c r="P38" s="185"/>
      <c r="Q38" s="185"/>
    </row>
    <row r="39" spans="1:17" s="3" customFormat="1" ht="34.5" customHeight="1" x14ac:dyDescent="0.2">
      <c r="A39" s="183"/>
      <c r="B39" s="838"/>
      <c r="C39" s="839"/>
      <c r="D39" s="839"/>
      <c r="E39" s="839"/>
      <c r="F39" s="840"/>
      <c r="G39" s="184"/>
      <c r="H39" s="184"/>
      <c r="I39" s="184"/>
      <c r="J39" s="184"/>
      <c r="K39" s="185"/>
      <c r="L39" s="185"/>
      <c r="M39" s="190"/>
      <c r="N39" s="190"/>
      <c r="O39" s="190"/>
      <c r="P39" s="185"/>
      <c r="Q39" s="185"/>
    </row>
    <row r="40" spans="1:17" s="3" customFormat="1" ht="5.2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</row>
    <row r="41" spans="1:17" ht="8.25" customHeight="1" x14ac:dyDescent="0.2">
      <c r="A41" s="730"/>
      <c r="B41" s="931"/>
      <c r="C41" s="932"/>
      <c r="D41" s="932"/>
      <c r="E41" s="932"/>
      <c r="F41" s="933"/>
      <c r="G41" s="731"/>
      <c r="H41" s="731"/>
      <c r="I41" s="731"/>
      <c r="J41" s="731"/>
      <c r="K41" s="732"/>
      <c r="L41" s="732"/>
      <c r="M41" s="733"/>
      <c r="N41" s="733"/>
      <c r="O41" s="733"/>
      <c r="P41" s="732"/>
      <c r="Q41" s="732"/>
    </row>
    <row r="42" spans="1:17" ht="63.75" customHeight="1" x14ac:dyDescent="0.2">
      <c r="A42" s="183">
        <v>199</v>
      </c>
      <c r="B42" s="838" t="s">
        <v>737</v>
      </c>
      <c r="C42" s="839" t="s">
        <v>25</v>
      </c>
      <c r="D42" s="839" t="s">
        <v>25</v>
      </c>
      <c r="E42" s="839" t="s">
        <v>25</v>
      </c>
      <c r="F42" s="840" t="s">
        <v>25</v>
      </c>
      <c r="G42" s="184" t="s">
        <v>28</v>
      </c>
      <c r="H42" s="184" t="s">
        <v>333</v>
      </c>
      <c r="I42" s="184" t="s">
        <v>333</v>
      </c>
      <c r="J42" s="184" t="s">
        <v>333</v>
      </c>
      <c r="K42" s="185" t="s">
        <v>333</v>
      </c>
      <c r="L42" s="185" t="s">
        <v>333</v>
      </c>
      <c r="M42" s="190">
        <v>0</v>
      </c>
      <c r="N42" s="190">
        <v>2800000</v>
      </c>
      <c r="O42" s="190">
        <v>0</v>
      </c>
      <c r="P42" s="185">
        <v>0</v>
      </c>
      <c r="Q42" s="185">
        <v>0</v>
      </c>
    </row>
    <row r="43" spans="1:17" ht="36.75" customHeight="1" x14ac:dyDescent="0.2">
      <c r="A43" s="183">
        <v>102</v>
      </c>
      <c r="B43" s="838" t="s">
        <v>10</v>
      </c>
      <c r="C43" s="839"/>
      <c r="D43" s="839"/>
      <c r="E43" s="839"/>
      <c r="F43" s="840"/>
      <c r="G43" s="184" t="s">
        <v>28</v>
      </c>
      <c r="H43" s="184" t="s">
        <v>333</v>
      </c>
      <c r="I43" s="184" t="s">
        <v>333</v>
      </c>
      <c r="J43" s="184" t="s">
        <v>333</v>
      </c>
      <c r="K43" s="185" t="s">
        <v>333</v>
      </c>
      <c r="L43" s="185" t="s">
        <v>333</v>
      </c>
      <c r="M43" s="190">
        <v>0</v>
      </c>
      <c r="N43" s="190">
        <v>2800000</v>
      </c>
      <c r="O43" s="190">
        <v>0</v>
      </c>
      <c r="P43" s="185">
        <v>0</v>
      </c>
      <c r="Q43" s="185">
        <v>0</v>
      </c>
    </row>
    <row r="44" spans="1:17" ht="90" customHeight="1" x14ac:dyDescent="0.2">
      <c r="A44" s="167">
        <v>3</v>
      </c>
      <c r="B44" s="790" t="s">
        <v>738</v>
      </c>
      <c r="C44" s="790"/>
      <c r="D44" s="790"/>
      <c r="E44" s="790"/>
      <c r="F44" s="790"/>
      <c r="G44" s="168" t="s">
        <v>28</v>
      </c>
      <c r="H44" s="163" t="s">
        <v>333</v>
      </c>
      <c r="I44" s="163" t="s">
        <v>333</v>
      </c>
      <c r="J44" s="163" t="s">
        <v>333</v>
      </c>
      <c r="K44" s="187" t="s">
        <v>333</v>
      </c>
      <c r="L44" s="187" t="s">
        <v>333</v>
      </c>
      <c r="M44" s="170">
        <v>0</v>
      </c>
      <c r="N44" s="170">
        <v>2800000</v>
      </c>
      <c r="O44" s="170">
        <v>0</v>
      </c>
      <c r="P44" s="187">
        <v>0</v>
      </c>
      <c r="Q44" s="187">
        <v>0</v>
      </c>
    </row>
    <row r="45" spans="1:17" ht="36.75" customHeight="1" x14ac:dyDescent="0.2">
      <c r="A45" s="195"/>
      <c r="B45" s="929"/>
      <c r="C45" s="929"/>
      <c r="D45" s="929"/>
      <c r="E45" s="929"/>
      <c r="F45" s="929"/>
      <c r="G45" s="196"/>
      <c r="H45" s="197"/>
      <c r="I45" s="197"/>
      <c r="J45" s="197"/>
      <c r="K45" s="198"/>
      <c r="L45" s="198"/>
      <c r="M45" s="199"/>
      <c r="N45" s="199"/>
      <c r="O45" s="199"/>
      <c r="P45" s="198"/>
      <c r="Q45" s="198"/>
    </row>
    <row r="46" spans="1:17" ht="43.5" customHeight="1" x14ac:dyDescent="0.2">
      <c r="A46" s="800" t="s">
        <v>8</v>
      </c>
      <c r="B46" s="801"/>
      <c r="C46" s="801"/>
      <c r="D46" s="801"/>
      <c r="E46" s="801"/>
      <c r="F46" s="801"/>
      <c r="G46" s="200" t="s">
        <v>28</v>
      </c>
      <c r="H46" s="200">
        <v>1560</v>
      </c>
      <c r="I46" s="200">
        <v>1560</v>
      </c>
      <c r="J46" s="200">
        <v>1148</v>
      </c>
      <c r="K46" s="201">
        <v>0.73589743589743595</v>
      </c>
      <c r="L46" s="201">
        <v>0.73589743589743595</v>
      </c>
      <c r="M46" s="200">
        <v>177365996</v>
      </c>
      <c r="N46" s="200">
        <v>190447255.94999999</v>
      </c>
      <c r="O46" s="200">
        <v>158692566.61999997</v>
      </c>
      <c r="P46" s="201">
        <v>0.89471809816352832</v>
      </c>
      <c r="Q46" s="334">
        <v>0.83326255255503978</v>
      </c>
    </row>
    <row r="47" spans="1:17" ht="18.75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1.75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27" ht="27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27" ht="20.25" customHeight="1" x14ac:dyDescent="0.2">
      <c r="A50" s="865" t="s">
        <v>778</v>
      </c>
      <c r="B50" s="865"/>
      <c r="C50" s="865"/>
      <c r="D50" s="865"/>
      <c r="E50" s="865"/>
      <c r="F50" s="865"/>
      <c r="G50" s="865"/>
      <c r="H50" s="865"/>
      <c r="I50" s="865"/>
      <c r="J50" s="865"/>
      <c r="K50" s="865"/>
      <c r="L50" s="865"/>
      <c r="M50" s="865"/>
      <c r="N50" s="865"/>
      <c r="O50" s="865"/>
      <c r="P50" s="865"/>
      <c r="Q50" s="865"/>
    </row>
    <row r="51" spans="1:27" ht="24.75" customHeight="1" x14ac:dyDescent="0.2">
      <c r="A51" s="865" t="s">
        <v>692</v>
      </c>
      <c r="B51" s="865"/>
      <c r="C51" s="865"/>
      <c r="D51" s="865"/>
      <c r="E51" s="865"/>
      <c r="F51" s="865"/>
      <c r="G51" s="865"/>
      <c r="H51" s="865"/>
      <c r="I51" s="865"/>
      <c r="J51" s="865"/>
      <c r="K51" s="865"/>
      <c r="L51" s="865"/>
      <c r="M51" s="865"/>
      <c r="N51" s="865"/>
      <c r="O51" s="865"/>
      <c r="P51" s="865"/>
      <c r="Q51" s="865"/>
    </row>
    <row r="52" spans="1:27" ht="23.25" x14ac:dyDescent="0.2">
      <c r="A52" s="852" t="s">
        <v>774</v>
      </c>
      <c r="B52" s="852"/>
      <c r="C52" s="852"/>
      <c r="D52" s="852"/>
      <c r="E52" s="852"/>
      <c r="F52" s="852"/>
      <c r="G52" s="852"/>
      <c r="H52" s="852"/>
      <c r="I52" s="852"/>
      <c r="J52" s="852"/>
      <c r="K52" s="852"/>
      <c r="L52" s="852"/>
      <c r="M52" s="852"/>
      <c r="N52" s="852"/>
      <c r="O52" s="852"/>
      <c r="P52" s="852"/>
      <c r="Q52" s="852"/>
    </row>
    <row r="53" spans="1:27" ht="23.25" x14ac:dyDescent="0.2">
      <c r="A53" s="852" t="s">
        <v>811</v>
      </c>
      <c r="B53" s="852"/>
      <c r="C53" s="852"/>
      <c r="D53" s="852"/>
      <c r="E53" s="852"/>
      <c r="F53" s="852"/>
      <c r="G53" s="852"/>
      <c r="H53" s="852"/>
      <c r="I53" s="852"/>
      <c r="J53" s="852"/>
      <c r="K53" s="852"/>
      <c r="L53" s="852"/>
      <c r="M53" s="852"/>
      <c r="N53" s="852"/>
      <c r="O53" s="852"/>
      <c r="P53" s="852"/>
      <c r="Q53" s="852"/>
    </row>
    <row r="54" spans="1:27" ht="21.75" customHeight="1" x14ac:dyDescent="0.2">
      <c r="A54" s="6"/>
      <c r="B54" s="6"/>
      <c r="C54" s="3"/>
      <c r="D54" s="3"/>
      <c r="E54" s="3"/>
      <c r="F54" s="3"/>
      <c r="G54" s="3"/>
      <c r="H54" s="3"/>
      <c r="I54" s="3"/>
      <c r="J54" s="516"/>
      <c r="K54" s="516"/>
      <c r="L54" s="11"/>
      <c r="M54" s="11"/>
      <c r="N54" s="11"/>
      <c r="O54" s="11"/>
      <c r="P54" s="11"/>
      <c r="Q54" s="6"/>
    </row>
    <row r="55" spans="1:27" ht="24" customHeight="1" x14ac:dyDescent="0.4">
      <c r="A55" s="6"/>
      <c r="B55" s="6"/>
      <c r="C55" s="3"/>
      <c r="D55" s="3"/>
      <c r="E55" s="3"/>
      <c r="F55" s="3"/>
      <c r="G55" s="3"/>
      <c r="H55" s="3"/>
      <c r="I55" s="3"/>
      <c r="J55" s="516"/>
      <c r="K55" s="677"/>
      <c r="L55" s="324"/>
      <c r="M55" s="319"/>
      <c r="N55" s="319"/>
      <c r="O55" s="319"/>
      <c r="P55" s="11"/>
      <c r="Q55" s="6"/>
    </row>
    <row r="56" spans="1:27" ht="26.25" x14ac:dyDescent="0.4">
      <c r="A56" s="6"/>
      <c r="B56" s="6"/>
      <c r="C56" s="3"/>
      <c r="D56" s="3"/>
      <c r="E56" s="3"/>
      <c r="F56" s="3"/>
      <c r="G56" s="3"/>
      <c r="H56" s="3"/>
      <c r="I56" s="3"/>
      <c r="J56" s="516"/>
      <c r="K56" s="677"/>
      <c r="L56" s="325"/>
      <c r="M56" s="319"/>
      <c r="N56" s="319"/>
      <c r="O56" s="319"/>
      <c r="P56" s="11"/>
      <c r="Q56" s="6"/>
    </row>
    <row r="57" spans="1:27" ht="47.25" customHeight="1" x14ac:dyDescent="0.4">
      <c r="A57" s="6"/>
      <c r="B57" s="6"/>
      <c r="C57" s="3"/>
      <c r="D57" s="3"/>
      <c r="E57" s="3"/>
      <c r="F57" s="3"/>
      <c r="G57" s="3"/>
      <c r="H57" s="3"/>
      <c r="I57" s="3"/>
      <c r="J57" s="82"/>
      <c r="K57" s="677"/>
      <c r="L57" s="86"/>
      <c r="M57" s="319"/>
      <c r="N57" s="319"/>
      <c r="O57" s="319"/>
      <c r="P57" s="11"/>
      <c r="Q57" s="6"/>
      <c r="R57" s="452"/>
      <c r="S57" s="452"/>
    </row>
    <row r="58" spans="1:27" ht="26.25" x14ac:dyDescent="0.4">
      <c r="A58" s="6"/>
      <c r="B58" s="6"/>
      <c r="C58" s="517"/>
      <c r="D58" s="512"/>
      <c r="E58" s="512"/>
      <c r="F58" s="512"/>
      <c r="G58" s="512"/>
      <c r="H58" s="512"/>
      <c r="I58" s="512"/>
      <c r="J58" s="82"/>
      <c r="K58" s="677"/>
      <c r="L58" s="88"/>
      <c r="M58" s="319"/>
      <c r="N58" s="319"/>
      <c r="O58" s="319"/>
      <c r="P58" s="11"/>
      <c r="Q58" s="6"/>
      <c r="R58" s="452"/>
      <c r="S58" s="472"/>
      <c r="T58" s="376"/>
      <c r="U58" s="377"/>
      <c r="V58" s="377"/>
      <c r="W58" s="377"/>
      <c r="Y58" s="379"/>
      <c r="Z58" s="379"/>
      <c r="AA58" s="379"/>
    </row>
    <row r="59" spans="1:27" ht="25.5" x14ac:dyDescent="0.35">
      <c r="A59" s="6"/>
      <c r="B59" s="6"/>
      <c r="D59" s="3"/>
      <c r="E59" s="3"/>
      <c r="F59" s="3"/>
      <c r="G59" s="3"/>
      <c r="H59" s="3"/>
      <c r="I59" s="3"/>
      <c r="J59" s="82"/>
      <c r="K59" s="76"/>
      <c r="L59" s="326"/>
      <c r="M59" s="318"/>
      <c r="N59" s="318"/>
      <c r="O59" s="318"/>
      <c r="P59" s="11"/>
      <c r="Q59" s="6"/>
      <c r="R59" s="452"/>
      <c r="S59" s="472"/>
      <c r="T59" s="376"/>
      <c r="U59" s="377"/>
      <c r="V59" s="377"/>
      <c r="W59" s="377"/>
      <c r="Y59" s="379"/>
      <c r="Z59" s="379"/>
      <c r="AA59" s="379"/>
    </row>
    <row r="60" spans="1:27" ht="25.5" x14ac:dyDescent="0.35">
      <c r="A60" s="6"/>
      <c r="B60" s="6"/>
      <c r="C60" s="6"/>
      <c r="J60" s="82"/>
      <c r="K60" s="76"/>
      <c r="L60" s="326"/>
      <c r="M60" s="318"/>
      <c r="N60" s="318"/>
      <c r="O60" s="318"/>
      <c r="P60" s="11"/>
      <c r="Q60" s="6"/>
      <c r="R60" s="452"/>
      <c r="S60" s="472"/>
      <c r="T60" s="18"/>
      <c r="U60" s="368"/>
      <c r="V60" s="368"/>
      <c r="W60" s="368"/>
      <c r="Y60" s="379"/>
      <c r="Z60" s="379"/>
      <c r="AA60" s="379"/>
    </row>
    <row r="61" spans="1:27" ht="25.5" x14ac:dyDescent="0.35">
      <c r="A61" s="6"/>
      <c r="B61" s="6"/>
      <c r="C61" s="82"/>
      <c r="D61" s="111"/>
      <c r="E61" s="111"/>
      <c r="F61" s="111"/>
      <c r="G61" s="111"/>
      <c r="H61" s="111"/>
      <c r="I61" s="111"/>
      <c r="J61" s="82"/>
      <c r="K61" s="76"/>
      <c r="L61" s="326"/>
      <c r="M61" s="318"/>
      <c r="N61" s="318"/>
      <c r="O61" s="318"/>
      <c r="P61" s="11"/>
      <c r="Q61" s="6"/>
      <c r="R61" s="452"/>
      <c r="S61" s="472"/>
      <c r="T61" s="18"/>
      <c r="U61" s="368"/>
      <c r="V61" s="368"/>
      <c r="W61" s="368"/>
      <c r="Y61" s="379"/>
      <c r="Z61" s="379"/>
      <c r="AA61" s="379"/>
    </row>
    <row r="62" spans="1:27" ht="25.5" x14ac:dyDescent="0.35">
      <c r="A62" s="6"/>
      <c r="B62" s="6"/>
      <c r="C62" s="111"/>
      <c r="D62" s="111"/>
      <c r="E62" s="111"/>
      <c r="F62" s="111"/>
      <c r="G62" s="111"/>
      <c r="H62" s="111"/>
      <c r="I62" s="111"/>
      <c r="J62" s="362"/>
      <c r="K62" s="76"/>
      <c r="L62" s="326"/>
      <c r="M62" s="318"/>
      <c r="N62" s="318"/>
      <c r="O62" s="318"/>
      <c r="P62" s="11"/>
      <c r="Q62" s="6"/>
      <c r="R62" s="452"/>
      <c r="S62" s="472"/>
      <c r="T62" s="376"/>
      <c r="U62" s="377"/>
      <c r="V62" s="377"/>
      <c r="W62" s="377"/>
      <c r="Y62" s="379"/>
      <c r="Z62" s="379"/>
      <c r="AA62" s="379"/>
    </row>
    <row r="63" spans="1:27" ht="26.25" x14ac:dyDescent="0.4">
      <c r="A63" s="6"/>
      <c r="B63" s="6"/>
      <c r="C63" s="111"/>
      <c r="D63" s="111"/>
      <c r="E63" s="111"/>
      <c r="F63" s="111"/>
      <c r="G63" s="111"/>
      <c r="H63" s="111"/>
      <c r="I63" s="111"/>
      <c r="J63" s="362"/>
      <c r="K63" s="76"/>
      <c r="L63" s="88"/>
      <c r="M63" s="319"/>
      <c r="N63" s="319"/>
      <c r="O63" s="319"/>
      <c r="P63" s="11"/>
      <c r="Q63" s="6"/>
      <c r="R63" s="452"/>
      <c r="S63" s="472"/>
      <c r="T63" s="376"/>
      <c r="U63" s="377"/>
      <c r="V63" s="377"/>
      <c r="W63" s="377"/>
      <c r="Y63" s="379"/>
      <c r="Z63" s="379"/>
      <c r="AA63" s="379"/>
    </row>
    <row r="64" spans="1:27" ht="25.5" x14ac:dyDescent="0.35">
      <c r="A64" s="6"/>
      <c r="B64" s="6"/>
      <c r="C64" s="111"/>
      <c r="D64" s="111"/>
      <c r="E64" s="111"/>
      <c r="F64" s="111"/>
      <c r="G64" s="111"/>
      <c r="H64" s="111"/>
      <c r="I64" s="111"/>
      <c r="J64" s="364"/>
      <c r="K64" s="76"/>
      <c r="L64" s="326"/>
      <c r="M64" s="318"/>
      <c r="N64" s="318"/>
      <c r="O64" s="318"/>
      <c r="P64" s="11"/>
      <c r="Q64" s="6"/>
      <c r="S64" s="378"/>
      <c r="T64" s="18"/>
      <c r="U64" s="368"/>
      <c r="V64" s="368"/>
      <c r="W64" s="368"/>
      <c r="Y64" s="379"/>
      <c r="Z64" s="379"/>
      <c r="AA64" s="379"/>
    </row>
    <row r="65" spans="1:27" ht="25.5" x14ac:dyDescent="0.35">
      <c r="A65" s="6"/>
      <c r="B65" s="6"/>
      <c r="C65" s="111"/>
      <c r="D65" s="111"/>
      <c r="E65" s="111"/>
      <c r="F65" s="111"/>
      <c r="G65" s="111"/>
      <c r="H65" s="111"/>
      <c r="I65" s="111"/>
      <c r="J65" s="11"/>
      <c r="K65" s="76"/>
      <c r="L65" s="326"/>
      <c r="M65" s="318"/>
      <c r="N65" s="318"/>
      <c r="O65" s="318"/>
      <c r="P65" s="11"/>
      <c r="Q65" s="6"/>
      <c r="S65" s="378"/>
      <c r="T65" s="18"/>
      <c r="U65" s="368"/>
      <c r="V65" s="368"/>
      <c r="W65" s="368"/>
      <c r="Y65" s="379"/>
      <c r="Z65" s="379"/>
      <c r="AA65" s="379"/>
    </row>
    <row r="66" spans="1:27" ht="25.5" x14ac:dyDescent="0.35">
      <c r="A66" s="6"/>
      <c r="B66" s="6"/>
      <c r="C66" s="73"/>
      <c r="D66" s="73"/>
      <c r="E66" s="73"/>
      <c r="F66" s="73"/>
      <c r="G66" s="73"/>
      <c r="H66" s="73"/>
      <c r="I66" s="73"/>
      <c r="J66" s="11"/>
      <c r="K66" s="76"/>
      <c r="L66" s="326"/>
      <c r="M66" s="318"/>
      <c r="N66" s="318"/>
      <c r="O66" s="318"/>
      <c r="P66" s="11"/>
      <c r="Q66" s="6"/>
      <c r="S66" s="378"/>
      <c r="T66" s="18"/>
      <c r="U66" s="368"/>
      <c r="V66" s="368"/>
      <c r="W66" s="368"/>
      <c r="Y66" s="379"/>
      <c r="Z66" s="379"/>
      <c r="AA66" s="379"/>
    </row>
    <row r="67" spans="1:27" ht="26.25" x14ac:dyDescent="0.4">
      <c r="A67" s="6"/>
      <c r="B67" s="6"/>
      <c r="C67" s="73"/>
      <c r="D67" s="364"/>
      <c r="E67" s="364"/>
      <c r="F67" s="364"/>
      <c r="G67" s="364"/>
      <c r="H67" s="364"/>
      <c r="I67" s="364"/>
      <c r="J67" s="11"/>
      <c r="K67" s="76"/>
      <c r="L67" s="86"/>
      <c r="M67" s="319"/>
      <c r="N67" s="319"/>
      <c r="O67" s="319"/>
      <c r="P67" s="11"/>
      <c r="Q67" s="6"/>
      <c r="S67" s="378"/>
      <c r="T67" s="18"/>
      <c r="U67" s="368"/>
      <c r="V67" s="368"/>
      <c r="W67" s="368"/>
      <c r="Y67" s="379"/>
      <c r="Z67" s="379"/>
      <c r="AA67" s="379"/>
    </row>
    <row r="68" spans="1:27" ht="26.25" x14ac:dyDescent="0.4">
      <c r="A68" s="6"/>
      <c r="B68" s="6"/>
      <c r="C68" s="73"/>
      <c r="D68" s="364"/>
      <c r="E68" s="364"/>
      <c r="F68" s="364"/>
      <c r="G68" s="364"/>
      <c r="H68" s="364"/>
      <c r="I68" s="364"/>
      <c r="J68" s="11"/>
      <c r="K68" s="76"/>
      <c r="L68" s="88"/>
      <c r="M68" s="319"/>
      <c r="N68" s="319"/>
      <c r="O68" s="319"/>
      <c r="P68" s="11"/>
      <c r="Q68" s="6"/>
      <c r="S68" s="378"/>
      <c r="T68" s="18"/>
      <c r="U68" s="368"/>
      <c r="V68" s="368"/>
      <c r="W68" s="368"/>
      <c r="Y68" s="379"/>
      <c r="Z68" s="379"/>
      <c r="AA68" s="379"/>
    </row>
    <row r="69" spans="1:27" ht="25.5" x14ac:dyDescent="0.35">
      <c r="A69" s="6"/>
      <c r="B69" s="6"/>
      <c r="C69" s="73"/>
      <c r="D69" s="364"/>
      <c r="E69" s="364"/>
      <c r="F69" s="364"/>
      <c r="G69" s="364"/>
      <c r="H69" s="364"/>
      <c r="I69" s="364"/>
      <c r="J69" s="11"/>
      <c r="K69" s="76"/>
      <c r="L69" s="326"/>
      <c r="M69" s="318"/>
      <c r="N69" s="318"/>
      <c r="O69" s="318"/>
      <c r="P69" s="11"/>
      <c r="Q69" s="6"/>
      <c r="S69" s="378"/>
      <c r="T69" s="18"/>
      <c r="U69" s="377"/>
      <c r="V69" s="377"/>
      <c r="W69" s="377"/>
      <c r="Y69" s="379"/>
      <c r="Z69" s="379"/>
      <c r="AA69" s="379"/>
    </row>
    <row r="70" spans="1:27" ht="25.5" x14ac:dyDescent="0.35">
      <c r="A70" s="6"/>
      <c r="B70" s="6"/>
      <c r="C70" s="73"/>
      <c r="D70" s="364"/>
      <c r="E70" s="364"/>
      <c r="F70" s="364"/>
      <c r="G70" s="364"/>
      <c r="H70" s="364"/>
      <c r="I70" s="364"/>
      <c r="J70" s="11"/>
      <c r="K70" s="76"/>
      <c r="L70" s="326"/>
      <c r="M70" s="318"/>
      <c r="N70" s="318"/>
      <c r="O70" s="318"/>
      <c r="P70" s="11"/>
      <c r="Q70" s="6"/>
      <c r="S70" s="378"/>
      <c r="T70" s="18"/>
      <c r="U70" s="377"/>
      <c r="V70" s="377"/>
      <c r="W70" s="377"/>
      <c r="Y70" s="379"/>
      <c r="Z70" s="379"/>
      <c r="AA70" s="379"/>
    </row>
    <row r="71" spans="1:27" ht="25.5" x14ac:dyDescent="0.35">
      <c r="A71" s="6"/>
      <c r="B71" s="6"/>
      <c r="C71" s="73"/>
      <c r="D71" s="364"/>
      <c r="E71" s="364"/>
      <c r="F71" s="364"/>
      <c r="G71" s="364"/>
      <c r="H71" s="364"/>
      <c r="I71" s="364"/>
      <c r="J71" s="11"/>
      <c r="K71" s="76"/>
      <c r="L71" s="326"/>
      <c r="M71" s="318"/>
      <c r="N71" s="318"/>
      <c r="O71" s="318"/>
      <c r="P71" s="11"/>
      <c r="Q71" s="6"/>
      <c r="S71" s="378"/>
      <c r="T71" s="18"/>
      <c r="U71" s="368"/>
      <c r="V71" s="368"/>
      <c r="W71" s="368"/>
      <c r="Y71" s="379"/>
      <c r="Z71" s="379"/>
      <c r="AA71" s="379"/>
    </row>
    <row r="72" spans="1:27" ht="27.75" x14ac:dyDescent="0.35">
      <c r="A72" s="6"/>
      <c r="B72" s="6"/>
      <c r="C72" s="73"/>
      <c r="D72" s="11"/>
      <c r="E72" s="11"/>
      <c r="F72" s="11"/>
      <c r="G72" s="11"/>
      <c r="H72" s="11"/>
      <c r="I72" s="11"/>
      <c r="J72" s="10"/>
      <c r="K72" s="10"/>
      <c r="Q72" s="6"/>
      <c r="S72" s="378"/>
      <c r="T72" s="18"/>
      <c r="U72" s="377"/>
      <c r="V72" s="377"/>
      <c r="W72" s="377"/>
      <c r="Y72" s="379"/>
      <c r="Z72" s="379"/>
      <c r="AA72" s="379"/>
    </row>
    <row r="73" spans="1:27" ht="27.75" x14ac:dyDescent="0.35">
      <c r="A73" s="6"/>
      <c r="B73" s="6"/>
      <c r="C73" s="11"/>
      <c r="D73" s="11"/>
      <c r="E73" s="11"/>
      <c r="F73" s="11"/>
      <c r="G73" s="11"/>
      <c r="H73" s="11"/>
      <c r="I73" s="11"/>
      <c r="J73" s="10"/>
      <c r="K73" s="10"/>
      <c r="Q73" s="6"/>
      <c r="S73" s="378"/>
      <c r="T73" s="18"/>
      <c r="U73" s="377"/>
      <c r="V73" s="377"/>
      <c r="W73" s="377"/>
      <c r="Y73" s="379"/>
      <c r="Z73" s="379"/>
      <c r="AA73" s="379"/>
    </row>
    <row r="74" spans="1:27" ht="27.75" x14ac:dyDescent="0.35">
      <c r="A74" s="6"/>
      <c r="B74" s="6"/>
      <c r="C74" s="11"/>
      <c r="D74" s="11"/>
      <c r="E74" s="11"/>
      <c r="F74" s="11"/>
      <c r="G74" s="11"/>
      <c r="H74" s="11"/>
      <c r="I74" s="11"/>
      <c r="J74" s="10"/>
      <c r="K74" s="10"/>
      <c r="Q74" s="6"/>
      <c r="S74" s="378"/>
      <c r="T74" s="18"/>
      <c r="U74" s="368"/>
      <c r="V74" s="368"/>
      <c r="W74" s="368"/>
      <c r="Y74" s="379"/>
      <c r="Z74" s="379"/>
      <c r="AA74" s="379"/>
    </row>
    <row r="75" spans="1:27" ht="27.75" x14ac:dyDescent="0.35">
      <c r="A75" s="6"/>
      <c r="B75" s="6"/>
      <c r="C75" s="11"/>
      <c r="D75" s="11"/>
      <c r="E75" s="11"/>
      <c r="F75" s="11"/>
      <c r="G75" s="11"/>
      <c r="H75" s="11"/>
      <c r="I75" s="11"/>
      <c r="J75" s="327"/>
      <c r="K75" s="327"/>
      <c r="L75" s="6"/>
      <c r="M75" s="6"/>
      <c r="N75" s="6"/>
      <c r="O75" s="6"/>
      <c r="P75" s="6"/>
      <c r="Q75" s="6"/>
      <c r="S75" s="323"/>
      <c r="T75" s="376"/>
      <c r="Y75" s="379"/>
      <c r="Z75" s="379"/>
      <c r="AA75" s="379"/>
    </row>
    <row r="76" spans="1:27" ht="27.75" x14ac:dyDescent="0.35">
      <c r="A76" s="6"/>
      <c r="B76" s="6"/>
      <c r="C76" s="11"/>
      <c r="D76" s="11"/>
      <c r="E76" s="11"/>
      <c r="F76" s="11"/>
      <c r="G76" s="11"/>
      <c r="H76" s="11"/>
      <c r="I76" s="11"/>
      <c r="J76" s="327"/>
      <c r="K76" s="327"/>
      <c r="L76" s="6"/>
      <c r="M76" s="6"/>
      <c r="N76" s="6"/>
      <c r="O76" s="6"/>
      <c r="P76" s="6"/>
      <c r="Q76" s="6"/>
      <c r="S76" s="344"/>
      <c r="T76" s="376"/>
      <c r="Y76" s="379"/>
      <c r="Z76" s="379"/>
      <c r="AA76" s="379"/>
    </row>
    <row r="77" spans="1:27" ht="25.5" x14ac:dyDescent="0.35">
      <c r="A77" s="6"/>
      <c r="B77" s="6"/>
      <c r="C77" s="11"/>
      <c r="D77" s="11"/>
      <c r="E77" s="11"/>
      <c r="F77" s="11"/>
      <c r="G77" s="11"/>
      <c r="H77" s="11"/>
      <c r="I77" s="11"/>
      <c r="J77" s="6"/>
      <c r="K77" s="6"/>
      <c r="L77" s="6"/>
      <c r="M77" s="6"/>
      <c r="N77" s="6"/>
      <c r="O77" s="6"/>
      <c r="P77" s="6"/>
      <c r="Q77" s="6"/>
      <c r="S77" s="378"/>
      <c r="T77" s="18"/>
      <c r="Y77" s="379"/>
      <c r="Z77" s="379"/>
      <c r="AA77" s="379"/>
    </row>
    <row r="78" spans="1:27" ht="25.5" x14ac:dyDescent="0.35">
      <c r="A78" s="6"/>
      <c r="B78" s="6"/>
      <c r="C78" s="11"/>
      <c r="D78" s="11"/>
      <c r="E78" s="11"/>
      <c r="F78" s="11"/>
      <c r="G78" s="11"/>
      <c r="H78" s="11"/>
      <c r="I78" s="11"/>
      <c r="J78" s="6"/>
      <c r="K78" s="6"/>
      <c r="L78" s="6"/>
      <c r="M78" s="6"/>
      <c r="N78" s="6"/>
      <c r="O78" s="6"/>
      <c r="P78" s="6"/>
      <c r="Q78" s="6"/>
      <c r="S78" s="323"/>
      <c r="T78" s="376"/>
      <c r="Y78" s="379"/>
      <c r="Z78" s="379"/>
      <c r="AA78" s="379"/>
    </row>
    <row r="79" spans="1:27" ht="27.75" x14ac:dyDescent="0.35">
      <c r="A79" s="6"/>
      <c r="B79" s="6"/>
      <c r="C79" s="10"/>
      <c r="D79" s="10"/>
      <c r="E79" s="10"/>
      <c r="F79" s="10"/>
      <c r="G79" s="10"/>
      <c r="H79" s="10"/>
      <c r="I79" s="10"/>
      <c r="J79" s="6"/>
      <c r="K79" s="6"/>
      <c r="L79" s="6"/>
      <c r="M79" s="6"/>
      <c r="N79" s="6"/>
      <c r="O79" s="6"/>
      <c r="P79" s="6"/>
      <c r="Q79" s="6"/>
      <c r="S79" s="344"/>
      <c r="T79" s="376"/>
      <c r="Y79" s="379"/>
      <c r="Z79" s="379"/>
      <c r="AA79" s="379"/>
    </row>
    <row r="80" spans="1:27" ht="27.75" x14ac:dyDescent="0.35">
      <c r="A80" s="6"/>
      <c r="B80" s="6"/>
      <c r="C80" s="10"/>
      <c r="D80" s="10"/>
      <c r="E80" s="10"/>
      <c r="F80" s="10"/>
      <c r="G80" s="10"/>
      <c r="H80" s="10"/>
      <c r="I80" s="10"/>
      <c r="J80" s="6"/>
      <c r="K80" s="6"/>
      <c r="L80" s="6"/>
      <c r="M80" s="6"/>
      <c r="N80" s="6"/>
      <c r="O80" s="6"/>
      <c r="P80" s="6"/>
      <c r="Q80" s="6"/>
      <c r="S80" s="378"/>
      <c r="T80" s="18"/>
    </row>
    <row r="81" spans="1:20" ht="27.75" x14ac:dyDescent="0.2">
      <c r="A81" s="6"/>
      <c r="B81" s="6"/>
      <c r="C81" s="10"/>
      <c r="D81" s="10"/>
      <c r="E81" s="10"/>
      <c r="F81" s="10"/>
      <c r="G81" s="10"/>
      <c r="H81" s="10"/>
      <c r="I81" s="10"/>
      <c r="J81" s="6"/>
      <c r="K81" s="6"/>
      <c r="L81" s="6"/>
      <c r="M81" s="6"/>
      <c r="N81" s="6"/>
      <c r="O81" s="6"/>
      <c r="P81" s="6"/>
      <c r="Q81" s="6"/>
      <c r="S81" s="107"/>
      <c r="T81" s="107"/>
    </row>
    <row r="82" spans="1:20" ht="27.75" x14ac:dyDescent="0.2">
      <c r="A82" s="6"/>
      <c r="B82" s="6"/>
      <c r="C82" s="327"/>
      <c r="D82" s="327"/>
      <c r="E82" s="327"/>
      <c r="F82" s="327"/>
      <c r="G82" s="327"/>
      <c r="H82" s="327"/>
      <c r="I82" s="327"/>
      <c r="J82" s="6"/>
      <c r="K82" s="6"/>
      <c r="L82" s="6"/>
      <c r="M82" s="6"/>
      <c r="N82" s="6"/>
      <c r="O82" s="6"/>
      <c r="P82" s="6"/>
      <c r="Q82" s="6"/>
    </row>
    <row r="83" spans="1:20" ht="27.75" x14ac:dyDescent="0.2">
      <c r="A83" s="6"/>
      <c r="B83" s="6"/>
      <c r="C83" s="327"/>
      <c r="D83" s="327"/>
      <c r="E83" s="327"/>
      <c r="F83" s="327"/>
      <c r="G83" s="327"/>
      <c r="H83" s="327"/>
      <c r="I83" s="327"/>
      <c r="J83" s="6"/>
      <c r="K83" s="6"/>
      <c r="L83" s="6"/>
      <c r="M83" s="6"/>
      <c r="N83" s="6"/>
      <c r="O83" s="6"/>
      <c r="P83" s="6"/>
      <c r="Q83" s="6"/>
    </row>
    <row r="84" spans="1:20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20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20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20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20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20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20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20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20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20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20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20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20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</row>
    <row r="192" spans="1:17" x14ac:dyDescent="0.2">
      <c r="C192" s="6"/>
    </row>
  </sheetData>
  <mergeCells count="59">
    <mergeCell ref="B45:F45"/>
    <mergeCell ref="A46:F46"/>
    <mergeCell ref="A51:Q51"/>
    <mergeCell ref="B27:F27"/>
    <mergeCell ref="B40:F40"/>
    <mergeCell ref="B41:F41"/>
    <mergeCell ref="B42:F42"/>
    <mergeCell ref="B43:F43"/>
    <mergeCell ref="B44:F44"/>
    <mergeCell ref="B33:F33"/>
    <mergeCell ref="B34:F34"/>
    <mergeCell ref="B35:F35"/>
    <mergeCell ref="B36:F36"/>
    <mergeCell ref="B38:F38"/>
    <mergeCell ref="B39:F39"/>
    <mergeCell ref="B32:F32"/>
    <mergeCell ref="P20:Q20"/>
    <mergeCell ref="B21:F21"/>
    <mergeCell ref="B22:F22"/>
    <mergeCell ref="B23:F23"/>
    <mergeCell ref="B24:F24"/>
    <mergeCell ref="B25:F25"/>
    <mergeCell ref="B26:F26"/>
    <mergeCell ref="B28:F28"/>
    <mergeCell ref="B29:F29"/>
    <mergeCell ref="B30:F30"/>
    <mergeCell ref="B31:F31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C10:N10"/>
    <mergeCell ref="A12:B12"/>
    <mergeCell ref="C12:N12"/>
    <mergeCell ref="A13:B13"/>
    <mergeCell ref="C13:N13"/>
    <mergeCell ref="B37:F37"/>
    <mergeCell ref="A50:Q50"/>
    <mergeCell ref="A52:Q52"/>
    <mergeCell ref="A53:Q53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B44EC-9853-48FA-915B-589A8ED87230}">
  <sheetPr codeName="Hoja45">
    <tabColor rgb="FF00B0F0"/>
    <pageSetUpPr fitToPage="1"/>
  </sheetPr>
  <dimension ref="A1:AA16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3" width="20.7109375" style="2" customWidth="1"/>
    <col min="4" max="4" width="45.42578125" style="2" customWidth="1"/>
    <col min="5" max="6" width="20.7109375" style="2" customWidth="1"/>
    <col min="7" max="7" width="32.8554687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6</v>
      </c>
      <c r="B13" s="764"/>
      <c r="C13" s="830" t="s">
        <v>138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85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52.5" customHeight="1" x14ac:dyDescent="0.35">
      <c r="A23" s="183">
        <v>71</v>
      </c>
      <c r="B23" s="785" t="s">
        <v>150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Varios</v>
      </c>
      <c r="H23" s="184">
        <v>3</v>
      </c>
      <c r="I23" s="184">
        <v>3</v>
      </c>
      <c r="J23" s="184">
        <v>3</v>
      </c>
      <c r="K23" s="185">
        <v>1</v>
      </c>
      <c r="L23" s="185">
        <v>1</v>
      </c>
      <c r="M23" s="186">
        <v>9039630</v>
      </c>
      <c r="N23" s="186">
        <v>8619630</v>
      </c>
      <c r="O23" s="186">
        <v>3438979.7399999998</v>
      </c>
      <c r="P23" s="185">
        <v>0.38043368367953112</v>
      </c>
      <c r="Q23" s="185">
        <v>0.39897069131737672</v>
      </c>
    </row>
    <row r="24" spans="1:17" s="3" customFormat="1" ht="58.5" customHeight="1" x14ac:dyDescent="0.35">
      <c r="A24" s="183">
        <v>510</v>
      </c>
      <c r="B24" s="785" t="s">
        <v>86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">
        <v>28</v>
      </c>
      <c r="H24" s="184">
        <v>3</v>
      </c>
      <c r="I24" s="184">
        <v>3</v>
      </c>
      <c r="J24" s="184">
        <v>3</v>
      </c>
      <c r="K24" s="185">
        <v>1</v>
      </c>
      <c r="L24" s="185">
        <v>1</v>
      </c>
      <c r="M24" s="186">
        <v>9039630</v>
      </c>
      <c r="N24" s="186">
        <v>8619630</v>
      </c>
      <c r="O24" s="186">
        <v>3438979.7399999998</v>
      </c>
      <c r="P24" s="185">
        <v>0.38043368367953112</v>
      </c>
      <c r="Q24" s="185">
        <v>0.39897069131737672</v>
      </c>
    </row>
    <row r="25" spans="1:17" s="3" customFormat="1" ht="48" customHeight="1" x14ac:dyDescent="0.2">
      <c r="A25" s="167">
        <v>1</v>
      </c>
      <c r="B25" s="782" t="s">
        <v>448</v>
      </c>
      <c r="C25" s="782" t="s">
        <v>34</v>
      </c>
      <c r="D25" s="782" t="s">
        <v>34</v>
      </c>
      <c r="E25" s="782" t="s">
        <v>34</v>
      </c>
      <c r="F25" s="782" t="s">
        <v>34</v>
      </c>
      <c r="G25" s="168" t="s">
        <v>49</v>
      </c>
      <c r="H25" s="233">
        <v>1</v>
      </c>
      <c r="I25" s="233">
        <v>1</v>
      </c>
      <c r="J25" s="233">
        <v>1</v>
      </c>
      <c r="K25" s="187">
        <v>1</v>
      </c>
      <c r="L25" s="187">
        <v>1</v>
      </c>
      <c r="M25" s="170">
        <v>3397218</v>
      </c>
      <c r="N25" s="170">
        <v>3397218</v>
      </c>
      <c r="O25" s="170">
        <v>1512338.0099999998</v>
      </c>
      <c r="P25" s="187">
        <v>0.44516955049690654</v>
      </c>
      <c r="Q25" s="187">
        <v>0.44516955049690654</v>
      </c>
    </row>
    <row r="26" spans="1:17" s="3" customFormat="1" ht="48" customHeight="1" x14ac:dyDescent="0.2">
      <c r="A26" s="167">
        <v>2</v>
      </c>
      <c r="B26" s="782" t="s">
        <v>449</v>
      </c>
      <c r="C26" s="782"/>
      <c r="D26" s="782"/>
      <c r="E26" s="782"/>
      <c r="F26" s="782"/>
      <c r="G26" s="168" t="s">
        <v>49</v>
      </c>
      <c r="H26" s="168">
        <v>1</v>
      </c>
      <c r="I26" s="168">
        <v>1</v>
      </c>
      <c r="J26" s="168">
        <v>1</v>
      </c>
      <c r="K26" s="206">
        <v>1</v>
      </c>
      <c r="L26" s="187">
        <v>1</v>
      </c>
      <c r="M26" s="170">
        <v>5201346</v>
      </c>
      <c r="N26" s="170">
        <v>4781346</v>
      </c>
      <c r="O26" s="170">
        <v>1782455.8900000001</v>
      </c>
      <c r="P26" s="187">
        <v>0.34269127452778569</v>
      </c>
      <c r="Q26" s="187">
        <v>0.37279374678176397</v>
      </c>
    </row>
    <row r="27" spans="1:17" s="3" customFormat="1" ht="45.75" customHeight="1" x14ac:dyDescent="0.2">
      <c r="A27" s="167">
        <v>3</v>
      </c>
      <c r="B27" s="757" t="s">
        <v>450</v>
      </c>
      <c r="C27" s="758"/>
      <c r="D27" s="758"/>
      <c r="E27" s="758"/>
      <c r="F27" s="759"/>
      <c r="G27" s="168" t="s">
        <v>49</v>
      </c>
      <c r="H27" s="168">
        <v>1</v>
      </c>
      <c r="I27" s="168">
        <v>1</v>
      </c>
      <c r="J27" s="168">
        <v>1</v>
      </c>
      <c r="K27" s="206">
        <v>1</v>
      </c>
      <c r="L27" s="187">
        <v>1</v>
      </c>
      <c r="M27" s="170">
        <v>441066</v>
      </c>
      <c r="N27" s="170">
        <v>441066</v>
      </c>
      <c r="O27" s="170">
        <v>144185.84</v>
      </c>
      <c r="P27" s="187">
        <v>0.3269030938680379</v>
      </c>
      <c r="Q27" s="187">
        <v>0.3269030938680379</v>
      </c>
    </row>
    <row r="28" spans="1:17" s="3" customFormat="1" ht="48" customHeight="1" x14ac:dyDescent="0.2">
      <c r="A28" s="167"/>
      <c r="B28" s="835"/>
      <c r="C28" s="835"/>
      <c r="D28" s="835"/>
      <c r="E28" s="835"/>
      <c r="F28" s="835"/>
      <c r="G28" s="168"/>
      <c r="H28" s="163"/>
      <c r="I28" s="163"/>
      <c r="J28" s="163"/>
      <c r="K28" s="235"/>
      <c r="L28" s="235"/>
      <c r="M28" s="170"/>
      <c r="N28" s="170"/>
      <c r="O28" s="170"/>
      <c r="P28" s="185"/>
      <c r="Q28" s="185"/>
    </row>
    <row r="29" spans="1:17" s="3" customFormat="1" ht="67.5" customHeight="1" x14ac:dyDescent="0.2">
      <c r="A29" s="183">
        <v>76</v>
      </c>
      <c r="B29" s="785" t="s">
        <v>151</v>
      </c>
      <c r="C29" s="785"/>
      <c r="D29" s="785"/>
      <c r="E29" s="785"/>
      <c r="F29" s="785"/>
      <c r="G29" s="184" t="s">
        <v>49</v>
      </c>
      <c r="H29" s="189">
        <v>3</v>
      </c>
      <c r="I29" s="189">
        <v>3</v>
      </c>
      <c r="J29" s="189">
        <v>3</v>
      </c>
      <c r="K29" s="235">
        <v>1</v>
      </c>
      <c r="L29" s="235">
        <v>1</v>
      </c>
      <c r="M29" s="190">
        <v>11662791</v>
      </c>
      <c r="N29" s="190">
        <v>11242791</v>
      </c>
      <c r="O29" s="190">
        <v>5411191.1299999999</v>
      </c>
      <c r="P29" s="185">
        <v>0.46397051357603852</v>
      </c>
      <c r="Q29" s="185">
        <v>0.48130318619282347</v>
      </c>
    </row>
    <row r="30" spans="1:17" s="3" customFormat="1" ht="54" customHeight="1" x14ac:dyDescent="0.2">
      <c r="A30" s="183">
        <v>510</v>
      </c>
      <c r="B30" s="798" t="s">
        <v>86</v>
      </c>
      <c r="C30" s="798"/>
      <c r="D30" s="798"/>
      <c r="E30" s="798"/>
      <c r="F30" s="798"/>
      <c r="G30" s="184" t="s">
        <v>49</v>
      </c>
      <c r="H30" s="189">
        <v>3</v>
      </c>
      <c r="I30" s="189">
        <v>3</v>
      </c>
      <c r="J30" s="189">
        <v>3</v>
      </c>
      <c r="K30" s="235">
        <v>1</v>
      </c>
      <c r="L30" s="235">
        <v>1</v>
      </c>
      <c r="M30" s="190">
        <v>11662791</v>
      </c>
      <c r="N30" s="190">
        <v>11242791</v>
      </c>
      <c r="O30" s="190">
        <v>5411191.1299999999</v>
      </c>
      <c r="P30" s="185">
        <v>0.46397051357603852</v>
      </c>
      <c r="Q30" s="185">
        <v>0.48130318619282347</v>
      </c>
    </row>
    <row r="31" spans="1:17" s="3" customFormat="1" ht="44.25" customHeight="1" x14ac:dyDescent="0.2">
      <c r="A31" s="167">
        <v>1</v>
      </c>
      <c r="B31" s="790" t="s">
        <v>451</v>
      </c>
      <c r="C31" s="790"/>
      <c r="D31" s="790"/>
      <c r="E31" s="790"/>
      <c r="F31" s="790"/>
      <c r="G31" s="168" t="s">
        <v>49</v>
      </c>
      <c r="H31" s="163">
        <v>1</v>
      </c>
      <c r="I31" s="163">
        <v>1</v>
      </c>
      <c r="J31" s="163">
        <v>1</v>
      </c>
      <c r="K31" s="206">
        <v>1</v>
      </c>
      <c r="L31" s="206">
        <v>1</v>
      </c>
      <c r="M31" s="170">
        <v>11093494</v>
      </c>
      <c r="N31" s="170">
        <v>10673494</v>
      </c>
      <c r="O31" s="170">
        <v>5206737.5999999996</v>
      </c>
      <c r="P31" s="187">
        <v>0.46935055808386428</v>
      </c>
      <c r="Q31" s="187">
        <v>0.4878194150856317</v>
      </c>
    </row>
    <row r="32" spans="1:17" s="3" customFormat="1" ht="30.75" customHeight="1" x14ac:dyDescent="0.2">
      <c r="A32" s="167">
        <v>2</v>
      </c>
      <c r="B32" s="790" t="s">
        <v>452</v>
      </c>
      <c r="C32" s="790"/>
      <c r="D32" s="790"/>
      <c r="E32" s="790"/>
      <c r="F32" s="790"/>
      <c r="G32" s="168" t="s">
        <v>49</v>
      </c>
      <c r="H32" s="163">
        <v>1</v>
      </c>
      <c r="I32" s="163">
        <v>1</v>
      </c>
      <c r="J32" s="163">
        <v>1</v>
      </c>
      <c r="K32" s="206">
        <v>1</v>
      </c>
      <c r="L32" s="206">
        <v>1</v>
      </c>
      <c r="M32" s="170">
        <v>44558</v>
      </c>
      <c r="N32" s="170">
        <v>44558</v>
      </c>
      <c r="O32" s="170">
        <v>24569</v>
      </c>
      <c r="P32" s="187">
        <v>0.55139368912428743</v>
      </c>
      <c r="Q32" s="187">
        <v>0.55139368912428743</v>
      </c>
    </row>
    <row r="33" spans="1:17" s="3" customFormat="1" ht="53.25" customHeight="1" x14ac:dyDescent="0.2">
      <c r="A33" s="167">
        <v>3</v>
      </c>
      <c r="B33" s="790" t="s">
        <v>574</v>
      </c>
      <c r="C33" s="790"/>
      <c r="D33" s="790"/>
      <c r="E33" s="790"/>
      <c r="F33" s="790"/>
      <c r="G33" s="168" t="s">
        <v>49</v>
      </c>
      <c r="H33" s="163">
        <v>1</v>
      </c>
      <c r="I33" s="163">
        <v>1</v>
      </c>
      <c r="J33" s="163">
        <v>1</v>
      </c>
      <c r="K33" s="206">
        <v>1</v>
      </c>
      <c r="L33" s="206">
        <v>1</v>
      </c>
      <c r="M33" s="170">
        <v>524739</v>
      </c>
      <c r="N33" s="170">
        <v>524739</v>
      </c>
      <c r="O33" s="170">
        <v>179884.53</v>
      </c>
      <c r="P33" s="187">
        <v>0.3428076243618256</v>
      </c>
      <c r="Q33" s="187">
        <v>0.3428076243618256</v>
      </c>
    </row>
    <row r="34" spans="1:17" s="3" customFormat="1" ht="23.25" customHeight="1" x14ac:dyDescent="0.2">
      <c r="A34" s="167"/>
      <c r="B34" s="790"/>
      <c r="C34" s="790"/>
      <c r="D34" s="790"/>
      <c r="E34" s="790"/>
      <c r="F34" s="790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</row>
    <row r="35" spans="1:17" s="3" customFormat="1" ht="14.45" customHeight="1" x14ac:dyDescent="0.2">
      <c r="A35" s="167"/>
      <c r="B35" s="790"/>
      <c r="C35" s="790"/>
      <c r="D35" s="790"/>
      <c r="E35" s="790"/>
      <c r="F35" s="790"/>
      <c r="G35" s="168"/>
      <c r="H35" s="168"/>
      <c r="I35" s="168"/>
      <c r="J35" s="168"/>
      <c r="K35" s="187"/>
      <c r="L35" s="187"/>
      <c r="M35" s="170"/>
      <c r="N35" s="170"/>
      <c r="O35" s="170"/>
      <c r="P35" s="187"/>
      <c r="Q35" s="187"/>
    </row>
    <row r="36" spans="1:17" s="3" customFormat="1" ht="14.45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70"/>
      <c r="N36" s="170"/>
      <c r="O36" s="170"/>
      <c r="P36" s="187"/>
      <c r="Q36" s="187"/>
    </row>
    <row r="37" spans="1:17" s="3" customFormat="1" ht="14.45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90"/>
      <c r="N37" s="190"/>
      <c r="O37" s="190"/>
      <c r="P37" s="185"/>
      <c r="Q37" s="185"/>
    </row>
    <row r="38" spans="1:17" s="3" customFormat="1" ht="36.75" customHeight="1" x14ac:dyDescent="0.2">
      <c r="A38" s="183">
        <v>115</v>
      </c>
      <c r="B38" s="838" t="s">
        <v>147</v>
      </c>
      <c r="C38" s="839"/>
      <c r="D38" s="839"/>
      <c r="E38" s="839"/>
      <c r="F38" s="840"/>
      <c r="G38" s="184" t="s">
        <v>49</v>
      </c>
      <c r="H38" s="184">
        <v>877</v>
      </c>
      <c r="I38" s="184">
        <v>877</v>
      </c>
      <c r="J38" s="184">
        <v>415</v>
      </c>
      <c r="K38" s="185">
        <v>0.47320410490307868</v>
      </c>
      <c r="L38" s="185">
        <v>0.47320410490307868</v>
      </c>
      <c r="M38" s="190">
        <v>6811088</v>
      </c>
      <c r="N38" s="190">
        <v>6859425.0499999998</v>
      </c>
      <c r="O38" s="190">
        <v>3019079.98</v>
      </c>
      <c r="P38" s="185">
        <v>0.44325957614994843</v>
      </c>
      <c r="Q38" s="185">
        <v>0.44013601110781142</v>
      </c>
    </row>
    <row r="39" spans="1:17" s="3" customFormat="1" ht="42.75" customHeight="1" x14ac:dyDescent="0.2">
      <c r="A39" s="183">
        <v>102</v>
      </c>
      <c r="B39" s="838" t="s">
        <v>10</v>
      </c>
      <c r="C39" s="839"/>
      <c r="D39" s="839"/>
      <c r="E39" s="839"/>
      <c r="F39" s="840"/>
      <c r="G39" s="184" t="s">
        <v>49</v>
      </c>
      <c r="H39" s="184">
        <v>877</v>
      </c>
      <c r="I39" s="184">
        <v>877</v>
      </c>
      <c r="J39" s="184">
        <v>415</v>
      </c>
      <c r="K39" s="185">
        <v>0.47320410490307868</v>
      </c>
      <c r="L39" s="185">
        <v>0.47320410490307868</v>
      </c>
      <c r="M39" s="190">
        <v>6811088</v>
      </c>
      <c r="N39" s="190">
        <v>6859425.0499999998</v>
      </c>
      <c r="O39" s="190">
        <v>3019079.98</v>
      </c>
      <c r="P39" s="185">
        <v>0.44325957614994843</v>
      </c>
      <c r="Q39" s="185">
        <v>0.44013601110781142</v>
      </c>
    </row>
    <row r="40" spans="1:17" s="3" customFormat="1" ht="36.75" customHeight="1" x14ac:dyDescent="0.2">
      <c r="A40" s="167">
        <v>1</v>
      </c>
      <c r="B40" s="757" t="s">
        <v>148</v>
      </c>
      <c r="C40" s="758"/>
      <c r="D40" s="758"/>
      <c r="E40" s="758"/>
      <c r="F40" s="759"/>
      <c r="G40" s="168" t="s">
        <v>54</v>
      </c>
      <c r="H40" s="168">
        <v>806</v>
      </c>
      <c r="I40" s="168">
        <v>806</v>
      </c>
      <c r="J40" s="168">
        <v>402</v>
      </c>
      <c r="K40" s="187">
        <v>0.4987593052109181</v>
      </c>
      <c r="L40" s="187">
        <v>0.4987593052109181</v>
      </c>
      <c r="M40" s="170">
        <v>3322819</v>
      </c>
      <c r="N40" s="170">
        <v>3448052.5399999991</v>
      </c>
      <c r="O40" s="170">
        <v>1696330.1200000003</v>
      </c>
      <c r="P40" s="187">
        <v>0.51050933559727463</v>
      </c>
      <c r="Q40" s="187">
        <v>0.49196759629422609</v>
      </c>
    </row>
    <row r="41" spans="1:17" ht="42" customHeight="1" x14ac:dyDescent="0.2">
      <c r="A41" s="167">
        <v>2</v>
      </c>
      <c r="B41" s="757" t="s">
        <v>149</v>
      </c>
      <c r="C41" s="758"/>
      <c r="D41" s="758"/>
      <c r="E41" s="758"/>
      <c r="F41" s="759"/>
      <c r="G41" s="168" t="s">
        <v>716</v>
      </c>
      <c r="H41" s="168">
        <v>71</v>
      </c>
      <c r="I41" s="168">
        <v>71</v>
      </c>
      <c r="J41" s="168">
        <v>13</v>
      </c>
      <c r="K41" s="187">
        <v>0.18309859154929578</v>
      </c>
      <c r="L41" s="187">
        <v>0.18309859154929578</v>
      </c>
      <c r="M41" s="170">
        <v>3488269</v>
      </c>
      <c r="N41" s="170">
        <v>3411372.5100000007</v>
      </c>
      <c r="O41" s="170">
        <v>1322749.8599999996</v>
      </c>
      <c r="P41" s="187">
        <v>0.37919949980921758</v>
      </c>
      <c r="Q41" s="187">
        <v>0.38774711824127334</v>
      </c>
    </row>
    <row r="42" spans="1:17" ht="18" customHeight="1" x14ac:dyDescent="0.2">
      <c r="A42" s="167"/>
      <c r="B42" s="757"/>
      <c r="C42" s="758"/>
      <c r="D42" s="758"/>
      <c r="E42" s="758"/>
      <c r="F42" s="759"/>
      <c r="G42" s="168"/>
      <c r="H42" s="168"/>
      <c r="I42" s="168"/>
      <c r="J42" s="168"/>
      <c r="K42" s="187"/>
      <c r="L42" s="187"/>
      <c r="M42" s="170"/>
      <c r="N42" s="170"/>
      <c r="O42" s="170"/>
      <c r="P42" s="187"/>
      <c r="Q42" s="187"/>
    </row>
    <row r="43" spans="1:17" ht="23.25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70"/>
      <c r="N43" s="170"/>
      <c r="O43" s="170"/>
      <c r="P43" s="187"/>
      <c r="Q43" s="187"/>
    </row>
    <row r="44" spans="1:17" ht="22.5" customHeight="1" x14ac:dyDescent="0.2">
      <c r="A44" s="167"/>
      <c r="B44" s="835"/>
      <c r="C44" s="835"/>
      <c r="D44" s="835"/>
      <c r="E44" s="835"/>
      <c r="F44" s="835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</row>
    <row r="45" spans="1:17" ht="19.5" customHeight="1" x14ac:dyDescent="0.2">
      <c r="A45" s="195"/>
      <c r="B45" s="929"/>
      <c r="C45" s="929"/>
      <c r="D45" s="929"/>
      <c r="E45" s="929"/>
      <c r="F45" s="929"/>
      <c r="G45" s="196"/>
      <c r="H45" s="197"/>
      <c r="I45" s="197"/>
      <c r="J45" s="197"/>
      <c r="K45" s="198"/>
      <c r="L45" s="198"/>
      <c r="M45" s="199"/>
      <c r="N45" s="199"/>
      <c r="O45" s="199"/>
      <c r="P45" s="198"/>
      <c r="Q45" s="198"/>
    </row>
    <row r="46" spans="1:17" ht="42" customHeight="1" x14ac:dyDescent="0.2">
      <c r="A46" s="800" t="s">
        <v>8</v>
      </c>
      <c r="B46" s="801"/>
      <c r="C46" s="801"/>
      <c r="D46" s="801"/>
      <c r="E46" s="801"/>
      <c r="F46" s="801"/>
      <c r="G46" s="200" t="s">
        <v>28</v>
      </c>
      <c r="H46" s="200">
        <v>883</v>
      </c>
      <c r="I46" s="200">
        <v>883</v>
      </c>
      <c r="J46" s="200">
        <v>421</v>
      </c>
      <c r="K46" s="201">
        <v>0.47678369195922987</v>
      </c>
      <c r="L46" s="201">
        <v>0.47678369195922987</v>
      </c>
      <c r="M46" s="200">
        <v>27513509</v>
      </c>
      <c r="N46" s="200">
        <v>26721846.050000001</v>
      </c>
      <c r="O46" s="200">
        <v>11869250.85</v>
      </c>
      <c r="P46" s="201">
        <v>0.43139720382449215</v>
      </c>
      <c r="Q46" s="334">
        <v>0.44417780222934855</v>
      </c>
    </row>
    <row r="47" spans="1:17" ht="21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5.5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27" ht="27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27" ht="21.75" customHeight="1" x14ac:dyDescent="0.2">
      <c r="A50" s="824"/>
      <c r="B50" s="824"/>
      <c r="C50" s="824"/>
      <c r="D50" s="824"/>
      <c r="E50" s="824"/>
      <c r="F50" s="824"/>
      <c r="G50" s="824"/>
      <c r="H50" s="824"/>
      <c r="I50" s="824"/>
      <c r="J50" s="824"/>
      <c r="K50" s="824"/>
      <c r="L50" s="824"/>
      <c r="M50" s="824"/>
      <c r="N50" s="824"/>
      <c r="O50" s="824"/>
      <c r="P50" s="824"/>
      <c r="Q50" s="824"/>
    </row>
    <row r="51" spans="1:27" ht="9" customHeight="1" x14ac:dyDescent="0.2">
      <c r="A51" s="865"/>
      <c r="B51" s="865"/>
      <c r="C51" s="865"/>
      <c r="D51" s="865"/>
      <c r="E51" s="865"/>
      <c r="F51" s="865"/>
      <c r="G51" s="865"/>
      <c r="H51" s="865"/>
      <c r="I51" s="865"/>
      <c r="J51" s="865"/>
      <c r="K51" s="865"/>
      <c r="L51" s="865"/>
      <c r="M51" s="865"/>
      <c r="N51" s="865"/>
      <c r="O51" s="865"/>
      <c r="P51" s="865"/>
      <c r="Q51" s="865"/>
    </row>
    <row r="52" spans="1:27" ht="23.25" x14ac:dyDescent="0.2">
      <c r="A52" s="180"/>
      <c r="H52" s="177"/>
      <c r="I52" s="177"/>
      <c r="J52" s="177"/>
      <c r="K52" s="177"/>
      <c r="L52" s="177"/>
      <c r="M52" s="177"/>
      <c r="N52" s="177"/>
      <c r="O52" s="177"/>
      <c r="P52" s="177"/>
      <c r="Q52" s="193"/>
    </row>
    <row r="53" spans="1:27" ht="27.75" x14ac:dyDescent="0.2">
      <c r="A53" s="6"/>
      <c r="B53" s="6"/>
      <c r="C53" s="327"/>
      <c r="D53" s="327"/>
      <c r="E53" s="327"/>
      <c r="F53" s="327"/>
      <c r="G53" s="327"/>
      <c r="H53" s="327"/>
      <c r="I53" s="327"/>
      <c r="J53" s="327"/>
      <c r="K53" s="327"/>
      <c r="L53" s="6"/>
      <c r="M53" s="6"/>
      <c r="N53" s="6"/>
      <c r="O53" s="6"/>
      <c r="P53" s="6"/>
      <c r="Q53" s="6"/>
    </row>
    <row r="54" spans="1:27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27" ht="27.7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2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27" ht="23.25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S58" s="323"/>
      <c r="T58" s="376"/>
      <c r="U58" s="377"/>
      <c r="V58" s="377"/>
      <c r="W58" s="377"/>
      <c r="Y58" s="379"/>
      <c r="Z58" s="379"/>
      <c r="AA58" s="379"/>
    </row>
    <row r="59" spans="1:27" ht="23.25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S59" s="344"/>
      <c r="T59" s="376"/>
      <c r="U59" s="377"/>
      <c r="V59" s="377"/>
      <c r="W59" s="377"/>
      <c r="Y59" s="379"/>
      <c r="Z59" s="379"/>
      <c r="AA59" s="379"/>
    </row>
    <row r="60" spans="1:27" ht="23.25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S60" s="378"/>
      <c r="T60" s="18"/>
      <c r="U60" s="368"/>
      <c r="V60" s="368"/>
      <c r="W60" s="368"/>
      <c r="Y60" s="379"/>
      <c r="Z60" s="379"/>
      <c r="AA60" s="379"/>
    </row>
    <row r="61" spans="1:27" ht="23.25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S61" s="378"/>
      <c r="T61" s="18"/>
      <c r="U61" s="368"/>
      <c r="V61" s="368"/>
      <c r="W61" s="368"/>
      <c r="Y61" s="379"/>
      <c r="Z61" s="379"/>
      <c r="AA61" s="379"/>
    </row>
    <row r="62" spans="1:27" ht="23.25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S62" s="323"/>
      <c r="T62" s="376"/>
      <c r="U62" s="377"/>
      <c r="V62" s="377"/>
      <c r="W62" s="377"/>
      <c r="Y62" s="379"/>
      <c r="Z62" s="379"/>
      <c r="AA62" s="379"/>
    </row>
    <row r="63" spans="1:27" ht="23.25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S63" s="344"/>
      <c r="T63" s="376"/>
      <c r="U63" s="377"/>
      <c r="V63" s="377"/>
      <c r="W63" s="377"/>
      <c r="Y63" s="379"/>
      <c r="Z63" s="379"/>
      <c r="AA63" s="379"/>
    </row>
    <row r="64" spans="1:27" ht="23.25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S64" s="378"/>
      <c r="T64" s="18"/>
      <c r="U64" s="368"/>
      <c r="V64" s="368"/>
      <c r="W64" s="368"/>
      <c r="Y64" s="379"/>
      <c r="Z64" s="379"/>
      <c r="AA64" s="379"/>
    </row>
    <row r="65" spans="1:27" ht="23.25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S65" s="378"/>
      <c r="T65" s="18"/>
      <c r="U65" s="368"/>
      <c r="V65" s="368"/>
      <c r="W65" s="368"/>
      <c r="Y65" s="379"/>
      <c r="Z65" s="379"/>
      <c r="AA65" s="379"/>
    </row>
    <row r="66" spans="1:27" ht="23.25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S66" s="378"/>
      <c r="T66" s="18"/>
      <c r="U66" s="368"/>
      <c r="V66" s="368"/>
      <c r="W66" s="368"/>
      <c r="Y66" s="379"/>
      <c r="Z66" s="379"/>
      <c r="AA66" s="379"/>
    </row>
    <row r="67" spans="1:27" ht="23.25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S67" s="378"/>
      <c r="T67" s="18"/>
      <c r="U67" s="368"/>
      <c r="V67" s="368"/>
      <c r="W67" s="368"/>
      <c r="Y67" s="379"/>
      <c r="Z67" s="379"/>
      <c r="AA67" s="379"/>
    </row>
    <row r="68" spans="1:27" ht="23.25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S68" s="378"/>
      <c r="T68" s="18"/>
      <c r="U68" s="368"/>
      <c r="V68" s="368"/>
      <c r="W68" s="368"/>
      <c r="Y68" s="379"/>
      <c r="Z68" s="379"/>
      <c r="AA68" s="379"/>
    </row>
    <row r="69" spans="1:27" ht="23.25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S69" s="323"/>
      <c r="T69" s="376"/>
      <c r="U69" s="377"/>
      <c r="V69" s="377"/>
      <c r="W69" s="377"/>
      <c r="Y69" s="379"/>
      <c r="Z69" s="379"/>
      <c r="AA69" s="379"/>
    </row>
    <row r="70" spans="1:27" ht="23.25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S70" s="344"/>
      <c r="T70" s="376"/>
      <c r="U70" s="377"/>
      <c r="V70" s="377"/>
      <c r="W70" s="377"/>
      <c r="Y70" s="379"/>
      <c r="Z70" s="379"/>
      <c r="AA70" s="379"/>
    </row>
    <row r="71" spans="1:27" ht="23.25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S71" s="378"/>
      <c r="T71" s="18"/>
      <c r="U71" s="368"/>
      <c r="V71" s="368"/>
      <c r="W71" s="368"/>
      <c r="Y71" s="379"/>
      <c r="Z71" s="379"/>
      <c r="AA71" s="379"/>
    </row>
    <row r="72" spans="1:27" ht="23.25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S72" s="323"/>
      <c r="T72" s="376"/>
      <c r="U72" s="377"/>
      <c r="V72" s="377"/>
      <c r="W72" s="377"/>
      <c r="Y72" s="379"/>
      <c r="Z72" s="379"/>
      <c r="AA72" s="379"/>
    </row>
    <row r="73" spans="1:27" ht="23.25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S73" s="344"/>
      <c r="T73" s="376"/>
      <c r="U73" s="377"/>
      <c r="V73" s="377"/>
      <c r="W73" s="377"/>
      <c r="Y73" s="379"/>
      <c r="Z73" s="379"/>
      <c r="AA73" s="379"/>
    </row>
    <row r="74" spans="1:27" ht="23.25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S74" s="378"/>
      <c r="T74" s="18"/>
      <c r="U74" s="368"/>
      <c r="V74" s="368"/>
      <c r="W74" s="368"/>
      <c r="Y74" s="379"/>
      <c r="Z74" s="379"/>
      <c r="AA74" s="379"/>
    </row>
    <row r="75" spans="1:27" ht="23.2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S75" s="107"/>
      <c r="T75" s="107"/>
      <c r="Y75" s="379"/>
      <c r="Z75" s="379"/>
      <c r="AA75" s="379"/>
    </row>
    <row r="76" spans="1:27" ht="18.7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Y76" s="379"/>
      <c r="Z76" s="379"/>
      <c r="AA76" s="379"/>
    </row>
    <row r="77" spans="1:27" ht="18.75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Y77" s="379"/>
      <c r="Z77" s="379"/>
      <c r="AA77" s="379"/>
    </row>
    <row r="78" spans="1:27" ht="18.75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Y78" s="379"/>
      <c r="Z78" s="379"/>
      <c r="AA78" s="379"/>
    </row>
    <row r="79" spans="1:27" ht="18.7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Y79" s="379"/>
      <c r="Z79" s="379"/>
      <c r="AA79" s="379"/>
    </row>
    <row r="80" spans="1:2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x14ac:dyDescent="0.2">
      <c r="C162" s="6"/>
    </row>
  </sheetData>
  <mergeCells count="57">
    <mergeCell ref="B44:F44"/>
    <mergeCell ref="B45:F45"/>
    <mergeCell ref="A46:F46"/>
    <mergeCell ref="A51:Q51"/>
    <mergeCell ref="B38:F38"/>
    <mergeCell ref="B39:F39"/>
    <mergeCell ref="B40:F40"/>
    <mergeCell ref="B41:F41"/>
    <mergeCell ref="B42:F42"/>
    <mergeCell ref="B43:F43"/>
    <mergeCell ref="A50:Q50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75816-C939-41DA-B497-39960BC9ACC3}">
  <sheetPr codeName="Hoja46">
    <tabColor rgb="FF00B0F0"/>
    <pageSetUpPr fitToPage="1"/>
  </sheetPr>
  <dimension ref="A1:AA21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6.5" customHeight="1" x14ac:dyDescent="0.2">
      <c r="A13" s="764">
        <v>7</v>
      </c>
      <c r="B13" s="764"/>
      <c r="C13" s="830" t="s">
        <v>139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85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52.5" customHeight="1" x14ac:dyDescent="0.35">
      <c r="A23" s="183" t="s">
        <v>291</v>
      </c>
      <c r="B23" s="785" t="s">
        <v>629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Documento-Elaborar</v>
      </c>
      <c r="H23" s="184">
        <v>2141</v>
      </c>
      <c r="I23" s="184">
        <v>2141</v>
      </c>
      <c r="J23" s="184">
        <v>977</v>
      </c>
      <c r="K23" s="185">
        <v>0.4563288183092013</v>
      </c>
      <c r="L23" s="185">
        <v>0.4563288183092013</v>
      </c>
      <c r="M23" s="186">
        <v>0</v>
      </c>
      <c r="N23" s="186">
        <v>0</v>
      </c>
      <c r="O23" s="186">
        <v>0</v>
      </c>
      <c r="P23" s="185">
        <v>0</v>
      </c>
      <c r="Q23" s="185">
        <v>0</v>
      </c>
    </row>
    <row r="24" spans="1:17" s="3" customFormat="1" ht="58.5" customHeight="1" x14ac:dyDescent="0.35">
      <c r="A24" s="183" t="s">
        <v>278</v>
      </c>
      <c r="B24" s="785" t="s">
        <v>84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tr">
        <f>G25</f>
        <v>Documento-Elaborar</v>
      </c>
      <c r="H24" s="184">
        <v>2141</v>
      </c>
      <c r="I24" s="184">
        <v>2141</v>
      </c>
      <c r="J24" s="184">
        <v>977</v>
      </c>
      <c r="K24" s="185">
        <v>0.4563288183092013</v>
      </c>
      <c r="L24" s="185">
        <v>0.4563288183092013</v>
      </c>
      <c r="M24" s="186">
        <v>0</v>
      </c>
      <c r="N24" s="186">
        <v>0</v>
      </c>
      <c r="O24" s="186">
        <v>0</v>
      </c>
      <c r="P24" s="185">
        <v>0</v>
      </c>
      <c r="Q24" s="185">
        <v>0</v>
      </c>
    </row>
    <row r="25" spans="1:17" s="3" customFormat="1" ht="69" customHeight="1" x14ac:dyDescent="0.2">
      <c r="A25" s="167">
        <v>4</v>
      </c>
      <c r="B25" s="782" t="s">
        <v>630</v>
      </c>
      <c r="C25" s="782"/>
      <c r="D25" s="782"/>
      <c r="E25" s="782"/>
      <c r="F25" s="782"/>
      <c r="G25" s="168" t="s">
        <v>37</v>
      </c>
      <c r="H25" s="233">
        <v>2141</v>
      </c>
      <c r="I25" s="233">
        <v>2141</v>
      </c>
      <c r="J25" s="233">
        <v>977</v>
      </c>
      <c r="K25" s="187">
        <v>0.4563288183092013</v>
      </c>
      <c r="L25" s="187">
        <v>0.4563288183092013</v>
      </c>
      <c r="M25" s="170">
        <v>0</v>
      </c>
      <c r="N25" s="170">
        <v>0</v>
      </c>
      <c r="O25" s="170">
        <v>0</v>
      </c>
      <c r="P25" s="187">
        <v>0</v>
      </c>
      <c r="Q25" s="187">
        <v>0</v>
      </c>
    </row>
    <row r="26" spans="1:17" s="3" customFormat="1" ht="34.5" customHeight="1" x14ac:dyDescent="0.2">
      <c r="A26" s="167"/>
      <c r="B26" s="782"/>
      <c r="C26" s="782"/>
      <c r="D26" s="782"/>
      <c r="E26" s="782"/>
      <c r="F26" s="782"/>
      <c r="G26" s="168"/>
      <c r="H26" s="168"/>
      <c r="I26" s="168"/>
      <c r="J26" s="168"/>
      <c r="K26" s="206"/>
      <c r="L26" s="187"/>
      <c r="M26" s="170"/>
      <c r="N26" s="170"/>
      <c r="O26" s="170"/>
      <c r="P26" s="187"/>
      <c r="Q26" s="238"/>
    </row>
    <row r="27" spans="1:17" s="3" customFormat="1" ht="30.75" customHeight="1" x14ac:dyDescent="0.2">
      <c r="A27" s="167"/>
      <c r="B27" s="757"/>
      <c r="C27" s="758"/>
      <c r="D27" s="758"/>
      <c r="E27" s="758"/>
      <c r="F27" s="759"/>
      <c r="G27" s="168"/>
      <c r="H27" s="168"/>
      <c r="I27" s="168"/>
      <c r="J27" s="168"/>
      <c r="K27" s="206"/>
      <c r="L27" s="187"/>
      <c r="M27" s="170"/>
      <c r="N27" s="170"/>
      <c r="O27" s="170"/>
      <c r="P27" s="187"/>
      <c r="Q27" s="238"/>
    </row>
    <row r="28" spans="1:17" s="3" customFormat="1" ht="27" customHeight="1" x14ac:dyDescent="0.2">
      <c r="A28" s="167"/>
      <c r="B28" s="835"/>
      <c r="C28" s="835"/>
      <c r="D28" s="835"/>
      <c r="E28" s="835"/>
      <c r="F28" s="835"/>
      <c r="G28" s="168"/>
      <c r="H28" s="163"/>
      <c r="I28" s="163"/>
      <c r="J28" s="163"/>
      <c r="K28" s="235"/>
      <c r="L28" s="235"/>
      <c r="M28" s="170"/>
      <c r="N28" s="170"/>
      <c r="O28" s="170"/>
      <c r="P28" s="185"/>
      <c r="Q28" s="185"/>
    </row>
    <row r="29" spans="1:17" s="3" customFormat="1" ht="27.75" customHeight="1" x14ac:dyDescent="0.2">
      <c r="A29" s="183"/>
      <c r="B29" s="785"/>
      <c r="C29" s="785"/>
      <c r="D29" s="785"/>
      <c r="E29" s="785"/>
      <c r="F29" s="785"/>
      <c r="G29" s="184"/>
      <c r="H29" s="189"/>
      <c r="I29" s="189"/>
      <c r="J29" s="189"/>
      <c r="K29" s="235"/>
      <c r="L29" s="235"/>
      <c r="M29" s="190"/>
      <c r="N29" s="190"/>
      <c r="O29" s="190"/>
      <c r="P29" s="185"/>
      <c r="Q29" s="185"/>
    </row>
    <row r="30" spans="1:17" s="3" customFormat="1" ht="29.25" customHeight="1" x14ac:dyDescent="0.2">
      <c r="A30" s="183"/>
      <c r="B30" s="847"/>
      <c r="C30" s="847"/>
      <c r="D30" s="847"/>
      <c r="E30" s="847"/>
      <c r="F30" s="847"/>
      <c r="G30" s="184"/>
      <c r="H30" s="189"/>
      <c r="I30" s="189"/>
      <c r="J30" s="189"/>
      <c r="K30" s="235"/>
      <c r="L30" s="235"/>
      <c r="M30" s="190"/>
      <c r="N30" s="190"/>
      <c r="O30" s="190"/>
      <c r="P30" s="185"/>
      <c r="Q30" s="185"/>
    </row>
    <row r="31" spans="1:17" s="3" customFormat="1" ht="27" customHeight="1" x14ac:dyDescent="0.2">
      <c r="A31" s="167"/>
      <c r="B31" s="790"/>
      <c r="C31" s="790"/>
      <c r="D31" s="790"/>
      <c r="E31" s="790"/>
      <c r="F31" s="790"/>
      <c r="G31" s="168"/>
      <c r="H31" s="163"/>
      <c r="I31" s="163"/>
      <c r="J31" s="163"/>
      <c r="K31" s="206"/>
      <c r="L31" s="206"/>
      <c r="M31" s="170"/>
      <c r="N31" s="170"/>
      <c r="O31" s="170"/>
      <c r="P31" s="187"/>
      <c r="Q31" s="187"/>
    </row>
    <row r="32" spans="1:17" s="3" customFormat="1" ht="25.5" customHeight="1" x14ac:dyDescent="0.2">
      <c r="A32" s="167"/>
      <c r="B32" s="790"/>
      <c r="C32" s="790"/>
      <c r="D32" s="790"/>
      <c r="E32" s="790"/>
      <c r="F32" s="790"/>
      <c r="G32" s="168"/>
      <c r="H32" s="163"/>
      <c r="I32" s="163"/>
      <c r="J32" s="163"/>
      <c r="K32" s="206"/>
      <c r="L32" s="206"/>
      <c r="M32" s="170"/>
      <c r="N32" s="170"/>
      <c r="O32" s="170"/>
      <c r="P32" s="187"/>
      <c r="Q32" s="187"/>
    </row>
    <row r="33" spans="1:17" s="3" customFormat="1" ht="21" customHeight="1" x14ac:dyDescent="0.2">
      <c r="A33" s="167"/>
      <c r="B33" s="790"/>
      <c r="C33" s="790"/>
      <c r="D33" s="790"/>
      <c r="E33" s="790"/>
      <c r="F33" s="790"/>
      <c r="G33" s="168"/>
      <c r="H33" s="163"/>
      <c r="I33" s="163"/>
      <c r="J33" s="163"/>
      <c r="K33" s="206"/>
      <c r="L33" s="206"/>
      <c r="M33" s="170"/>
      <c r="N33" s="170"/>
      <c r="O33" s="170"/>
      <c r="P33" s="187"/>
      <c r="Q33" s="187"/>
    </row>
    <row r="34" spans="1:17" s="3" customFormat="1" ht="24.75" customHeight="1" x14ac:dyDescent="0.2">
      <c r="A34" s="167"/>
      <c r="B34" s="790"/>
      <c r="C34" s="790"/>
      <c r="D34" s="790"/>
      <c r="E34" s="790"/>
      <c r="F34" s="790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</row>
    <row r="35" spans="1:17" s="3" customFormat="1" ht="30.75" customHeight="1" x14ac:dyDescent="0.2">
      <c r="A35" s="167"/>
      <c r="B35" s="790"/>
      <c r="C35" s="790"/>
      <c r="D35" s="790"/>
      <c r="E35" s="790"/>
      <c r="F35" s="790"/>
      <c r="G35" s="168"/>
      <c r="H35" s="168"/>
      <c r="I35" s="168"/>
      <c r="J35" s="168"/>
      <c r="K35" s="187"/>
      <c r="L35" s="187"/>
      <c r="M35" s="170"/>
      <c r="N35" s="170"/>
      <c r="O35" s="170"/>
      <c r="P35" s="187"/>
      <c r="Q35" s="187"/>
    </row>
    <row r="36" spans="1:17" s="3" customFormat="1" ht="21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70"/>
      <c r="N36" s="170"/>
      <c r="O36" s="170"/>
      <c r="P36" s="187"/>
      <c r="Q36" s="187"/>
    </row>
    <row r="37" spans="1:17" s="3" customFormat="1" ht="14.25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90"/>
      <c r="N37" s="190"/>
      <c r="O37" s="190"/>
      <c r="P37" s="185"/>
      <c r="Q37" s="185"/>
    </row>
    <row r="38" spans="1:17" s="3" customFormat="1" ht="25.5" customHeight="1" x14ac:dyDescent="0.2">
      <c r="A38" s="183"/>
      <c r="B38" s="838"/>
      <c r="C38" s="839"/>
      <c r="D38" s="839"/>
      <c r="E38" s="839"/>
      <c r="F38" s="840"/>
      <c r="G38" s="184"/>
      <c r="H38" s="184"/>
      <c r="I38" s="184"/>
      <c r="J38" s="184"/>
      <c r="K38" s="185"/>
      <c r="L38" s="185"/>
      <c r="M38" s="190"/>
      <c r="N38" s="190"/>
      <c r="O38" s="190"/>
      <c r="P38" s="185"/>
      <c r="Q38" s="185"/>
    </row>
    <row r="39" spans="1:17" s="3" customFormat="1" ht="35.25" customHeight="1" x14ac:dyDescent="0.2">
      <c r="A39" s="183"/>
      <c r="B39" s="838"/>
      <c r="C39" s="839"/>
      <c r="D39" s="839"/>
      <c r="E39" s="839"/>
      <c r="F39" s="840"/>
      <c r="G39" s="184"/>
      <c r="H39" s="184"/>
      <c r="I39" s="184"/>
      <c r="J39" s="184"/>
      <c r="K39" s="185"/>
      <c r="L39" s="185"/>
      <c r="M39" s="190"/>
      <c r="N39" s="190"/>
      <c r="O39" s="190"/>
      <c r="P39" s="185"/>
      <c r="Q39" s="185"/>
    </row>
    <row r="40" spans="1:17" s="3" customFormat="1" ht="21.7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</row>
    <row r="41" spans="1:17" ht="25.5" customHeight="1" x14ac:dyDescent="0.2">
      <c r="A41" s="167"/>
      <c r="B41" s="757"/>
      <c r="C41" s="758"/>
      <c r="D41" s="758"/>
      <c r="E41" s="758"/>
      <c r="F41" s="759"/>
      <c r="G41" s="184"/>
      <c r="H41" s="168"/>
      <c r="I41" s="168"/>
      <c r="J41" s="168"/>
      <c r="K41" s="187"/>
      <c r="L41" s="187"/>
      <c r="M41" s="170"/>
      <c r="N41" s="170"/>
      <c r="O41" s="170"/>
      <c r="P41" s="187"/>
      <c r="Q41" s="187"/>
    </row>
    <row r="42" spans="1:17" ht="16.5" customHeight="1" x14ac:dyDescent="0.2">
      <c r="A42" s="167"/>
      <c r="B42" s="757"/>
      <c r="C42" s="758"/>
      <c r="D42" s="758"/>
      <c r="E42" s="758"/>
      <c r="F42" s="759"/>
      <c r="G42" s="184"/>
      <c r="H42" s="168"/>
      <c r="I42" s="168"/>
      <c r="J42" s="168"/>
      <c r="K42" s="187"/>
      <c r="L42" s="187"/>
      <c r="M42" s="170"/>
      <c r="N42" s="170"/>
      <c r="O42" s="170"/>
      <c r="P42" s="187"/>
      <c r="Q42" s="187"/>
    </row>
    <row r="43" spans="1:17" ht="23.25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70"/>
      <c r="N43" s="170"/>
      <c r="O43" s="170"/>
      <c r="P43" s="187"/>
      <c r="Q43" s="187"/>
    </row>
    <row r="44" spans="1:17" ht="22.5" customHeight="1" x14ac:dyDescent="0.2">
      <c r="A44" s="167"/>
      <c r="B44" s="835"/>
      <c r="C44" s="835"/>
      <c r="D44" s="835"/>
      <c r="E44" s="835"/>
      <c r="F44" s="835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</row>
    <row r="45" spans="1:17" ht="19.5" customHeight="1" x14ac:dyDescent="0.2">
      <c r="A45" s="195"/>
      <c r="B45" s="929"/>
      <c r="C45" s="929"/>
      <c r="D45" s="929"/>
      <c r="E45" s="929"/>
      <c r="F45" s="929"/>
      <c r="G45" s="196"/>
      <c r="H45" s="197"/>
      <c r="I45" s="197"/>
      <c r="J45" s="197"/>
      <c r="K45" s="198"/>
      <c r="L45" s="198"/>
      <c r="M45" s="199"/>
      <c r="N45" s="199"/>
      <c r="O45" s="199"/>
      <c r="P45" s="198"/>
      <c r="Q45" s="198"/>
    </row>
    <row r="46" spans="1:17" ht="42" customHeight="1" x14ac:dyDescent="0.2">
      <c r="A46" s="800" t="s">
        <v>8</v>
      </c>
      <c r="B46" s="801"/>
      <c r="C46" s="801"/>
      <c r="D46" s="801"/>
      <c r="E46" s="801"/>
      <c r="F46" s="801"/>
      <c r="G46" s="200" t="s">
        <v>28</v>
      </c>
      <c r="H46" s="200">
        <v>2141</v>
      </c>
      <c r="I46" s="200">
        <v>2141</v>
      </c>
      <c r="J46" s="200">
        <v>977</v>
      </c>
      <c r="K46" s="201">
        <v>0.4563288183092013</v>
      </c>
      <c r="L46" s="201">
        <v>0.4563288183092013</v>
      </c>
      <c r="M46" s="200">
        <v>0</v>
      </c>
      <c r="N46" s="200">
        <v>0</v>
      </c>
      <c r="O46" s="200">
        <v>0</v>
      </c>
      <c r="P46" s="201">
        <v>0</v>
      </c>
      <c r="Q46" s="334">
        <v>0</v>
      </c>
    </row>
    <row r="47" spans="1:17" ht="21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5.5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27" ht="27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27" ht="20.25" customHeight="1" x14ac:dyDescent="0.2">
      <c r="A50" s="3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27" ht="14.25" customHeight="1" x14ac:dyDescent="0.2">
      <c r="A51" s="865"/>
      <c r="B51" s="865"/>
      <c r="C51" s="865"/>
      <c r="D51" s="865"/>
      <c r="E51" s="865"/>
      <c r="F51" s="865"/>
      <c r="G51" s="865"/>
      <c r="H51" s="865"/>
      <c r="I51" s="865"/>
      <c r="J51" s="865"/>
      <c r="K51" s="865"/>
      <c r="L51" s="865"/>
      <c r="M51" s="865"/>
      <c r="N51" s="865"/>
      <c r="O51" s="865"/>
      <c r="P51" s="865"/>
      <c r="Q51" s="865"/>
    </row>
    <row r="52" spans="1:27" ht="23.25" x14ac:dyDescent="0.2">
      <c r="A52" s="180"/>
      <c r="H52" s="177"/>
      <c r="I52" s="177"/>
      <c r="J52" s="177"/>
      <c r="K52" s="177"/>
      <c r="L52" s="177"/>
      <c r="M52" s="177"/>
      <c r="N52" s="177"/>
      <c r="O52" s="177"/>
      <c r="P52" s="177"/>
      <c r="Q52" s="193"/>
    </row>
    <row r="53" spans="1:27" ht="23.25" x14ac:dyDescent="0.35">
      <c r="A53" s="193"/>
      <c r="B53" s="193"/>
      <c r="J53" s="292"/>
      <c r="K53" s="344"/>
      <c r="L53" s="284"/>
      <c r="M53" s="285"/>
      <c r="N53" s="285"/>
      <c r="O53" s="285"/>
      <c r="P53" s="3"/>
      <c r="S53" s="323"/>
    </row>
    <row r="54" spans="1:27" ht="23.25" x14ac:dyDescent="0.35">
      <c r="A54" s="193"/>
      <c r="B54" s="193"/>
      <c r="J54" s="286"/>
      <c r="K54" s="321"/>
      <c r="L54" s="290"/>
      <c r="M54" s="291"/>
      <c r="N54" s="291"/>
      <c r="O54" s="291"/>
      <c r="P54" s="12"/>
      <c r="S54" s="344"/>
    </row>
    <row r="55" spans="1:27" ht="23.25" x14ac:dyDescent="0.35">
      <c r="A55" s="193"/>
      <c r="B55" s="193"/>
      <c r="J55" s="288"/>
      <c r="K55" s="289"/>
      <c r="L55" s="290"/>
      <c r="M55" s="291"/>
      <c r="N55" s="291"/>
      <c r="O55" s="291"/>
      <c r="P55" s="12"/>
      <c r="S55" s="378"/>
    </row>
    <row r="56" spans="1:27" ht="23.25" x14ac:dyDescent="0.35">
      <c r="A56" s="193"/>
      <c r="B56" s="193"/>
      <c r="J56" s="292"/>
      <c r="K56" s="344"/>
      <c r="L56" s="284"/>
      <c r="M56" s="285"/>
      <c r="N56" s="285"/>
      <c r="O56" s="285"/>
      <c r="P56" s="3"/>
      <c r="S56" s="107"/>
    </row>
    <row r="57" spans="1:27" ht="23.25" x14ac:dyDescent="0.35">
      <c r="A57" s="193"/>
      <c r="B57" s="193"/>
      <c r="J57" s="286"/>
      <c r="K57" s="287"/>
      <c r="L57" s="284"/>
      <c r="M57" s="285"/>
      <c r="N57" s="285"/>
      <c r="O57" s="285"/>
    </row>
    <row r="58" spans="1:27" ht="23.25" x14ac:dyDescent="0.35">
      <c r="A58" s="193"/>
      <c r="B58" s="193"/>
      <c r="T58" s="376"/>
      <c r="U58" s="377"/>
      <c r="V58" s="377"/>
      <c r="W58" s="377"/>
      <c r="Y58" s="379"/>
      <c r="Z58" s="379"/>
      <c r="AA58" s="379"/>
    </row>
    <row r="59" spans="1:27" ht="23.25" x14ac:dyDescent="0.35">
      <c r="A59" s="193"/>
      <c r="B59" s="193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T59" s="376"/>
      <c r="U59" s="377"/>
      <c r="V59" s="377"/>
      <c r="W59" s="377"/>
      <c r="Y59" s="379"/>
      <c r="Z59" s="379"/>
      <c r="AA59" s="379"/>
    </row>
    <row r="60" spans="1:27" ht="23.25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T60" s="18"/>
      <c r="U60" s="368"/>
      <c r="V60" s="368"/>
      <c r="W60" s="368"/>
      <c r="Y60" s="379"/>
      <c r="Z60" s="379"/>
      <c r="AA60" s="379"/>
    </row>
    <row r="61" spans="1:27" ht="25.5" x14ac:dyDescent="0.35">
      <c r="A61" s="6"/>
      <c r="B61" s="6"/>
      <c r="C61" s="11"/>
      <c r="D61" s="73"/>
      <c r="E61" s="73"/>
      <c r="F61" s="73"/>
      <c r="G61" s="73"/>
      <c r="H61" s="73"/>
      <c r="I61" s="73"/>
      <c r="J61" s="11"/>
      <c r="K61" s="11"/>
      <c r="L61" s="11"/>
      <c r="M61" s="11"/>
      <c r="N61" s="11"/>
      <c r="O61" s="11"/>
      <c r="P61" s="11"/>
      <c r="Q61" s="6"/>
      <c r="T61" s="18"/>
      <c r="U61" s="368"/>
      <c r="V61" s="368"/>
      <c r="W61" s="368"/>
      <c r="Y61" s="379"/>
      <c r="Z61" s="379"/>
      <c r="AA61" s="379"/>
    </row>
    <row r="62" spans="1:27" ht="26.25" x14ac:dyDescent="0.4">
      <c r="A62" s="6"/>
      <c r="B62" s="6"/>
      <c r="C62" s="73"/>
      <c r="D62" s="73"/>
      <c r="E62" s="73"/>
      <c r="F62" s="73"/>
      <c r="G62" s="73"/>
      <c r="H62" s="73"/>
      <c r="I62" s="73"/>
      <c r="J62" s="11"/>
      <c r="K62" s="76"/>
      <c r="L62" s="324"/>
      <c r="M62" s="319"/>
      <c r="N62" s="319"/>
      <c r="O62" s="319"/>
      <c r="P62" s="11"/>
      <c r="Q62" s="6"/>
      <c r="T62" s="376"/>
      <c r="U62" s="377"/>
      <c r="V62" s="377"/>
      <c r="W62" s="377"/>
      <c r="Y62" s="379"/>
      <c r="Z62" s="379"/>
      <c r="AA62" s="379"/>
    </row>
    <row r="63" spans="1:27" ht="26.25" x14ac:dyDescent="0.4">
      <c r="A63" s="6"/>
      <c r="B63" s="6"/>
      <c r="C63" s="73"/>
      <c r="D63" s="73"/>
      <c r="E63" s="73"/>
      <c r="F63" s="73"/>
      <c r="G63" s="73"/>
      <c r="H63" s="73"/>
      <c r="I63" s="73"/>
      <c r="J63" s="11"/>
      <c r="K63" s="76"/>
      <c r="L63" s="325"/>
      <c r="M63" s="319"/>
      <c r="N63" s="319"/>
      <c r="O63" s="319"/>
      <c r="P63" s="11"/>
      <c r="Q63" s="6"/>
      <c r="T63" s="376"/>
      <c r="U63" s="377"/>
      <c r="V63" s="377"/>
      <c r="W63" s="377"/>
      <c r="Y63" s="379"/>
      <c r="Z63" s="379"/>
      <c r="AA63" s="379"/>
    </row>
    <row r="64" spans="1:27" ht="26.25" x14ac:dyDescent="0.4">
      <c r="A64" s="6"/>
      <c r="B64" s="6"/>
      <c r="C64" s="73"/>
      <c r="D64" s="73"/>
      <c r="E64" s="73"/>
      <c r="F64" s="73"/>
      <c r="G64" s="73"/>
      <c r="H64" s="73"/>
      <c r="I64" s="73"/>
      <c r="J64" s="11"/>
      <c r="K64" s="76"/>
      <c r="L64" s="86"/>
      <c r="M64" s="319"/>
      <c r="N64" s="319"/>
      <c r="O64" s="319"/>
      <c r="P64" s="11"/>
      <c r="Q64" s="6"/>
      <c r="T64" s="18"/>
      <c r="U64" s="368"/>
      <c r="V64" s="368"/>
      <c r="W64" s="368"/>
      <c r="Y64" s="379"/>
      <c r="Z64" s="379"/>
      <c r="AA64" s="379"/>
    </row>
    <row r="65" spans="1:27" ht="26.25" x14ac:dyDescent="0.4">
      <c r="A65" s="6"/>
      <c r="B65" s="6"/>
      <c r="C65" s="73"/>
      <c r="D65" s="73"/>
      <c r="E65" s="73"/>
      <c r="F65" s="73"/>
      <c r="G65" s="73"/>
      <c r="H65" s="73"/>
      <c r="I65" s="73"/>
      <c r="J65" s="11"/>
      <c r="K65" s="76"/>
      <c r="L65" s="88"/>
      <c r="M65" s="319"/>
      <c r="N65" s="319"/>
      <c r="O65" s="319"/>
      <c r="P65" s="11"/>
      <c r="Q65" s="6"/>
      <c r="T65" s="18"/>
      <c r="U65" s="368"/>
      <c r="V65" s="368"/>
      <c r="W65" s="368"/>
      <c r="Y65" s="379"/>
      <c r="Z65" s="379"/>
      <c r="AA65" s="379"/>
    </row>
    <row r="66" spans="1:27" ht="25.5" x14ac:dyDescent="0.35">
      <c r="A66" s="6"/>
      <c r="B66" s="6"/>
      <c r="C66" s="73"/>
      <c r="D66" s="73"/>
      <c r="E66" s="73"/>
      <c r="F66" s="73"/>
      <c r="G66" s="73"/>
      <c r="H66" s="73"/>
      <c r="I66" s="73"/>
      <c r="J66" s="11"/>
      <c r="K66" s="76"/>
      <c r="L66" s="326"/>
      <c r="M66" s="318"/>
      <c r="N66" s="318"/>
      <c r="O66" s="318"/>
      <c r="P66" s="11"/>
      <c r="Q66" s="6"/>
      <c r="T66" s="18"/>
      <c r="U66" s="368"/>
      <c r="V66" s="368"/>
      <c r="W66" s="368"/>
      <c r="Y66" s="379"/>
      <c r="Z66" s="379"/>
      <c r="AA66" s="379"/>
    </row>
    <row r="67" spans="1:27" ht="25.5" x14ac:dyDescent="0.35">
      <c r="A67" s="6"/>
      <c r="B67" s="6"/>
      <c r="C67" s="73"/>
      <c r="D67" s="364"/>
      <c r="E67" s="364"/>
      <c r="F67" s="364"/>
      <c r="G67" s="364"/>
      <c r="H67" s="364"/>
      <c r="I67" s="364"/>
      <c r="J67" s="362"/>
      <c r="K67" s="76"/>
      <c r="L67" s="326"/>
      <c r="M67" s="318"/>
      <c r="N67" s="318"/>
      <c r="O67" s="318"/>
      <c r="P67" s="11"/>
      <c r="Q67" s="6"/>
      <c r="T67" s="18"/>
      <c r="U67" s="368"/>
      <c r="V67" s="368"/>
      <c r="W67" s="368"/>
      <c r="Y67" s="379"/>
      <c r="Z67" s="379"/>
      <c r="AA67" s="379"/>
    </row>
    <row r="68" spans="1:27" ht="25.5" x14ac:dyDescent="0.35">
      <c r="A68" s="6"/>
      <c r="B68" s="6"/>
      <c r="C68" s="73"/>
      <c r="D68" s="364"/>
      <c r="E68" s="364"/>
      <c r="F68" s="364"/>
      <c r="G68" s="364"/>
      <c r="H68" s="364"/>
      <c r="I68" s="364"/>
      <c r="J68" s="362"/>
      <c r="K68" s="76"/>
      <c r="L68" s="326"/>
      <c r="M68" s="318"/>
      <c r="N68" s="318"/>
      <c r="O68" s="318"/>
      <c r="P68" s="11"/>
      <c r="Q68" s="6"/>
      <c r="T68" s="18"/>
      <c r="U68" s="368"/>
      <c r="V68" s="368"/>
      <c r="W68" s="368"/>
      <c r="Y68" s="379"/>
      <c r="Z68" s="379"/>
      <c r="AA68" s="379"/>
    </row>
    <row r="69" spans="1:27" ht="25.5" x14ac:dyDescent="0.35">
      <c r="A69" s="6"/>
      <c r="B69" s="6"/>
      <c r="C69" s="73"/>
      <c r="D69" s="364"/>
      <c r="E69" s="364"/>
      <c r="F69" s="364"/>
      <c r="G69" s="364"/>
      <c r="H69" s="364"/>
      <c r="I69" s="364"/>
      <c r="J69" s="362"/>
      <c r="K69" s="76"/>
      <c r="L69" s="326"/>
      <c r="M69" s="318"/>
      <c r="N69" s="318"/>
      <c r="O69" s="318"/>
      <c r="P69" s="11"/>
      <c r="Q69" s="6"/>
      <c r="T69" s="376"/>
      <c r="U69" s="377"/>
      <c r="V69" s="377"/>
      <c r="W69" s="377"/>
      <c r="Y69" s="379"/>
      <c r="Z69" s="379"/>
      <c r="AA69" s="379"/>
    </row>
    <row r="70" spans="1:27" ht="26.25" x14ac:dyDescent="0.4">
      <c r="A70" s="6"/>
      <c r="B70" s="6"/>
      <c r="C70" s="73"/>
      <c r="D70" s="364"/>
      <c r="E70" s="364"/>
      <c r="F70" s="364"/>
      <c r="G70" s="364"/>
      <c r="H70" s="364"/>
      <c r="I70" s="364"/>
      <c r="J70" s="362"/>
      <c r="K70" s="76"/>
      <c r="L70" s="88"/>
      <c r="M70" s="319"/>
      <c r="N70" s="319"/>
      <c r="O70" s="319"/>
      <c r="P70" s="11"/>
      <c r="Q70" s="6"/>
      <c r="T70" s="376"/>
      <c r="U70" s="377"/>
      <c r="V70" s="377"/>
      <c r="W70" s="377"/>
      <c r="Y70" s="379"/>
      <c r="Z70" s="379"/>
      <c r="AA70" s="379"/>
    </row>
    <row r="71" spans="1:27" ht="25.5" x14ac:dyDescent="0.35">
      <c r="A71" s="6"/>
      <c r="B71" s="6"/>
      <c r="C71" s="73"/>
      <c r="D71" s="364"/>
      <c r="E71" s="364"/>
      <c r="F71" s="364"/>
      <c r="G71" s="364"/>
      <c r="H71" s="364"/>
      <c r="I71" s="364"/>
      <c r="J71" s="364"/>
      <c r="K71" s="76"/>
      <c r="L71" s="326"/>
      <c r="M71" s="318"/>
      <c r="N71" s="318"/>
      <c r="O71" s="318"/>
      <c r="P71" s="11"/>
      <c r="Q71" s="6"/>
      <c r="T71" s="18"/>
      <c r="U71" s="368"/>
      <c r="V71" s="368"/>
      <c r="W71" s="368"/>
      <c r="Y71" s="379"/>
      <c r="Z71" s="379"/>
      <c r="AA71" s="379"/>
    </row>
    <row r="72" spans="1:27" ht="25.5" x14ac:dyDescent="0.35">
      <c r="A72" s="6"/>
      <c r="B72" s="6"/>
      <c r="C72" s="73"/>
      <c r="D72" s="11"/>
      <c r="E72" s="11"/>
      <c r="F72" s="11"/>
      <c r="G72" s="11"/>
      <c r="H72" s="11"/>
      <c r="I72" s="11"/>
      <c r="J72" s="11"/>
      <c r="K72" s="76"/>
      <c r="L72" s="326"/>
      <c r="M72" s="318"/>
      <c r="N72" s="318"/>
      <c r="O72" s="318"/>
      <c r="P72" s="11"/>
      <c r="Q72" s="6"/>
      <c r="T72" s="376"/>
      <c r="U72" s="377"/>
      <c r="V72" s="377"/>
      <c r="W72" s="377"/>
      <c r="Y72" s="379"/>
      <c r="Z72" s="379"/>
      <c r="AA72" s="379"/>
    </row>
    <row r="73" spans="1:27" ht="25.5" x14ac:dyDescent="0.35">
      <c r="A73" s="6"/>
      <c r="B73" s="6"/>
      <c r="C73" s="11"/>
      <c r="D73" s="11"/>
      <c r="E73" s="11"/>
      <c r="F73" s="11"/>
      <c r="G73" s="11"/>
      <c r="H73" s="11"/>
      <c r="I73" s="11"/>
      <c r="J73" s="11"/>
      <c r="K73" s="76"/>
      <c r="L73" s="326"/>
      <c r="M73" s="318"/>
      <c r="N73" s="318"/>
      <c r="O73" s="318"/>
      <c r="P73" s="11"/>
      <c r="Q73" s="6"/>
      <c r="T73" s="376"/>
      <c r="U73" s="377"/>
      <c r="V73" s="377"/>
      <c r="W73" s="377"/>
      <c r="Y73" s="379"/>
      <c r="Z73" s="379"/>
      <c r="AA73" s="379"/>
    </row>
    <row r="74" spans="1:27" ht="26.25" x14ac:dyDescent="0.4">
      <c r="A74" s="6"/>
      <c r="B74" s="6"/>
      <c r="C74" s="11"/>
      <c r="D74" s="11"/>
      <c r="E74" s="11"/>
      <c r="F74" s="11"/>
      <c r="G74" s="11"/>
      <c r="H74" s="11"/>
      <c r="I74" s="11"/>
      <c r="J74" s="11"/>
      <c r="K74" s="76"/>
      <c r="L74" s="86"/>
      <c r="M74" s="319"/>
      <c r="N74" s="319"/>
      <c r="O74" s="319"/>
      <c r="P74" s="11"/>
      <c r="Q74" s="6"/>
      <c r="T74" s="18"/>
      <c r="U74" s="368"/>
      <c r="V74" s="368"/>
      <c r="W74" s="368"/>
      <c r="Y74" s="379"/>
      <c r="Z74" s="379"/>
      <c r="AA74" s="379"/>
    </row>
    <row r="75" spans="1:27" ht="26.25" x14ac:dyDescent="0.4">
      <c r="A75" s="6"/>
      <c r="B75" s="6"/>
      <c r="C75" s="11"/>
      <c r="D75" s="11"/>
      <c r="E75" s="11"/>
      <c r="F75" s="11"/>
      <c r="G75" s="11"/>
      <c r="H75" s="11"/>
      <c r="I75" s="11"/>
      <c r="J75" s="11"/>
      <c r="K75" s="76"/>
      <c r="L75" s="88"/>
      <c r="M75" s="319"/>
      <c r="N75" s="319"/>
      <c r="O75" s="319"/>
      <c r="P75" s="11"/>
      <c r="Q75" s="6"/>
      <c r="T75" s="107"/>
      <c r="Y75" s="379"/>
      <c r="Z75" s="379"/>
      <c r="AA75" s="379"/>
    </row>
    <row r="76" spans="1:27" ht="25.5" x14ac:dyDescent="0.35">
      <c r="A76" s="6"/>
      <c r="B76" s="6"/>
      <c r="C76" s="11"/>
      <c r="D76" s="11"/>
      <c r="E76" s="11"/>
      <c r="F76" s="11"/>
      <c r="G76" s="11"/>
      <c r="H76" s="11"/>
      <c r="I76" s="11"/>
      <c r="J76" s="11"/>
      <c r="K76" s="76"/>
      <c r="L76" s="326"/>
      <c r="M76" s="318"/>
      <c r="N76" s="318"/>
      <c r="O76" s="318"/>
      <c r="P76" s="11"/>
      <c r="Q76" s="6"/>
      <c r="Y76" s="379"/>
      <c r="Z76" s="379"/>
      <c r="AA76" s="379"/>
    </row>
    <row r="77" spans="1:27" ht="25.5" x14ac:dyDescent="0.35">
      <c r="A77" s="6"/>
      <c r="B77" s="6"/>
      <c r="C77" s="11"/>
      <c r="D77" s="11"/>
      <c r="E77" s="11"/>
      <c r="F77" s="11"/>
      <c r="G77" s="11"/>
      <c r="H77" s="11"/>
      <c r="I77" s="11"/>
      <c r="J77" s="11"/>
      <c r="K77" s="76"/>
      <c r="L77" s="326"/>
      <c r="M77" s="318"/>
      <c r="N77" s="318"/>
      <c r="O77" s="318"/>
      <c r="P77" s="11"/>
      <c r="Q77" s="6"/>
      <c r="Y77" s="379"/>
      <c r="Z77" s="379"/>
      <c r="AA77" s="379"/>
    </row>
    <row r="78" spans="1:27" ht="25.5" x14ac:dyDescent="0.35">
      <c r="A78" s="6"/>
      <c r="B78" s="6"/>
      <c r="C78" s="11"/>
      <c r="D78" s="11"/>
      <c r="E78" s="11"/>
      <c r="F78" s="11"/>
      <c r="G78" s="11"/>
      <c r="H78" s="11"/>
      <c r="I78" s="11"/>
      <c r="J78" s="11"/>
      <c r="K78" s="76"/>
      <c r="L78" s="326"/>
      <c r="M78" s="318"/>
      <c r="N78" s="318"/>
      <c r="O78" s="318"/>
      <c r="P78" s="11"/>
      <c r="Q78" s="6"/>
      <c r="Y78" s="379"/>
      <c r="Z78" s="379"/>
      <c r="AA78" s="379"/>
    </row>
    <row r="79" spans="1:27" ht="27.75" x14ac:dyDescent="0.2">
      <c r="A79" s="6"/>
      <c r="B79" s="6"/>
      <c r="C79" s="10"/>
      <c r="D79" s="10"/>
      <c r="E79" s="10"/>
      <c r="F79" s="10"/>
      <c r="G79" s="10"/>
      <c r="H79" s="10"/>
      <c r="I79" s="10"/>
      <c r="J79" s="10"/>
      <c r="K79" s="10"/>
      <c r="Q79" s="6"/>
      <c r="Y79" s="379"/>
      <c r="Z79" s="379"/>
      <c r="AA79" s="379"/>
    </row>
    <row r="80" spans="1:27" ht="27.75" x14ac:dyDescent="0.2">
      <c r="A80" s="6"/>
      <c r="B80" s="6"/>
      <c r="C80" s="10"/>
      <c r="D80" s="10"/>
      <c r="E80" s="10"/>
      <c r="F80" s="10"/>
      <c r="G80" s="10"/>
      <c r="H80" s="10"/>
      <c r="I80" s="10"/>
      <c r="J80" s="10"/>
      <c r="K80" s="10"/>
      <c r="Q80" s="6"/>
    </row>
    <row r="81" spans="1:17" ht="27.75" x14ac:dyDescent="0.2">
      <c r="A81" s="6"/>
      <c r="B81" s="6"/>
      <c r="C81" s="10"/>
      <c r="D81" s="10"/>
      <c r="E81" s="10"/>
      <c r="F81" s="10"/>
      <c r="G81" s="10"/>
      <c r="H81" s="10"/>
      <c r="I81" s="10"/>
      <c r="J81" s="10"/>
      <c r="K81" s="10"/>
      <c r="Q81" s="6"/>
    </row>
    <row r="82" spans="1:17" ht="27.75" x14ac:dyDescent="0.2">
      <c r="A82" s="6"/>
      <c r="B82" s="6"/>
      <c r="C82" s="327"/>
      <c r="D82" s="327"/>
      <c r="E82" s="327"/>
      <c r="F82" s="327"/>
      <c r="G82" s="327"/>
      <c r="H82" s="327"/>
      <c r="I82" s="327"/>
      <c r="J82" s="327"/>
      <c r="K82" s="327"/>
      <c r="L82" s="6"/>
      <c r="M82" s="6"/>
      <c r="N82" s="6"/>
      <c r="O82" s="6"/>
      <c r="P82" s="6"/>
      <c r="Q82" s="6"/>
    </row>
    <row r="83" spans="1:17" ht="27.75" x14ac:dyDescent="0.2">
      <c r="A83" s="6"/>
      <c r="B83" s="6"/>
      <c r="C83" s="327"/>
      <c r="D83" s="327"/>
      <c r="E83" s="327"/>
      <c r="F83" s="327"/>
      <c r="G83" s="327"/>
      <c r="H83" s="327"/>
      <c r="I83" s="327"/>
      <c r="J83" s="327"/>
      <c r="K83" s="327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</sheetData>
  <mergeCells count="56">
    <mergeCell ref="B44:F44"/>
    <mergeCell ref="B45:F45"/>
    <mergeCell ref="A46:F46"/>
    <mergeCell ref="A51:Q51"/>
    <mergeCell ref="B38:F38"/>
    <mergeCell ref="B39:F39"/>
    <mergeCell ref="B40:F40"/>
    <mergeCell ref="B41:F41"/>
    <mergeCell ref="B42:F42"/>
    <mergeCell ref="B43:F43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14A5-D280-43E7-BE8C-8D12597D187F}">
  <sheetPr codeName="Hoja47">
    <tabColor rgb="FF00B0F0"/>
    <pageSetUpPr fitToPage="1"/>
  </sheetPr>
  <dimension ref="A1:AA21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8</v>
      </c>
      <c r="B13" s="764"/>
      <c r="C13" s="830" t="s">
        <v>140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85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52.5" customHeight="1" x14ac:dyDescent="0.35">
      <c r="A23" s="183">
        <v>157</v>
      </c>
      <c r="B23" s="785" t="s">
        <v>717</v>
      </c>
      <c r="C23" s="786"/>
      <c r="D23" s="786"/>
      <c r="E23" s="786"/>
      <c r="F23" s="786"/>
      <c r="G23" s="184" t="str">
        <f>G24</f>
        <v>Varios</v>
      </c>
      <c r="H23" s="184">
        <v>25</v>
      </c>
      <c r="I23" s="184">
        <v>29</v>
      </c>
      <c r="J23" s="184">
        <v>13</v>
      </c>
      <c r="K23" s="185">
        <v>0.52</v>
      </c>
      <c r="L23" s="185">
        <v>0.44827586206896552</v>
      </c>
      <c r="M23" s="186" t="s">
        <v>333</v>
      </c>
      <c r="N23" s="186" t="s">
        <v>333</v>
      </c>
      <c r="O23" s="186" t="s">
        <v>333</v>
      </c>
      <c r="P23" s="185" t="s">
        <v>333</v>
      </c>
      <c r="Q23" s="185" t="s">
        <v>333</v>
      </c>
    </row>
    <row r="24" spans="1:17" s="3" customFormat="1" ht="51" customHeight="1" x14ac:dyDescent="0.35">
      <c r="A24" s="183" t="s">
        <v>278</v>
      </c>
      <c r="B24" s="785" t="s">
        <v>84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">
        <v>28</v>
      </c>
      <c r="H24" s="184">
        <v>25</v>
      </c>
      <c r="I24" s="184">
        <v>29</v>
      </c>
      <c r="J24" s="184">
        <v>13</v>
      </c>
      <c r="K24" s="185">
        <v>0.52</v>
      </c>
      <c r="L24" s="185">
        <v>0.44827586206896552</v>
      </c>
      <c r="M24" s="186" t="s">
        <v>333</v>
      </c>
      <c r="N24" s="186" t="s">
        <v>333</v>
      </c>
      <c r="O24" s="186" t="s">
        <v>333</v>
      </c>
      <c r="P24" s="185" t="s">
        <v>333</v>
      </c>
      <c r="Q24" s="185" t="s">
        <v>333</v>
      </c>
    </row>
    <row r="25" spans="1:17" s="3" customFormat="1" ht="76.5" customHeight="1" x14ac:dyDescent="0.2">
      <c r="A25" s="167">
        <v>2</v>
      </c>
      <c r="B25" s="782" t="s">
        <v>719</v>
      </c>
      <c r="C25" s="782"/>
      <c r="D25" s="782"/>
      <c r="E25" s="782"/>
      <c r="F25" s="782"/>
      <c r="G25" s="168" t="s">
        <v>46</v>
      </c>
      <c r="H25" s="233">
        <v>7</v>
      </c>
      <c r="I25" s="233">
        <v>11</v>
      </c>
      <c r="J25" s="233">
        <v>5</v>
      </c>
      <c r="K25" s="187">
        <v>0.7142857142857143</v>
      </c>
      <c r="L25" s="187">
        <v>0.45454545454545453</v>
      </c>
      <c r="M25" s="170" t="s">
        <v>333</v>
      </c>
      <c r="N25" s="170" t="s">
        <v>333</v>
      </c>
      <c r="O25" s="170" t="s">
        <v>333</v>
      </c>
      <c r="P25" s="187" t="s">
        <v>333</v>
      </c>
      <c r="Q25" s="187" t="s">
        <v>333</v>
      </c>
    </row>
    <row r="26" spans="1:17" s="3" customFormat="1" ht="57.75" customHeight="1" x14ac:dyDescent="0.2">
      <c r="A26" s="167">
        <v>3</v>
      </c>
      <c r="B26" s="782" t="s">
        <v>720</v>
      </c>
      <c r="C26" s="782"/>
      <c r="D26" s="782"/>
      <c r="E26" s="782"/>
      <c r="F26" s="782"/>
      <c r="G26" s="168" t="s">
        <v>718</v>
      </c>
      <c r="H26" s="168">
        <v>18</v>
      </c>
      <c r="I26" s="168">
        <v>18</v>
      </c>
      <c r="J26" s="168">
        <v>8</v>
      </c>
      <c r="K26" s="206">
        <v>0.44444444444444442</v>
      </c>
      <c r="L26" s="187">
        <v>0.44444444444444442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</row>
    <row r="27" spans="1:17" s="3" customFormat="1" ht="21.75" customHeight="1" x14ac:dyDescent="0.2">
      <c r="A27" s="167"/>
      <c r="B27" s="757"/>
      <c r="C27" s="758"/>
      <c r="D27" s="758"/>
      <c r="E27" s="758"/>
      <c r="F27" s="759"/>
      <c r="G27" s="168"/>
      <c r="H27" s="168"/>
      <c r="I27" s="168"/>
      <c r="J27" s="168"/>
      <c r="K27" s="206"/>
      <c r="L27" s="187"/>
      <c r="M27" s="170"/>
      <c r="N27" s="170"/>
      <c r="O27" s="170"/>
      <c r="P27" s="187"/>
      <c r="Q27" s="238"/>
    </row>
    <row r="28" spans="1:17" s="3" customFormat="1" ht="21.75" customHeight="1" x14ac:dyDescent="0.2">
      <c r="A28" s="167"/>
      <c r="B28" s="835"/>
      <c r="C28" s="835"/>
      <c r="D28" s="835"/>
      <c r="E28" s="835"/>
      <c r="F28" s="835"/>
      <c r="G28" s="168"/>
      <c r="H28" s="163"/>
      <c r="I28" s="163"/>
      <c r="J28" s="163"/>
      <c r="K28" s="235"/>
      <c r="L28" s="235"/>
      <c r="M28" s="170"/>
      <c r="N28" s="170"/>
      <c r="O28" s="170"/>
      <c r="P28" s="185"/>
      <c r="Q28" s="185"/>
    </row>
    <row r="29" spans="1:17" s="3" customFormat="1" ht="15.75" customHeight="1" x14ac:dyDescent="0.2">
      <c r="A29" s="183"/>
      <c r="B29" s="785"/>
      <c r="C29" s="785"/>
      <c r="D29" s="785"/>
      <c r="E29" s="785"/>
      <c r="F29" s="785"/>
      <c r="G29" s="184"/>
      <c r="H29" s="189"/>
      <c r="I29" s="189"/>
      <c r="J29" s="189"/>
      <c r="K29" s="235"/>
      <c r="L29" s="235"/>
      <c r="M29" s="190"/>
      <c r="N29" s="190"/>
      <c r="O29" s="190"/>
      <c r="P29" s="185"/>
      <c r="Q29" s="185"/>
    </row>
    <row r="30" spans="1:17" s="3" customFormat="1" ht="21.75" customHeight="1" x14ac:dyDescent="0.2">
      <c r="A30" s="183"/>
      <c r="B30" s="847"/>
      <c r="C30" s="847"/>
      <c r="D30" s="847"/>
      <c r="E30" s="847"/>
      <c r="F30" s="847"/>
      <c r="G30" s="184"/>
      <c r="H30" s="189"/>
      <c r="I30" s="189"/>
      <c r="J30" s="189"/>
      <c r="K30" s="235"/>
      <c r="L30" s="235"/>
      <c r="M30" s="190"/>
      <c r="N30" s="190"/>
      <c r="O30" s="190"/>
      <c r="P30" s="185"/>
      <c r="Q30" s="185"/>
    </row>
    <row r="31" spans="1:17" s="3" customFormat="1" ht="21.75" customHeight="1" x14ac:dyDescent="0.2">
      <c r="A31" s="167"/>
      <c r="B31" s="790"/>
      <c r="C31" s="790"/>
      <c r="D31" s="790"/>
      <c r="E31" s="790"/>
      <c r="F31" s="790"/>
      <c r="G31" s="168"/>
      <c r="H31" s="163"/>
      <c r="I31" s="163"/>
      <c r="J31" s="163"/>
      <c r="K31" s="206"/>
      <c r="L31" s="206"/>
      <c r="M31" s="170"/>
      <c r="N31" s="170"/>
      <c r="O31" s="170"/>
      <c r="P31" s="187"/>
      <c r="Q31" s="187"/>
    </row>
    <row r="32" spans="1:17" s="3" customFormat="1" ht="29.25" customHeight="1" x14ac:dyDescent="0.2">
      <c r="A32" s="167"/>
      <c r="B32" s="790"/>
      <c r="C32" s="790"/>
      <c r="D32" s="790"/>
      <c r="E32" s="790"/>
      <c r="F32" s="790"/>
      <c r="G32" s="168"/>
      <c r="H32" s="163"/>
      <c r="I32" s="163"/>
      <c r="J32" s="163"/>
      <c r="K32" s="206"/>
      <c r="L32" s="206"/>
      <c r="M32" s="170"/>
      <c r="N32" s="170"/>
      <c r="O32" s="170"/>
      <c r="P32" s="187"/>
      <c r="Q32" s="187"/>
    </row>
    <row r="33" spans="1:17" s="3" customFormat="1" ht="27" customHeight="1" x14ac:dyDescent="0.2">
      <c r="A33" s="167"/>
      <c r="B33" s="790"/>
      <c r="C33" s="790"/>
      <c r="D33" s="790"/>
      <c r="E33" s="790"/>
      <c r="F33" s="790"/>
      <c r="G33" s="168"/>
      <c r="H33" s="163"/>
      <c r="I33" s="163"/>
      <c r="J33" s="163"/>
      <c r="K33" s="206"/>
      <c r="L33" s="206"/>
      <c r="M33" s="170"/>
      <c r="N33" s="170"/>
      <c r="O33" s="170"/>
      <c r="P33" s="187"/>
      <c r="Q33" s="187"/>
    </row>
    <row r="34" spans="1:17" s="3" customFormat="1" ht="27" customHeight="1" x14ac:dyDescent="0.2">
      <c r="A34" s="167"/>
      <c r="B34" s="790"/>
      <c r="C34" s="790"/>
      <c r="D34" s="790"/>
      <c r="E34" s="790"/>
      <c r="F34" s="790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</row>
    <row r="35" spans="1:17" s="3" customFormat="1" ht="27" customHeight="1" x14ac:dyDescent="0.2">
      <c r="A35" s="167"/>
      <c r="B35" s="790"/>
      <c r="C35" s="790"/>
      <c r="D35" s="790"/>
      <c r="E35" s="790"/>
      <c r="F35" s="790"/>
      <c r="G35" s="168"/>
      <c r="H35" s="168"/>
      <c r="I35" s="168"/>
      <c r="J35" s="168"/>
      <c r="K35" s="187"/>
      <c r="L35" s="187"/>
      <c r="M35" s="170"/>
      <c r="N35" s="170"/>
      <c r="O35" s="170"/>
      <c r="P35" s="187"/>
      <c r="Q35" s="187"/>
    </row>
    <row r="36" spans="1:17" s="3" customFormat="1" ht="27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70"/>
      <c r="N36" s="170"/>
      <c r="O36" s="170"/>
      <c r="P36" s="187"/>
      <c r="Q36" s="187"/>
    </row>
    <row r="37" spans="1:17" s="3" customFormat="1" ht="27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90"/>
      <c r="N37" s="190"/>
      <c r="O37" s="190"/>
      <c r="P37" s="185"/>
      <c r="Q37" s="185"/>
    </row>
    <row r="38" spans="1:17" s="3" customFormat="1" ht="27" customHeight="1" x14ac:dyDescent="0.2">
      <c r="A38" s="183"/>
      <c r="B38" s="838"/>
      <c r="C38" s="839"/>
      <c r="D38" s="839"/>
      <c r="E38" s="839"/>
      <c r="F38" s="840"/>
      <c r="G38" s="184"/>
      <c r="H38" s="184"/>
      <c r="I38" s="184"/>
      <c r="J38" s="184"/>
      <c r="K38" s="185"/>
      <c r="L38" s="185"/>
      <c r="M38" s="190"/>
      <c r="N38" s="190"/>
      <c r="O38" s="190"/>
      <c r="P38" s="185"/>
      <c r="Q38" s="185"/>
    </row>
    <row r="39" spans="1:17" s="3" customFormat="1" ht="27.75" customHeight="1" x14ac:dyDescent="0.2">
      <c r="A39" s="183"/>
      <c r="B39" s="838"/>
      <c r="C39" s="839"/>
      <c r="D39" s="839"/>
      <c r="E39" s="839"/>
      <c r="F39" s="840"/>
      <c r="G39" s="184"/>
      <c r="H39" s="184"/>
      <c r="I39" s="184"/>
      <c r="J39" s="184"/>
      <c r="K39" s="185"/>
      <c r="L39" s="185"/>
      <c r="M39" s="190"/>
      <c r="N39" s="190"/>
      <c r="O39" s="190"/>
      <c r="P39" s="185"/>
      <c r="Q39" s="185"/>
    </row>
    <row r="40" spans="1:17" s="3" customFormat="1" ht="42.7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</row>
    <row r="41" spans="1:17" ht="19.5" customHeight="1" x14ac:dyDescent="0.2">
      <c r="A41" s="167"/>
      <c r="B41" s="757"/>
      <c r="C41" s="758"/>
      <c r="D41" s="758"/>
      <c r="E41" s="758"/>
      <c r="F41" s="759"/>
      <c r="G41" s="184"/>
      <c r="H41" s="168"/>
      <c r="I41" s="168"/>
      <c r="J41" s="168"/>
      <c r="K41" s="187"/>
      <c r="L41" s="187"/>
      <c r="M41" s="170"/>
      <c r="N41" s="170"/>
      <c r="O41" s="170"/>
      <c r="P41" s="187"/>
      <c r="Q41" s="187"/>
    </row>
    <row r="42" spans="1:17" ht="25.5" customHeight="1" x14ac:dyDescent="0.2">
      <c r="A42" s="167"/>
      <c r="B42" s="757"/>
      <c r="C42" s="758"/>
      <c r="D42" s="758"/>
      <c r="E42" s="758"/>
      <c r="F42" s="759"/>
      <c r="G42" s="184"/>
      <c r="H42" s="168"/>
      <c r="I42" s="168"/>
      <c r="J42" s="168"/>
      <c r="K42" s="187"/>
      <c r="L42" s="187"/>
      <c r="M42" s="170"/>
      <c r="N42" s="170"/>
      <c r="O42" s="170"/>
      <c r="P42" s="187"/>
      <c r="Q42" s="187"/>
    </row>
    <row r="43" spans="1:17" ht="23.25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70"/>
      <c r="N43" s="170"/>
      <c r="O43" s="170"/>
      <c r="P43" s="187"/>
      <c r="Q43" s="187"/>
    </row>
    <row r="44" spans="1:17" ht="22.5" customHeight="1" x14ac:dyDescent="0.2">
      <c r="A44" s="167"/>
      <c r="B44" s="835"/>
      <c r="C44" s="835"/>
      <c r="D44" s="835"/>
      <c r="E44" s="835"/>
      <c r="F44" s="835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</row>
    <row r="45" spans="1:17" ht="19.5" customHeight="1" x14ac:dyDescent="0.2">
      <c r="A45" s="195"/>
      <c r="B45" s="929"/>
      <c r="C45" s="929"/>
      <c r="D45" s="929"/>
      <c r="E45" s="929"/>
      <c r="F45" s="929"/>
      <c r="G45" s="196"/>
      <c r="H45" s="197"/>
      <c r="I45" s="197"/>
      <c r="J45" s="197"/>
      <c r="K45" s="198"/>
      <c r="L45" s="198"/>
      <c r="M45" s="199"/>
      <c r="N45" s="199"/>
      <c r="O45" s="199"/>
      <c r="P45" s="198"/>
      <c r="Q45" s="198"/>
    </row>
    <row r="46" spans="1:17" ht="42" customHeight="1" x14ac:dyDescent="0.2">
      <c r="A46" s="800" t="s">
        <v>8</v>
      </c>
      <c r="B46" s="801"/>
      <c r="C46" s="801"/>
      <c r="D46" s="801"/>
      <c r="E46" s="801"/>
      <c r="F46" s="801"/>
      <c r="G46" s="200" t="s">
        <v>28</v>
      </c>
      <c r="H46" s="200">
        <v>25</v>
      </c>
      <c r="I46" s="200">
        <v>29</v>
      </c>
      <c r="J46" s="200">
        <v>13</v>
      </c>
      <c r="K46" s="201">
        <v>0.52</v>
      </c>
      <c r="L46" s="201">
        <v>0.44827586206896552</v>
      </c>
      <c r="M46" s="200" t="s">
        <v>333</v>
      </c>
      <c r="N46" s="200" t="s">
        <v>333</v>
      </c>
      <c r="O46" s="200" t="s">
        <v>333</v>
      </c>
      <c r="P46" s="201" t="s">
        <v>333</v>
      </c>
      <c r="Q46" s="334" t="s">
        <v>333</v>
      </c>
    </row>
    <row r="47" spans="1:17" ht="21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5.5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27" ht="27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27" ht="27.6" customHeight="1" x14ac:dyDescent="0.2">
      <c r="A50" s="852" t="s">
        <v>692</v>
      </c>
      <c r="B50" s="852"/>
      <c r="C50" s="852"/>
      <c r="D50" s="852"/>
      <c r="E50" s="852"/>
      <c r="F50" s="852"/>
      <c r="G50" s="852"/>
      <c r="H50" s="852"/>
      <c r="I50" s="852"/>
      <c r="J50" s="852"/>
      <c r="K50" s="852"/>
      <c r="L50" s="852"/>
      <c r="M50" s="852"/>
      <c r="N50" s="852"/>
      <c r="O50" s="852"/>
      <c r="P50" s="852"/>
      <c r="Q50" s="852"/>
    </row>
    <row r="51" spans="1:27" ht="24" customHeight="1" x14ac:dyDescent="0.2">
      <c r="A51" s="852"/>
      <c r="B51" s="852"/>
      <c r="C51" s="852"/>
      <c r="D51" s="852"/>
      <c r="E51" s="852"/>
      <c r="F51" s="852"/>
      <c r="G51" s="852"/>
      <c r="H51" s="852"/>
      <c r="I51" s="852"/>
      <c r="J51" s="852"/>
      <c r="K51" s="852"/>
      <c r="L51" s="852"/>
      <c r="M51" s="852"/>
      <c r="N51" s="852"/>
      <c r="O51" s="852"/>
      <c r="P51" s="852"/>
      <c r="Q51" s="852"/>
    </row>
    <row r="52" spans="1:27" ht="25.5" x14ac:dyDescent="0.2">
      <c r="A52" s="180"/>
      <c r="H52" s="177"/>
      <c r="I52" s="177"/>
      <c r="J52" s="11"/>
      <c r="K52" s="11"/>
      <c r="L52" s="11"/>
      <c r="M52" s="11"/>
      <c r="N52" s="11"/>
      <c r="O52" s="11"/>
      <c r="P52" s="11"/>
      <c r="Q52" s="193"/>
    </row>
    <row r="53" spans="1:27" ht="26.25" x14ac:dyDescent="0.4">
      <c r="A53" s="193"/>
      <c r="B53" s="193"/>
      <c r="C53" s="177"/>
      <c r="D53" s="193"/>
      <c r="E53" s="193"/>
      <c r="F53" s="193"/>
      <c r="G53" s="193"/>
      <c r="H53" s="193"/>
      <c r="I53" s="193"/>
      <c r="J53" s="11"/>
      <c r="K53" s="76"/>
      <c r="L53" s="324"/>
      <c r="M53" s="319"/>
      <c r="N53" s="319"/>
      <c r="O53" s="319"/>
      <c r="P53" s="11"/>
      <c r="Q53" s="193"/>
    </row>
    <row r="54" spans="1:27" ht="26.25" x14ac:dyDescent="0.4">
      <c r="A54" s="193"/>
      <c r="B54" s="193"/>
      <c r="J54" s="11"/>
      <c r="K54" s="76"/>
      <c r="L54" s="325"/>
      <c r="M54" s="319"/>
      <c r="N54" s="319"/>
      <c r="O54" s="319"/>
      <c r="P54" s="11"/>
    </row>
    <row r="55" spans="1:27" ht="26.25" x14ac:dyDescent="0.4">
      <c r="A55" s="193"/>
      <c r="B55" s="193"/>
      <c r="J55" s="11"/>
      <c r="K55" s="76"/>
      <c r="L55" s="86"/>
      <c r="M55" s="319"/>
      <c r="N55" s="319"/>
      <c r="O55" s="319"/>
      <c r="P55" s="11"/>
    </row>
    <row r="56" spans="1:27" ht="26.25" x14ac:dyDescent="0.4">
      <c r="A56" s="193"/>
      <c r="B56" s="193"/>
      <c r="D56" s="6"/>
      <c r="E56" s="6"/>
      <c r="F56" s="6"/>
      <c r="G56" s="6"/>
      <c r="H56" s="6"/>
      <c r="I56" s="6"/>
      <c r="J56" s="11"/>
      <c r="K56" s="76"/>
      <c r="L56" s="88"/>
      <c r="M56" s="319"/>
      <c r="N56" s="319"/>
      <c r="O56" s="319"/>
      <c r="P56" s="11"/>
      <c r="Q56" s="6"/>
    </row>
    <row r="57" spans="1:27" ht="25.5" x14ac:dyDescent="0.35">
      <c r="A57" s="193"/>
      <c r="B57" s="193"/>
      <c r="C57" s="6"/>
      <c r="D57" s="6"/>
      <c r="E57" s="6"/>
      <c r="F57" s="6"/>
      <c r="G57" s="6"/>
      <c r="H57" s="6"/>
      <c r="I57" s="6"/>
      <c r="J57" s="11"/>
      <c r="K57" s="76"/>
      <c r="L57" s="326"/>
      <c r="M57" s="318"/>
      <c r="N57" s="318"/>
      <c r="O57" s="318"/>
      <c r="P57" s="11"/>
      <c r="Q57" s="6"/>
    </row>
    <row r="58" spans="1:27" ht="25.5" x14ac:dyDescent="0.35">
      <c r="A58" s="193"/>
      <c r="B58" s="193"/>
      <c r="C58" s="11"/>
      <c r="D58" s="73"/>
      <c r="E58" s="73"/>
      <c r="F58" s="73"/>
      <c r="G58" s="73"/>
      <c r="H58" s="73"/>
      <c r="I58" s="73"/>
      <c r="J58" s="362"/>
      <c r="K58" s="76"/>
      <c r="L58" s="326"/>
      <c r="M58" s="318"/>
      <c r="N58" s="318"/>
      <c r="O58" s="318"/>
      <c r="P58" s="11"/>
      <c r="Q58" s="6"/>
      <c r="T58" s="376"/>
      <c r="U58" s="377"/>
      <c r="V58" s="377"/>
      <c r="W58" s="377"/>
      <c r="Y58" s="379"/>
      <c r="Z58" s="379"/>
      <c r="AA58" s="379"/>
    </row>
    <row r="59" spans="1:27" ht="25.5" x14ac:dyDescent="0.35">
      <c r="A59" s="193"/>
      <c r="B59" s="193"/>
      <c r="C59" s="73"/>
      <c r="D59" s="73"/>
      <c r="E59" s="73"/>
      <c r="F59" s="73"/>
      <c r="G59" s="73"/>
      <c r="H59" s="73"/>
      <c r="I59" s="73"/>
      <c r="J59" s="362"/>
      <c r="K59" s="76"/>
      <c r="L59" s="326"/>
      <c r="M59" s="318"/>
      <c r="N59" s="318"/>
      <c r="O59" s="318"/>
      <c r="P59" s="11"/>
      <c r="Q59" s="6"/>
      <c r="T59" s="376"/>
      <c r="U59" s="377"/>
      <c r="V59" s="377"/>
      <c r="W59" s="377"/>
      <c r="Y59" s="379"/>
      <c r="Z59" s="379"/>
      <c r="AA59" s="379"/>
    </row>
    <row r="60" spans="1:27" ht="25.5" x14ac:dyDescent="0.35">
      <c r="A60" s="6"/>
      <c r="B60" s="6"/>
      <c r="C60" s="73"/>
      <c r="D60" s="73"/>
      <c r="E60" s="73"/>
      <c r="F60" s="73"/>
      <c r="G60" s="73"/>
      <c r="H60" s="73"/>
      <c r="I60" s="73"/>
      <c r="J60" s="362"/>
      <c r="K60" s="76"/>
      <c r="L60" s="326"/>
      <c r="M60" s="318"/>
      <c r="N60" s="318"/>
      <c r="O60" s="318"/>
      <c r="P60" s="11"/>
      <c r="Q60" s="6"/>
      <c r="T60" s="18"/>
      <c r="U60" s="368"/>
      <c r="V60" s="368"/>
      <c r="W60" s="368"/>
      <c r="Y60" s="379"/>
      <c r="Z60" s="379"/>
      <c r="AA60" s="379"/>
    </row>
    <row r="61" spans="1:27" ht="26.25" x14ac:dyDescent="0.4">
      <c r="A61" s="6"/>
      <c r="B61" s="6"/>
      <c r="C61" s="73"/>
      <c r="D61" s="73"/>
      <c r="E61" s="73"/>
      <c r="F61" s="73"/>
      <c r="G61" s="73"/>
      <c r="H61" s="73"/>
      <c r="I61" s="73"/>
      <c r="J61" s="362"/>
      <c r="K61" s="76"/>
      <c r="L61" s="88"/>
      <c r="M61" s="319"/>
      <c r="N61" s="319"/>
      <c r="O61" s="319"/>
      <c r="P61" s="11"/>
      <c r="Q61" s="6"/>
      <c r="T61" s="18"/>
      <c r="U61" s="368"/>
      <c r="V61" s="368"/>
      <c r="W61" s="368"/>
      <c r="Y61" s="379"/>
      <c r="Z61" s="379"/>
      <c r="AA61" s="379"/>
    </row>
    <row r="62" spans="1:27" ht="25.5" x14ac:dyDescent="0.35">
      <c r="A62" s="6"/>
      <c r="B62" s="6"/>
      <c r="C62" s="73"/>
      <c r="D62" s="73"/>
      <c r="E62" s="73"/>
      <c r="F62" s="73"/>
      <c r="G62" s="73"/>
      <c r="H62" s="73"/>
      <c r="I62" s="73"/>
      <c r="J62" s="364"/>
      <c r="K62" s="76"/>
      <c r="L62" s="326"/>
      <c r="M62" s="318"/>
      <c r="N62" s="318"/>
      <c r="O62" s="318"/>
      <c r="P62" s="11"/>
      <c r="Q62" s="6"/>
      <c r="T62" s="376"/>
      <c r="U62" s="377"/>
      <c r="V62" s="377"/>
      <c r="W62" s="377"/>
      <c r="Y62" s="379"/>
      <c r="Z62" s="379"/>
      <c r="AA62" s="379"/>
    </row>
    <row r="63" spans="1:27" ht="25.5" x14ac:dyDescent="0.35">
      <c r="A63" s="6"/>
      <c r="B63" s="6"/>
      <c r="C63" s="73"/>
      <c r="D63" s="73"/>
      <c r="E63" s="73"/>
      <c r="F63" s="73"/>
      <c r="G63" s="73"/>
      <c r="H63" s="73"/>
      <c r="I63" s="73"/>
      <c r="J63" s="11"/>
      <c r="K63" s="76"/>
      <c r="L63" s="326"/>
      <c r="M63" s="318"/>
      <c r="N63" s="318"/>
      <c r="O63" s="318"/>
      <c r="P63" s="11"/>
      <c r="Q63" s="6"/>
      <c r="T63" s="376"/>
      <c r="U63" s="377"/>
      <c r="V63" s="377"/>
      <c r="W63" s="377"/>
      <c r="Y63" s="379"/>
      <c r="Z63" s="379"/>
      <c r="AA63" s="379"/>
    </row>
    <row r="64" spans="1:27" ht="25.5" x14ac:dyDescent="0.35">
      <c r="A64" s="6"/>
      <c r="B64" s="6"/>
      <c r="C64" s="73"/>
      <c r="D64" s="364"/>
      <c r="E64" s="364"/>
      <c r="F64" s="364"/>
      <c r="G64" s="364"/>
      <c r="H64" s="364"/>
      <c r="I64" s="364"/>
      <c r="J64" s="11"/>
      <c r="K64" s="76"/>
      <c r="L64" s="326"/>
      <c r="M64" s="318"/>
      <c r="N64" s="318"/>
      <c r="O64" s="318"/>
      <c r="P64" s="11"/>
      <c r="Q64" s="6"/>
      <c r="T64" s="18"/>
      <c r="U64" s="368"/>
      <c r="V64" s="368"/>
      <c r="W64" s="368"/>
      <c r="Y64" s="379"/>
      <c r="Z64" s="379"/>
      <c r="AA64" s="379"/>
    </row>
    <row r="65" spans="1:27" ht="26.25" x14ac:dyDescent="0.4">
      <c r="A65" s="6"/>
      <c r="B65" s="6"/>
      <c r="C65" s="73"/>
      <c r="D65" s="364"/>
      <c r="E65" s="364"/>
      <c r="F65" s="364"/>
      <c r="G65" s="364"/>
      <c r="H65" s="364"/>
      <c r="I65" s="364"/>
      <c r="J65" s="11"/>
      <c r="K65" s="76"/>
      <c r="L65" s="86"/>
      <c r="M65" s="319"/>
      <c r="N65" s="319"/>
      <c r="O65" s="319"/>
      <c r="P65" s="11"/>
      <c r="Q65" s="6"/>
      <c r="T65" s="18"/>
      <c r="U65" s="368"/>
      <c r="V65" s="368"/>
      <c r="W65" s="368"/>
      <c r="Y65" s="379"/>
      <c r="Z65" s="379"/>
      <c r="AA65" s="379"/>
    </row>
    <row r="66" spans="1:27" ht="26.25" x14ac:dyDescent="0.4">
      <c r="A66" s="6"/>
      <c r="B66" s="6"/>
      <c r="C66" s="73"/>
      <c r="D66" s="364"/>
      <c r="E66" s="364"/>
      <c r="F66" s="364"/>
      <c r="G66" s="364"/>
      <c r="H66" s="364"/>
      <c r="I66" s="364"/>
      <c r="J66" s="11"/>
      <c r="K66" s="76"/>
      <c r="L66" s="88"/>
      <c r="M66" s="319"/>
      <c r="N66" s="319"/>
      <c r="O66" s="319"/>
      <c r="P66" s="11"/>
      <c r="Q66" s="6"/>
      <c r="T66" s="18"/>
      <c r="U66" s="368"/>
      <c r="V66" s="368"/>
      <c r="W66" s="368"/>
      <c r="Y66" s="379"/>
      <c r="Z66" s="379"/>
      <c r="AA66" s="379"/>
    </row>
    <row r="67" spans="1:27" ht="25.5" x14ac:dyDescent="0.35">
      <c r="A67" s="6"/>
      <c r="B67" s="6"/>
      <c r="C67" s="73"/>
      <c r="D67" s="364"/>
      <c r="E67" s="364"/>
      <c r="F67" s="364"/>
      <c r="G67" s="364"/>
      <c r="H67" s="364"/>
      <c r="I67" s="364"/>
      <c r="J67" s="11"/>
      <c r="K67" s="76"/>
      <c r="L67" s="326"/>
      <c r="M67" s="318"/>
      <c r="N67" s="318"/>
      <c r="O67" s="318"/>
      <c r="P67" s="11"/>
      <c r="Q67" s="6"/>
      <c r="T67" s="18"/>
      <c r="U67" s="368"/>
      <c r="V67" s="368"/>
      <c r="W67" s="368"/>
      <c r="Y67" s="379"/>
      <c r="Z67" s="379"/>
      <c r="AA67" s="379"/>
    </row>
    <row r="68" spans="1:27" ht="25.5" x14ac:dyDescent="0.35">
      <c r="A68" s="6"/>
      <c r="B68" s="6"/>
      <c r="C68" s="73"/>
      <c r="D68" s="364"/>
      <c r="E68" s="364"/>
      <c r="F68" s="364"/>
      <c r="G68" s="364"/>
      <c r="H68" s="364"/>
      <c r="I68" s="364"/>
      <c r="J68" s="11"/>
      <c r="K68" s="76"/>
      <c r="L68" s="326"/>
      <c r="M68" s="318"/>
      <c r="N68" s="318"/>
      <c r="O68" s="318"/>
      <c r="P68" s="11"/>
      <c r="Q68" s="6"/>
      <c r="T68" s="18"/>
      <c r="U68" s="368"/>
      <c r="V68" s="368"/>
      <c r="W68" s="368"/>
      <c r="Y68" s="379"/>
      <c r="Z68" s="379"/>
      <c r="AA68" s="379"/>
    </row>
    <row r="69" spans="1:27" ht="25.5" x14ac:dyDescent="0.35">
      <c r="A69" s="6"/>
      <c r="B69" s="6"/>
      <c r="C69" s="73"/>
      <c r="D69" s="11"/>
      <c r="E69" s="11"/>
      <c r="F69" s="11"/>
      <c r="G69" s="11"/>
      <c r="H69" s="11"/>
      <c r="I69" s="11"/>
      <c r="J69" s="11"/>
      <c r="K69" s="76"/>
      <c r="L69" s="326"/>
      <c r="M69" s="318"/>
      <c r="N69" s="318"/>
      <c r="O69" s="318"/>
      <c r="P69" s="11"/>
      <c r="Q69" s="6"/>
      <c r="T69" s="376"/>
      <c r="U69" s="377"/>
      <c r="V69" s="377"/>
      <c r="W69" s="377"/>
      <c r="Y69" s="379"/>
      <c r="Z69" s="379"/>
      <c r="AA69" s="379"/>
    </row>
    <row r="70" spans="1:27" ht="27.75" x14ac:dyDescent="0.35">
      <c r="A70" s="6"/>
      <c r="B70" s="6"/>
      <c r="C70" s="11"/>
      <c r="D70" s="11"/>
      <c r="E70" s="11"/>
      <c r="F70" s="11"/>
      <c r="G70" s="11"/>
      <c r="H70" s="11"/>
      <c r="I70" s="11"/>
      <c r="J70" s="10"/>
      <c r="K70" s="10"/>
      <c r="Q70" s="6"/>
      <c r="T70" s="376"/>
      <c r="U70" s="377"/>
      <c r="V70" s="377"/>
      <c r="W70" s="377"/>
      <c r="Y70" s="379"/>
      <c r="Z70" s="379"/>
      <c r="AA70" s="379"/>
    </row>
    <row r="71" spans="1:27" ht="27.75" x14ac:dyDescent="0.35">
      <c r="A71" s="6"/>
      <c r="B71" s="6"/>
      <c r="C71" s="11"/>
      <c r="D71" s="11"/>
      <c r="E71" s="11"/>
      <c r="F71" s="11"/>
      <c r="G71" s="11"/>
      <c r="H71" s="11"/>
      <c r="I71" s="11"/>
      <c r="J71" s="10"/>
      <c r="K71" s="10"/>
      <c r="Q71" s="6"/>
      <c r="T71" s="18"/>
      <c r="U71" s="368"/>
      <c r="V71" s="368"/>
      <c r="W71" s="368"/>
      <c r="Y71" s="379"/>
      <c r="Z71" s="379"/>
      <c r="AA71" s="379"/>
    </row>
    <row r="72" spans="1:27" ht="27.75" x14ac:dyDescent="0.35">
      <c r="A72" s="6"/>
      <c r="B72" s="6"/>
      <c r="C72" s="11"/>
      <c r="D72" s="11"/>
      <c r="E72" s="11"/>
      <c r="F72" s="11"/>
      <c r="G72" s="11"/>
      <c r="H72" s="11"/>
      <c r="I72" s="11"/>
      <c r="J72" s="10"/>
      <c r="K72" s="10"/>
      <c r="Q72" s="6"/>
      <c r="T72" s="376"/>
      <c r="U72" s="377"/>
      <c r="V72" s="377"/>
      <c r="W72" s="377"/>
      <c r="Y72" s="379"/>
      <c r="Z72" s="379"/>
      <c r="AA72" s="379"/>
    </row>
    <row r="73" spans="1:27" ht="27.75" x14ac:dyDescent="0.35">
      <c r="A73" s="6"/>
      <c r="B73" s="6"/>
      <c r="C73" s="11"/>
      <c r="D73" s="11"/>
      <c r="E73" s="11"/>
      <c r="F73" s="11"/>
      <c r="G73" s="11"/>
      <c r="H73" s="11"/>
      <c r="I73" s="11"/>
      <c r="J73" s="327"/>
      <c r="K73" s="327"/>
      <c r="L73" s="6"/>
      <c r="M73" s="6"/>
      <c r="N73" s="6"/>
      <c r="O73" s="6"/>
      <c r="P73" s="6"/>
      <c r="Q73" s="6"/>
      <c r="T73" s="376"/>
      <c r="U73" s="377"/>
      <c r="V73" s="377"/>
      <c r="W73" s="377"/>
      <c r="Y73" s="379"/>
      <c r="Z73" s="379"/>
      <c r="AA73" s="379"/>
    </row>
    <row r="74" spans="1:27" ht="27.75" x14ac:dyDescent="0.35">
      <c r="A74" s="6"/>
      <c r="B74" s="6"/>
      <c r="C74" s="11"/>
      <c r="D74" s="11"/>
      <c r="E74" s="11"/>
      <c r="F74" s="11"/>
      <c r="G74" s="11"/>
      <c r="H74" s="11"/>
      <c r="I74" s="11"/>
      <c r="J74" s="327"/>
      <c r="K74" s="327"/>
      <c r="L74" s="6"/>
      <c r="M74" s="6"/>
      <c r="N74" s="6"/>
      <c r="O74" s="6"/>
      <c r="P74" s="6"/>
      <c r="Q74" s="6"/>
      <c r="T74" s="18"/>
      <c r="U74" s="368"/>
      <c r="V74" s="368"/>
      <c r="W74" s="368"/>
      <c r="Y74" s="379"/>
      <c r="Z74" s="379"/>
      <c r="AA74" s="379"/>
    </row>
    <row r="75" spans="1:27" ht="25.5" x14ac:dyDescent="0.2">
      <c r="A75" s="6"/>
      <c r="B75" s="6"/>
      <c r="C75" s="11"/>
      <c r="D75" s="11"/>
      <c r="E75" s="11"/>
      <c r="F75" s="11"/>
      <c r="G75" s="11"/>
      <c r="H75" s="11"/>
      <c r="I75" s="11"/>
      <c r="J75" s="6"/>
      <c r="K75" s="6"/>
      <c r="L75" s="6"/>
      <c r="M75" s="6"/>
      <c r="N75" s="6"/>
      <c r="O75" s="6"/>
      <c r="P75" s="6"/>
      <c r="Q75" s="6"/>
      <c r="T75" s="107"/>
      <c r="Y75" s="379"/>
      <c r="Z75" s="379"/>
      <c r="AA75" s="379"/>
    </row>
    <row r="76" spans="1:27" ht="27.75" x14ac:dyDescent="0.2">
      <c r="A76" s="6"/>
      <c r="B76" s="6"/>
      <c r="C76" s="10"/>
      <c r="D76" s="10"/>
      <c r="E76" s="10"/>
      <c r="F76" s="10"/>
      <c r="G76" s="10"/>
      <c r="H76" s="10"/>
      <c r="I76" s="10"/>
      <c r="J76" s="6"/>
      <c r="K76" s="6"/>
      <c r="L76" s="6"/>
      <c r="M76" s="6"/>
      <c r="N76" s="6"/>
      <c r="O76" s="6"/>
      <c r="P76" s="6"/>
      <c r="Q76" s="6"/>
      <c r="Y76" s="379"/>
      <c r="Z76" s="379"/>
      <c r="AA76" s="379"/>
    </row>
    <row r="77" spans="1:27" ht="27.75" x14ac:dyDescent="0.2">
      <c r="A77" s="6"/>
      <c r="B77" s="6"/>
      <c r="C77" s="10"/>
      <c r="D77" s="10"/>
      <c r="E77" s="10"/>
      <c r="F77" s="10"/>
      <c r="G77" s="10"/>
      <c r="H77" s="10"/>
      <c r="I77" s="10"/>
      <c r="J77" s="6"/>
      <c r="K77" s="6"/>
      <c r="L77" s="6"/>
      <c r="M77" s="6"/>
      <c r="N77" s="6"/>
      <c r="O77" s="6"/>
      <c r="P77" s="6"/>
      <c r="Q77" s="6"/>
      <c r="Y77" s="379"/>
      <c r="Z77" s="379"/>
      <c r="AA77" s="379"/>
    </row>
    <row r="78" spans="1:27" ht="27.75" x14ac:dyDescent="0.2">
      <c r="A78" s="6"/>
      <c r="B78" s="6"/>
      <c r="C78" s="10"/>
      <c r="D78" s="10"/>
      <c r="E78" s="10"/>
      <c r="F78" s="10"/>
      <c r="G78" s="10"/>
      <c r="H78" s="10"/>
      <c r="I78" s="10"/>
      <c r="J78" s="6"/>
      <c r="K78" s="6"/>
      <c r="L78" s="6"/>
      <c r="M78" s="6"/>
      <c r="N78" s="6"/>
      <c r="O78" s="6"/>
      <c r="P78" s="6"/>
      <c r="Q78" s="6"/>
      <c r="Y78" s="379"/>
      <c r="Z78" s="379"/>
      <c r="AA78" s="379"/>
    </row>
    <row r="79" spans="1:27" ht="27.75" x14ac:dyDescent="0.2">
      <c r="A79" s="6"/>
      <c r="B79" s="6"/>
      <c r="C79" s="327"/>
      <c r="D79" s="327"/>
      <c r="E79" s="327"/>
      <c r="F79" s="327"/>
      <c r="G79" s="327"/>
      <c r="H79" s="327"/>
      <c r="I79" s="327"/>
      <c r="J79" s="6"/>
      <c r="K79" s="6"/>
      <c r="L79" s="6"/>
      <c r="M79" s="6"/>
      <c r="N79" s="6"/>
      <c r="O79" s="6"/>
      <c r="P79" s="6"/>
      <c r="Q79" s="6"/>
      <c r="Y79" s="379"/>
      <c r="Z79" s="379"/>
      <c r="AA79" s="379"/>
    </row>
    <row r="80" spans="1:27" ht="27.75" x14ac:dyDescent="0.2">
      <c r="A80" s="6"/>
      <c r="B80" s="6"/>
      <c r="C80" s="327"/>
      <c r="D80" s="327"/>
      <c r="E80" s="327"/>
      <c r="F80" s="327"/>
      <c r="G80" s="327"/>
      <c r="H80" s="327"/>
      <c r="I80" s="327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Q188" s="6"/>
    </row>
    <row r="189" spans="1:17" x14ac:dyDescent="0.2">
      <c r="A189" s="6"/>
      <c r="B189" s="6"/>
      <c r="C189" s="6"/>
    </row>
    <row r="190" spans="1:17" x14ac:dyDescent="0.2">
      <c r="A190" s="6"/>
      <c r="B190" s="6"/>
    </row>
    <row r="191" spans="1:17" x14ac:dyDescent="0.2">
      <c r="A191" s="6"/>
      <c r="B191" s="6"/>
    </row>
    <row r="192" spans="1:17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</sheetData>
  <mergeCells count="57">
    <mergeCell ref="A51:Q51"/>
    <mergeCell ref="B44:F44"/>
    <mergeCell ref="B45:F45"/>
    <mergeCell ref="A46:F46"/>
    <mergeCell ref="B38:F38"/>
    <mergeCell ref="B39:F39"/>
    <mergeCell ref="B40:F40"/>
    <mergeCell ref="B41:F41"/>
    <mergeCell ref="B42:F42"/>
    <mergeCell ref="B43:F43"/>
    <mergeCell ref="A50:Q50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D631-9273-4728-A5B8-A67481B1EEA5}">
  <sheetPr>
    <tabColor rgb="FF00B0F0"/>
    <pageSetUpPr fitToPage="1"/>
  </sheetPr>
  <dimension ref="A1:AA21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9</v>
      </c>
      <c r="B13" s="764"/>
      <c r="C13" s="764" t="s">
        <v>576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85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52.5" customHeight="1" x14ac:dyDescent="0.35">
      <c r="A23" s="183">
        <v>157</v>
      </c>
      <c r="B23" s="785" t="s">
        <v>629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Varios</v>
      </c>
      <c r="H23" s="184">
        <v>68</v>
      </c>
      <c r="I23" s="184">
        <v>74</v>
      </c>
      <c r="J23" s="184">
        <v>17</v>
      </c>
      <c r="K23" s="185">
        <v>0.25</v>
      </c>
      <c r="L23" s="185">
        <v>0.22972972972972974</v>
      </c>
      <c r="M23" s="186">
        <v>0</v>
      </c>
      <c r="N23" s="186">
        <v>0</v>
      </c>
      <c r="O23" s="186">
        <v>0</v>
      </c>
      <c r="P23" s="185">
        <v>0</v>
      </c>
      <c r="Q23" s="185">
        <v>0</v>
      </c>
    </row>
    <row r="24" spans="1:17" s="3" customFormat="1" ht="51" customHeight="1" x14ac:dyDescent="0.35">
      <c r="A24" s="183" t="s">
        <v>278</v>
      </c>
      <c r="B24" s="785" t="s">
        <v>84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">
        <v>28</v>
      </c>
      <c r="H24" s="184">
        <v>68</v>
      </c>
      <c r="I24" s="184">
        <v>74</v>
      </c>
      <c r="J24" s="184">
        <v>17</v>
      </c>
      <c r="K24" s="185">
        <v>0.25</v>
      </c>
      <c r="L24" s="185">
        <v>0.22972972972972974</v>
      </c>
      <c r="M24" s="186">
        <v>0</v>
      </c>
      <c r="N24" s="186">
        <v>0</v>
      </c>
      <c r="O24" s="186">
        <v>0</v>
      </c>
      <c r="P24" s="185">
        <v>0</v>
      </c>
      <c r="Q24" s="185">
        <v>0</v>
      </c>
    </row>
    <row r="25" spans="1:17" s="3" customFormat="1" ht="76.5" customHeight="1" x14ac:dyDescent="0.2">
      <c r="A25" s="167">
        <v>1</v>
      </c>
      <c r="B25" s="782" t="s">
        <v>631</v>
      </c>
      <c r="C25" s="782" t="s">
        <v>34</v>
      </c>
      <c r="D25" s="782" t="s">
        <v>34</v>
      </c>
      <c r="E25" s="782" t="s">
        <v>34</v>
      </c>
      <c r="F25" s="782" t="s">
        <v>34</v>
      </c>
      <c r="G25" s="8" t="s">
        <v>37</v>
      </c>
      <c r="H25" s="233">
        <v>68</v>
      </c>
      <c r="I25" s="233">
        <v>74</v>
      </c>
      <c r="J25" s="233">
        <v>17</v>
      </c>
      <c r="K25" s="187">
        <v>0.25</v>
      </c>
      <c r="L25" s="187">
        <v>0.22972972972972974</v>
      </c>
      <c r="M25" s="170">
        <v>0</v>
      </c>
      <c r="N25" s="170">
        <v>0</v>
      </c>
      <c r="O25" s="170">
        <v>0</v>
      </c>
      <c r="P25" s="187">
        <v>0</v>
      </c>
      <c r="Q25" s="187">
        <v>0</v>
      </c>
    </row>
    <row r="26" spans="1:17" s="3" customFormat="1" ht="27.75" customHeight="1" x14ac:dyDescent="0.2">
      <c r="A26" s="167"/>
      <c r="B26" s="782"/>
      <c r="C26" s="782"/>
      <c r="D26" s="782"/>
      <c r="E26" s="782"/>
      <c r="F26" s="782"/>
      <c r="G26" s="168"/>
      <c r="H26" s="168"/>
      <c r="I26" s="168"/>
      <c r="J26" s="168"/>
      <c r="K26" s="206"/>
      <c r="L26" s="187"/>
      <c r="M26" s="170"/>
      <c r="N26" s="170"/>
      <c r="O26" s="170"/>
      <c r="P26" s="187"/>
      <c r="Q26" s="187"/>
    </row>
    <row r="27" spans="1:17" s="3" customFormat="1" ht="8.25" customHeight="1" x14ac:dyDescent="0.2">
      <c r="A27" s="167"/>
      <c r="B27" s="757"/>
      <c r="C27" s="758"/>
      <c r="D27" s="758"/>
      <c r="E27" s="758"/>
      <c r="F27" s="759"/>
      <c r="G27" s="168"/>
      <c r="H27" s="168"/>
      <c r="I27" s="168"/>
      <c r="J27" s="168"/>
      <c r="K27" s="206"/>
      <c r="L27" s="187"/>
      <c r="M27" s="170"/>
      <c r="N27" s="170"/>
      <c r="O27" s="170"/>
      <c r="P27" s="187"/>
      <c r="Q27" s="238"/>
    </row>
    <row r="28" spans="1:17" s="3" customFormat="1" ht="21.75" customHeight="1" x14ac:dyDescent="0.2">
      <c r="A28" s="167"/>
      <c r="B28" s="835"/>
      <c r="C28" s="835"/>
      <c r="D28" s="835"/>
      <c r="E28" s="835"/>
      <c r="F28" s="835"/>
      <c r="G28" s="168"/>
      <c r="H28" s="163"/>
      <c r="I28" s="163"/>
      <c r="J28" s="163"/>
      <c r="K28" s="235"/>
      <c r="L28" s="235"/>
      <c r="M28" s="170"/>
      <c r="N28" s="170"/>
      <c r="O28" s="170"/>
      <c r="P28" s="185"/>
      <c r="Q28" s="185"/>
    </row>
    <row r="29" spans="1:17" s="3" customFormat="1" ht="29.25" customHeight="1" x14ac:dyDescent="0.2">
      <c r="A29" s="183"/>
      <c r="B29" s="785"/>
      <c r="C29" s="785"/>
      <c r="D29" s="785"/>
      <c r="E29" s="785"/>
      <c r="F29" s="785"/>
      <c r="G29" s="184"/>
      <c r="H29" s="189"/>
      <c r="I29" s="189"/>
      <c r="J29" s="189"/>
      <c r="K29" s="235"/>
      <c r="L29" s="235"/>
      <c r="M29" s="190"/>
      <c r="N29" s="190"/>
      <c r="O29" s="190"/>
      <c r="P29" s="185"/>
      <c r="Q29" s="185"/>
    </row>
    <row r="30" spans="1:17" s="3" customFormat="1" ht="21.75" customHeight="1" x14ac:dyDescent="0.2">
      <c r="A30" s="183"/>
      <c r="B30" s="847"/>
      <c r="C30" s="847"/>
      <c r="D30" s="847"/>
      <c r="E30" s="847"/>
      <c r="F30" s="847"/>
      <c r="G30" s="184"/>
      <c r="H30" s="189"/>
      <c r="I30" s="189"/>
      <c r="J30" s="189"/>
      <c r="K30" s="235"/>
      <c r="L30" s="235"/>
      <c r="M30" s="190"/>
      <c r="N30" s="190"/>
      <c r="O30" s="190"/>
      <c r="P30" s="185"/>
      <c r="Q30" s="185"/>
    </row>
    <row r="31" spans="1:17" s="3" customFormat="1" ht="21.75" customHeight="1" x14ac:dyDescent="0.2">
      <c r="A31" s="167"/>
      <c r="B31" s="790"/>
      <c r="C31" s="790"/>
      <c r="D31" s="790"/>
      <c r="E31" s="790"/>
      <c r="F31" s="790"/>
      <c r="G31" s="168"/>
      <c r="H31" s="163"/>
      <c r="I31" s="163"/>
      <c r="J31" s="163"/>
      <c r="K31" s="206"/>
      <c r="L31" s="206"/>
      <c r="M31" s="170"/>
      <c r="N31" s="170"/>
      <c r="O31" s="170"/>
      <c r="P31" s="187"/>
      <c r="Q31" s="187"/>
    </row>
    <row r="32" spans="1:17" s="3" customFormat="1" ht="29.25" customHeight="1" x14ac:dyDescent="0.2">
      <c r="A32" s="167"/>
      <c r="B32" s="790"/>
      <c r="C32" s="790"/>
      <c r="D32" s="790"/>
      <c r="E32" s="790"/>
      <c r="F32" s="790"/>
      <c r="G32" s="168"/>
      <c r="H32" s="163"/>
      <c r="I32" s="163"/>
      <c r="J32" s="163"/>
      <c r="K32" s="206"/>
      <c r="L32" s="206"/>
      <c r="M32" s="170"/>
      <c r="N32" s="170"/>
      <c r="O32" s="170"/>
      <c r="P32" s="187"/>
      <c r="Q32" s="187"/>
    </row>
    <row r="33" spans="1:17" s="3" customFormat="1" ht="27" customHeight="1" x14ac:dyDescent="0.2">
      <c r="A33" s="167"/>
      <c r="B33" s="790"/>
      <c r="C33" s="790"/>
      <c r="D33" s="790"/>
      <c r="E33" s="790"/>
      <c r="F33" s="790"/>
      <c r="G33" s="168"/>
      <c r="H33" s="163"/>
      <c r="I33" s="163"/>
      <c r="J33" s="163"/>
      <c r="K33" s="206"/>
      <c r="L33" s="206"/>
      <c r="M33" s="170"/>
      <c r="N33" s="170"/>
      <c r="O33" s="170"/>
      <c r="P33" s="187"/>
      <c r="Q33" s="187"/>
    </row>
    <row r="34" spans="1:17" s="3" customFormat="1" ht="27" customHeight="1" x14ac:dyDescent="0.2">
      <c r="A34" s="167"/>
      <c r="B34" s="790"/>
      <c r="C34" s="790"/>
      <c r="D34" s="790"/>
      <c r="E34" s="790"/>
      <c r="F34" s="790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</row>
    <row r="35" spans="1:17" s="3" customFormat="1" ht="27" customHeight="1" x14ac:dyDescent="0.2">
      <c r="A35" s="167"/>
      <c r="B35" s="790"/>
      <c r="C35" s="790"/>
      <c r="D35" s="790"/>
      <c r="E35" s="790"/>
      <c r="F35" s="790"/>
      <c r="G35" s="168"/>
      <c r="H35" s="168"/>
      <c r="I35" s="168"/>
      <c r="J35" s="168"/>
      <c r="K35" s="187"/>
      <c r="L35" s="187"/>
      <c r="M35" s="170"/>
      <c r="N35" s="170"/>
      <c r="O35" s="170"/>
      <c r="P35" s="187"/>
      <c r="Q35" s="187"/>
    </row>
    <row r="36" spans="1:17" s="3" customFormat="1" ht="27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70"/>
      <c r="N36" s="170"/>
      <c r="O36" s="170"/>
      <c r="P36" s="187"/>
      <c r="Q36" s="187"/>
    </row>
    <row r="37" spans="1:17" s="3" customFormat="1" ht="27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90"/>
      <c r="N37" s="190"/>
      <c r="O37" s="190"/>
      <c r="P37" s="185"/>
      <c r="Q37" s="185"/>
    </row>
    <row r="38" spans="1:17" s="3" customFormat="1" ht="27" customHeight="1" x14ac:dyDescent="0.2">
      <c r="A38" s="183"/>
      <c r="B38" s="838"/>
      <c r="C38" s="839"/>
      <c r="D38" s="839"/>
      <c r="E38" s="839"/>
      <c r="F38" s="840"/>
      <c r="G38" s="184"/>
      <c r="H38" s="184"/>
      <c r="I38" s="184"/>
      <c r="J38" s="184"/>
      <c r="K38" s="185"/>
      <c r="L38" s="185"/>
      <c r="M38" s="190"/>
      <c r="N38" s="190"/>
      <c r="O38" s="190"/>
      <c r="P38" s="185"/>
      <c r="Q38" s="185"/>
    </row>
    <row r="39" spans="1:17" s="3" customFormat="1" ht="27.75" customHeight="1" x14ac:dyDescent="0.2">
      <c r="A39" s="183"/>
      <c r="B39" s="838"/>
      <c r="C39" s="839"/>
      <c r="D39" s="839"/>
      <c r="E39" s="839"/>
      <c r="F39" s="840"/>
      <c r="G39" s="184"/>
      <c r="H39" s="184"/>
      <c r="I39" s="184"/>
      <c r="J39" s="184"/>
      <c r="K39" s="185"/>
      <c r="L39" s="185"/>
      <c r="M39" s="190"/>
      <c r="N39" s="190"/>
      <c r="O39" s="190"/>
      <c r="P39" s="185"/>
      <c r="Q39" s="185"/>
    </row>
    <row r="40" spans="1:17" s="3" customFormat="1" ht="42.7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</row>
    <row r="41" spans="1:17" ht="19.5" customHeight="1" x14ac:dyDescent="0.2">
      <c r="A41" s="167"/>
      <c r="B41" s="757"/>
      <c r="C41" s="758"/>
      <c r="D41" s="758"/>
      <c r="E41" s="758"/>
      <c r="F41" s="759"/>
      <c r="G41" s="184"/>
      <c r="H41" s="168"/>
      <c r="I41" s="168"/>
      <c r="J41" s="168"/>
      <c r="K41" s="187"/>
      <c r="L41" s="187"/>
      <c r="M41" s="170"/>
      <c r="N41" s="170"/>
      <c r="O41" s="170"/>
      <c r="P41" s="187"/>
      <c r="Q41" s="187"/>
    </row>
    <row r="42" spans="1:17" ht="25.5" customHeight="1" x14ac:dyDescent="0.2">
      <c r="A42" s="167"/>
      <c r="B42" s="757"/>
      <c r="C42" s="758"/>
      <c r="D42" s="758"/>
      <c r="E42" s="758"/>
      <c r="F42" s="759"/>
      <c r="G42" s="184"/>
      <c r="H42" s="168"/>
      <c r="I42" s="168"/>
      <c r="J42" s="168"/>
      <c r="K42" s="187"/>
      <c r="L42" s="187"/>
      <c r="M42" s="170"/>
      <c r="N42" s="170"/>
      <c r="O42" s="170"/>
      <c r="P42" s="187"/>
      <c r="Q42" s="187"/>
    </row>
    <row r="43" spans="1:17" ht="23.25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70"/>
      <c r="N43" s="170"/>
      <c r="O43" s="170"/>
      <c r="P43" s="187"/>
      <c r="Q43" s="187"/>
    </row>
    <row r="44" spans="1:17" ht="22.5" customHeight="1" x14ac:dyDescent="0.2">
      <c r="A44" s="167"/>
      <c r="B44" s="835"/>
      <c r="C44" s="835"/>
      <c r="D44" s="835"/>
      <c r="E44" s="835"/>
      <c r="F44" s="835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</row>
    <row r="45" spans="1:17" ht="19.5" customHeight="1" x14ac:dyDescent="0.2">
      <c r="A45" s="195"/>
      <c r="B45" s="929"/>
      <c r="C45" s="929"/>
      <c r="D45" s="929"/>
      <c r="E45" s="929"/>
      <c r="F45" s="929"/>
      <c r="G45" s="196"/>
      <c r="H45" s="197"/>
      <c r="I45" s="197"/>
      <c r="J45" s="197"/>
      <c r="K45" s="198"/>
      <c r="L45" s="198"/>
      <c r="M45" s="199"/>
      <c r="N45" s="199"/>
      <c r="O45" s="199"/>
      <c r="P45" s="198"/>
      <c r="Q45" s="198"/>
    </row>
    <row r="46" spans="1:17" ht="42" customHeight="1" x14ac:dyDescent="0.2">
      <c r="A46" s="800" t="s">
        <v>8</v>
      </c>
      <c r="B46" s="801"/>
      <c r="C46" s="801"/>
      <c r="D46" s="801"/>
      <c r="E46" s="801"/>
      <c r="F46" s="801"/>
      <c r="G46" s="200" t="s">
        <v>28</v>
      </c>
      <c r="H46" s="200">
        <v>68</v>
      </c>
      <c r="I46" s="200">
        <v>74</v>
      </c>
      <c r="J46" s="200">
        <v>17</v>
      </c>
      <c r="K46" s="201">
        <v>0.25</v>
      </c>
      <c r="L46" s="201">
        <v>0.22972972972972974</v>
      </c>
      <c r="M46" s="200">
        <v>0</v>
      </c>
      <c r="N46" s="200">
        <v>0</v>
      </c>
      <c r="O46" s="200">
        <v>0</v>
      </c>
      <c r="P46" s="201">
        <v>0</v>
      </c>
      <c r="Q46" s="334">
        <v>0</v>
      </c>
    </row>
    <row r="47" spans="1:17" ht="21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5.5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27" ht="27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27" ht="20.25" customHeight="1" x14ac:dyDescent="0.2">
      <c r="A50" s="865"/>
      <c r="B50" s="865"/>
      <c r="C50" s="865"/>
      <c r="D50" s="865"/>
      <c r="E50" s="865"/>
      <c r="F50" s="865"/>
      <c r="G50" s="865"/>
      <c r="H50" s="865"/>
      <c r="I50" s="865"/>
      <c r="J50" s="865"/>
      <c r="K50" s="865"/>
      <c r="L50" s="865"/>
      <c r="M50" s="865"/>
      <c r="N50" s="865"/>
      <c r="O50" s="865"/>
      <c r="P50" s="865"/>
      <c r="Q50" s="865"/>
    </row>
    <row r="51" spans="1:27" ht="18" customHeight="1" x14ac:dyDescent="0.2">
      <c r="A51" s="865"/>
      <c r="B51" s="865"/>
      <c r="C51" s="865"/>
      <c r="D51" s="865"/>
      <c r="E51" s="865"/>
      <c r="F51" s="865"/>
      <c r="G51" s="865"/>
      <c r="H51" s="865"/>
      <c r="I51" s="865"/>
      <c r="J51" s="865"/>
      <c r="K51" s="865"/>
      <c r="L51" s="865"/>
      <c r="M51" s="865"/>
      <c r="N51" s="865"/>
      <c r="O51" s="865"/>
      <c r="P51" s="865"/>
      <c r="Q51" s="865"/>
    </row>
    <row r="52" spans="1:27" ht="23.25" x14ac:dyDescent="0.2">
      <c r="A52" s="180"/>
      <c r="H52" s="177"/>
      <c r="I52" s="177"/>
      <c r="J52" s="177"/>
      <c r="K52" s="177"/>
      <c r="L52" s="177"/>
      <c r="M52" s="177"/>
      <c r="N52" s="177"/>
      <c r="O52" s="177"/>
      <c r="P52" s="177"/>
      <c r="Q52" s="193"/>
    </row>
    <row r="53" spans="1:27" ht="23.25" x14ac:dyDescent="0.35">
      <c r="A53" s="193"/>
      <c r="B53" s="193"/>
      <c r="J53" s="292"/>
      <c r="K53" s="344"/>
      <c r="L53" s="284"/>
      <c r="M53" s="285"/>
      <c r="N53" s="285"/>
      <c r="O53" s="285"/>
      <c r="P53" s="3"/>
      <c r="S53" s="107"/>
    </row>
    <row r="54" spans="1:27" ht="23.25" x14ac:dyDescent="0.35">
      <c r="A54" s="193"/>
      <c r="B54" s="193"/>
      <c r="J54" s="286"/>
      <c r="K54" s="287"/>
      <c r="L54" s="284"/>
      <c r="M54" s="285"/>
      <c r="N54" s="285"/>
      <c r="O54" s="285"/>
    </row>
    <row r="55" spans="1:27" x14ac:dyDescent="0.2">
      <c r="A55" s="193"/>
      <c r="B55" s="193"/>
    </row>
    <row r="56" spans="1:27" x14ac:dyDescent="0.2">
      <c r="A56" s="193"/>
      <c r="B56" s="193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7" x14ac:dyDescent="0.2">
      <c r="A57" s="193"/>
      <c r="B57" s="193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27" ht="25.5" x14ac:dyDescent="0.35">
      <c r="A58" s="193"/>
      <c r="B58" s="193"/>
      <c r="C58" s="11"/>
      <c r="D58" s="73"/>
      <c r="E58" s="73"/>
      <c r="F58" s="73"/>
      <c r="G58" s="73"/>
      <c r="H58" s="73"/>
      <c r="I58" s="73"/>
      <c r="J58" s="11"/>
      <c r="K58" s="11"/>
      <c r="L58" s="11"/>
      <c r="M58" s="11"/>
      <c r="N58" s="11"/>
      <c r="O58" s="11"/>
      <c r="P58" s="11"/>
      <c r="Q58" s="6"/>
      <c r="T58" s="376"/>
      <c r="U58" s="377"/>
      <c r="V58" s="377"/>
      <c r="W58" s="377"/>
      <c r="Y58" s="379"/>
      <c r="Z58" s="379"/>
      <c r="AA58" s="379"/>
    </row>
    <row r="59" spans="1:27" ht="26.25" x14ac:dyDescent="0.4">
      <c r="A59" s="193"/>
      <c r="B59" s="193"/>
      <c r="C59" s="73"/>
      <c r="D59" s="73"/>
      <c r="E59" s="73"/>
      <c r="F59" s="73"/>
      <c r="G59" s="73"/>
      <c r="H59" s="73"/>
      <c r="I59" s="73"/>
      <c r="J59" s="11"/>
      <c r="K59" s="76"/>
      <c r="L59" s="324"/>
      <c r="M59" s="319"/>
      <c r="N59" s="319"/>
      <c r="O59" s="319"/>
      <c r="P59" s="11"/>
      <c r="Q59" s="6"/>
      <c r="T59" s="376"/>
      <c r="U59" s="377"/>
      <c r="V59" s="377"/>
      <c r="W59" s="377"/>
      <c r="Y59" s="379"/>
      <c r="Z59" s="379"/>
      <c r="AA59" s="379"/>
    </row>
    <row r="60" spans="1:27" ht="26.25" x14ac:dyDescent="0.4">
      <c r="A60" s="6"/>
      <c r="B60" s="6"/>
      <c r="C60" s="73"/>
      <c r="D60" s="73"/>
      <c r="E60" s="73"/>
      <c r="F60" s="73"/>
      <c r="G60" s="73"/>
      <c r="H60" s="73"/>
      <c r="I60" s="73"/>
      <c r="J60" s="11"/>
      <c r="K60" s="76"/>
      <c r="L60" s="325"/>
      <c r="M60" s="319"/>
      <c r="N60" s="319"/>
      <c r="O60" s="319"/>
      <c r="P60" s="11"/>
      <c r="Q60" s="6"/>
      <c r="T60" s="18"/>
      <c r="U60" s="368"/>
      <c r="V60" s="368"/>
      <c r="W60" s="368"/>
      <c r="Y60" s="379"/>
      <c r="Z60" s="379"/>
      <c r="AA60" s="379"/>
    </row>
    <row r="61" spans="1:27" ht="26.25" x14ac:dyDescent="0.4">
      <c r="A61" s="6"/>
      <c r="B61" s="6"/>
      <c r="C61" s="73"/>
      <c r="D61" s="73"/>
      <c r="E61" s="73"/>
      <c r="F61" s="73"/>
      <c r="G61" s="73"/>
      <c r="H61" s="73"/>
      <c r="I61" s="73"/>
      <c r="J61" s="11"/>
      <c r="K61" s="76"/>
      <c r="L61" s="86"/>
      <c r="M61" s="319"/>
      <c r="N61" s="319"/>
      <c r="O61" s="319"/>
      <c r="P61" s="11"/>
      <c r="Q61" s="6"/>
      <c r="T61" s="18"/>
      <c r="U61" s="368"/>
      <c r="V61" s="368"/>
      <c r="W61" s="368"/>
      <c r="Y61" s="379"/>
      <c r="Z61" s="379"/>
      <c r="AA61" s="379"/>
    </row>
    <row r="62" spans="1:27" ht="26.25" x14ac:dyDescent="0.4">
      <c r="A62" s="6"/>
      <c r="B62" s="6"/>
      <c r="C62" s="73"/>
      <c r="D62" s="73"/>
      <c r="E62" s="73"/>
      <c r="F62" s="73"/>
      <c r="G62" s="73"/>
      <c r="H62" s="73"/>
      <c r="I62" s="73"/>
      <c r="J62" s="11"/>
      <c r="K62" s="76"/>
      <c r="L62" s="88"/>
      <c r="M62" s="319"/>
      <c r="N62" s="319"/>
      <c r="O62" s="319"/>
      <c r="P62" s="11"/>
      <c r="Q62" s="6"/>
      <c r="T62" s="376"/>
      <c r="U62" s="377"/>
      <c r="V62" s="377"/>
      <c r="W62" s="377"/>
      <c r="Y62" s="379"/>
      <c r="Z62" s="379"/>
      <c r="AA62" s="379"/>
    </row>
    <row r="63" spans="1:27" ht="25.5" x14ac:dyDescent="0.35">
      <c r="A63" s="6"/>
      <c r="B63" s="6"/>
      <c r="C63" s="73"/>
      <c r="D63" s="73"/>
      <c r="E63" s="73"/>
      <c r="F63" s="73"/>
      <c r="G63" s="73"/>
      <c r="H63" s="73"/>
      <c r="I63" s="73"/>
      <c r="J63" s="11"/>
      <c r="K63" s="76"/>
      <c r="L63" s="326"/>
      <c r="M63" s="318"/>
      <c r="N63" s="318"/>
      <c r="O63" s="318"/>
      <c r="P63" s="11"/>
      <c r="Q63" s="6"/>
      <c r="T63" s="376"/>
      <c r="U63" s="377"/>
      <c r="V63" s="377"/>
      <c r="W63" s="377"/>
      <c r="Y63" s="379"/>
      <c r="Z63" s="379"/>
      <c r="AA63" s="379"/>
    </row>
    <row r="64" spans="1:27" ht="25.5" x14ac:dyDescent="0.35">
      <c r="A64" s="6"/>
      <c r="B64" s="6"/>
      <c r="C64" s="73"/>
      <c r="D64" s="364"/>
      <c r="E64" s="364"/>
      <c r="F64" s="364"/>
      <c r="G64" s="364"/>
      <c r="H64" s="364"/>
      <c r="I64" s="364"/>
      <c r="J64" s="362"/>
      <c r="K64" s="76"/>
      <c r="L64" s="326"/>
      <c r="M64" s="318"/>
      <c r="N64" s="318"/>
      <c r="O64" s="318"/>
      <c r="P64" s="11"/>
      <c r="Q64" s="6"/>
      <c r="T64" s="18"/>
      <c r="U64" s="368"/>
      <c r="V64" s="368"/>
      <c r="W64" s="368"/>
      <c r="Y64" s="379"/>
      <c r="Z64" s="379"/>
      <c r="AA64" s="379"/>
    </row>
    <row r="65" spans="1:27" ht="25.5" x14ac:dyDescent="0.35">
      <c r="A65" s="6"/>
      <c r="B65" s="6"/>
      <c r="C65" s="73"/>
      <c r="D65" s="364"/>
      <c r="E65" s="364"/>
      <c r="F65" s="364"/>
      <c r="G65" s="364"/>
      <c r="H65" s="364"/>
      <c r="I65" s="364"/>
      <c r="J65" s="362"/>
      <c r="K65" s="76"/>
      <c r="L65" s="326"/>
      <c r="M65" s="318"/>
      <c r="N65" s="318"/>
      <c r="O65" s="318"/>
      <c r="P65" s="11"/>
      <c r="Q65" s="6"/>
      <c r="T65" s="18"/>
      <c r="U65" s="368"/>
      <c r="V65" s="368"/>
      <c r="W65" s="368"/>
      <c r="Y65" s="379"/>
      <c r="Z65" s="379"/>
      <c r="AA65" s="379"/>
    </row>
    <row r="66" spans="1:27" ht="25.5" x14ac:dyDescent="0.35">
      <c r="A66" s="6"/>
      <c r="B66" s="6"/>
      <c r="C66" s="73"/>
      <c r="D66" s="364"/>
      <c r="E66" s="364"/>
      <c r="F66" s="364"/>
      <c r="G66" s="364"/>
      <c r="H66" s="364"/>
      <c r="I66" s="364"/>
      <c r="J66" s="362"/>
      <c r="K66" s="76"/>
      <c r="L66" s="326"/>
      <c r="M66" s="318"/>
      <c r="N66" s="318"/>
      <c r="O66" s="318"/>
      <c r="P66" s="11"/>
      <c r="Q66" s="6"/>
      <c r="T66" s="18"/>
      <c r="U66" s="368"/>
      <c r="V66" s="368"/>
      <c r="W66" s="368"/>
      <c r="Y66" s="379"/>
      <c r="Z66" s="379"/>
      <c r="AA66" s="379"/>
    </row>
    <row r="67" spans="1:27" ht="26.25" x14ac:dyDescent="0.4">
      <c r="A67" s="6"/>
      <c r="B67" s="6"/>
      <c r="C67" s="73"/>
      <c r="D67" s="364"/>
      <c r="E67" s="364"/>
      <c r="F67" s="364"/>
      <c r="G67" s="364"/>
      <c r="H67" s="364"/>
      <c r="I67" s="364"/>
      <c r="J67" s="362"/>
      <c r="K67" s="76"/>
      <c r="L67" s="88"/>
      <c r="M67" s="319"/>
      <c r="N67" s="319"/>
      <c r="O67" s="319"/>
      <c r="P67" s="11"/>
      <c r="Q67" s="6"/>
      <c r="T67" s="18"/>
      <c r="U67" s="368"/>
      <c r="V67" s="368"/>
      <c r="W67" s="368"/>
      <c r="Y67" s="379"/>
      <c r="Z67" s="379"/>
      <c r="AA67" s="379"/>
    </row>
    <row r="68" spans="1:27" ht="25.5" x14ac:dyDescent="0.35">
      <c r="A68" s="6"/>
      <c r="B68" s="6"/>
      <c r="C68" s="73"/>
      <c r="D68" s="364"/>
      <c r="E68" s="364"/>
      <c r="F68" s="364"/>
      <c r="G68" s="364"/>
      <c r="H68" s="364"/>
      <c r="I68" s="364"/>
      <c r="J68" s="364"/>
      <c r="K68" s="76"/>
      <c r="L68" s="326"/>
      <c r="M68" s="318"/>
      <c r="N68" s="318"/>
      <c r="O68" s="318"/>
      <c r="P68" s="11"/>
      <c r="Q68" s="6"/>
      <c r="T68" s="18"/>
      <c r="U68" s="368"/>
      <c r="V68" s="368"/>
      <c r="W68" s="368"/>
      <c r="Y68" s="379"/>
      <c r="Z68" s="379"/>
      <c r="AA68" s="379"/>
    </row>
    <row r="69" spans="1:27" ht="25.5" x14ac:dyDescent="0.35">
      <c r="A69" s="6"/>
      <c r="B69" s="6"/>
      <c r="C69" s="73"/>
      <c r="D69" s="11"/>
      <c r="E69" s="11"/>
      <c r="F69" s="11"/>
      <c r="G69" s="11"/>
      <c r="H69" s="11"/>
      <c r="I69" s="11"/>
      <c r="J69" s="11"/>
      <c r="K69" s="76"/>
      <c r="L69" s="326"/>
      <c r="M69" s="318"/>
      <c r="N69" s="318"/>
      <c r="O69" s="318"/>
      <c r="P69" s="11"/>
      <c r="Q69" s="6"/>
      <c r="T69" s="376"/>
      <c r="U69" s="377"/>
      <c r="V69" s="377"/>
      <c r="W69" s="377"/>
      <c r="Y69" s="379"/>
      <c r="Z69" s="379"/>
      <c r="AA69" s="379"/>
    </row>
    <row r="70" spans="1:27" ht="25.5" x14ac:dyDescent="0.35">
      <c r="A70" s="6"/>
      <c r="B70" s="6"/>
      <c r="C70" s="11"/>
      <c r="D70" s="11"/>
      <c r="E70" s="11"/>
      <c r="F70" s="11"/>
      <c r="G70" s="11"/>
      <c r="H70" s="11"/>
      <c r="I70" s="11"/>
      <c r="J70" s="11"/>
      <c r="K70" s="76"/>
      <c r="L70" s="326"/>
      <c r="M70" s="318"/>
      <c r="N70" s="318"/>
      <c r="O70" s="318"/>
      <c r="P70" s="11"/>
      <c r="Q70" s="6"/>
      <c r="T70" s="376"/>
      <c r="U70" s="377"/>
      <c r="V70" s="377"/>
      <c r="W70" s="377"/>
      <c r="Y70" s="379"/>
      <c r="Z70" s="379"/>
      <c r="AA70" s="379"/>
    </row>
    <row r="71" spans="1:27" ht="26.25" x14ac:dyDescent="0.4">
      <c r="A71" s="6"/>
      <c r="B71" s="6"/>
      <c r="C71" s="11"/>
      <c r="D71" s="11"/>
      <c r="E71" s="11"/>
      <c r="F71" s="11"/>
      <c r="G71" s="11"/>
      <c r="H71" s="11"/>
      <c r="I71" s="11"/>
      <c r="J71" s="11"/>
      <c r="K71" s="76"/>
      <c r="L71" s="86"/>
      <c r="M71" s="319"/>
      <c r="N71" s="319"/>
      <c r="O71" s="319"/>
      <c r="P71" s="11"/>
      <c r="Q71" s="6"/>
      <c r="T71" s="18"/>
      <c r="U71" s="368"/>
      <c r="V71" s="368"/>
      <c r="W71" s="368"/>
      <c r="Y71" s="379"/>
      <c r="Z71" s="379"/>
      <c r="AA71" s="379"/>
    </row>
    <row r="72" spans="1:27" ht="26.25" x14ac:dyDescent="0.4">
      <c r="A72" s="6"/>
      <c r="B72" s="6"/>
      <c r="C72" s="11"/>
      <c r="D72" s="11"/>
      <c r="E72" s="11"/>
      <c r="F72" s="11"/>
      <c r="G72" s="11"/>
      <c r="H72" s="11"/>
      <c r="I72" s="11"/>
      <c r="J72" s="11"/>
      <c r="K72" s="76"/>
      <c r="L72" s="88"/>
      <c r="M72" s="319"/>
      <c r="N72" s="319"/>
      <c r="O72" s="319"/>
      <c r="P72" s="11"/>
      <c r="Q72" s="6"/>
      <c r="T72" s="376"/>
      <c r="U72" s="377"/>
      <c r="V72" s="377"/>
      <c r="W72" s="377"/>
      <c r="Y72" s="379"/>
      <c r="Z72" s="379"/>
      <c r="AA72" s="379"/>
    </row>
    <row r="73" spans="1:27" ht="25.5" x14ac:dyDescent="0.35">
      <c r="A73" s="6"/>
      <c r="B73" s="6"/>
      <c r="C73" s="11"/>
      <c r="D73" s="11"/>
      <c r="E73" s="11"/>
      <c r="F73" s="11"/>
      <c r="G73" s="11"/>
      <c r="H73" s="11"/>
      <c r="I73" s="11"/>
      <c r="J73" s="11"/>
      <c r="K73" s="76"/>
      <c r="L73" s="326"/>
      <c r="M73" s="318"/>
      <c r="N73" s="318"/>
      <c r="O73" s="318"/>
      <c r="P73" s="11"/>
      <c r="Q73" s="6"/>
      <c r="T73" s="376"/>
      <c r="U73" s="377"/>
      <c r="V73" s="377"/>
      <c r="W73" s="377"/>
      <c r="Y73" s="379"/>
      <c r="Z73" s="379"/>
      <c r="AA73" s="379"/>
    </row>
    <row r="74" spans="1:27" ht="25.5" x14ac:dyDescent="0.35">
      <c r="A74" s="6"/>
      <c r="B74" s="6"/>
      <c r="C74" s="11"/>
      <c r="D74" s="11"/>
      <c r="E74" s="11"/>
      <c r="F74" s="11"/>
      <c r="G74" s="11"/>
      <c r="H74" s="11"/>
      <c r="I74" s="11"/>
      <c r="J74" s="11"/>
      <c r="K74" s="76"/>
      <c r="L74" s="326"/>
      <c r="M74" s="318"/>
      <c r="N74" s="318"/>
      <c r="O74" s="318"/>
      <c r="P74" s="11"/>
      <c r="Q74" s="6"/>
      <c r="T74" s="18"/>
      <c r="U74" s="368"/>
      <c r="V74" s="368"/>
      <c r="W74" s="368"/>
      <c r="Y74" s="379"/>
      <c r="Z74" s="379"/>
      <c r="AA74" s="379"/>
    </row>
    <row r="75" spans="1:27" ht="25.5" x14ac:dyDescent="0.35">
      <c r="A75" s="6"/>
      <c r="B75" s="6"/>
      <c r="C75" s="11"/>
      <c r="D75" s="11"/>
      <c r="E75" s="11"/>
      <c r="F75" s="11"/>
      <c r="G75" s="11"/>
      <c r="H75" s="11"/>
      <c r="I75" s="11"/>
      <c r="J75" s="11"/>
      <c r="K75" s="76"/>
      <c r="L75" s="326"/>
      <c r="M75" s="318"/>
      <c r="N75" s="318"/>
      <c r="O75" s="318"/>
      <c r="P75" s="11"/>
      <c r="Q75" s="6"/>
      <c r="T75" s="107"/>
      <c r="Y75" s="379"/>
      <c r="Z75" s="379"/>
      <c r="AA75" s="379"/>
    </row>
    <row r="76" spans="1:27" ht="27.75" x14ac:dyDescent="0.2">
      <c r="A76" s="6"/>
      <c r="B76" s="6"/>
      <c r="C76" s="10"/>
      <c r="D76" s="10"/>
      <c r="E76" s="10"/>
      <c r="F76" s="10"/>
      <c r="G76" s="10"/>
      <c r="H76" s="10"/>
      <c r="I76" s="10"/>
      <c r="J76" s="10"/>
      <c r="K76" s="10"/>
      <c r="Q76" s="6"/>
      <c r="Y76" s="379"/>
      <c r="Z76" s="379"/>
      <c r="AA76" s="379"/>
    </row>
    <row r="77" spans="1:27" ht="27.75" x14ac:dyDescent="0.2">
      <c r="A77" s="6"/>
      <c r="B77" s="6"/>
      <c r="C77" s="10"/>
      <c r="D77" s="10"/>
      <c r="E77" s="10"/>
      <c r="F77" s="10"/>
      <c r="G77" s="10"/>
      <c r="H77" s="10"/>
      <c r="I77" s="10"/>
      <c r="J77" s="10"/>
      <c r="K77" s="10"/>
      <c r="Q77" s="6"/>
      <c r="Y77" s="379"/>
      <c r="Z77" s="379"/>
      <c r="AA77" s="379"/>
    </row>
    <row r="78" spans="1:27" ht="27.75" x14ac:dyDescent="0.2">
      <c r="A78" s="6"/>
      <c r="B78" s="6"/>
      <c r="C78" s="10"/>
      <c r="D78" s="10"/>
      <c r="E78" s="10"/>
      <c r="F78" s="10"/>
      <c r="G78" s="10"/>
      <c r="H78" s="10"/>
      <c r="I78" s="10"/>
      <c r="J78" s="10"/>
      <c r="K78" s="10"/>
      <c r="Q78" s="6"/>
      <c r="Y78" s="379"/>
      <c r="Z78" s="379"/>
      <c r="AA78" s="379"/>
    </row>
    <row r="79" spans="1:27" ht="27.75" x14ac:dyDescent="0.2">
      <c r="A79" s="6"/>
      <c r="B79" s="6"/>
      <c r="C79" s="327"/>
      <c r="D79" s="327"/>
      <c r="E79" s="327"/>
      <c r="F79" s="327"/>
      <c r="G79" s="327"/>
      <c r="H79" s="327"/>
      <c r="I79" s="327"/>
      <c r="J79" s="327"/>
      <c r="K79" s="327"/>
      <c r="L79" s="6"/>
      <c r="M79" s="6"/>
      <c r="N79" s="6"/>
      <c r="O79" s="6"/>
      <c r="P79" s="6"/>
      <c r="Q79" s="6"/>
      <c r="Y79" s="379"/>
      <c r="Z79" s="379"/>
      <c r="AA79" s="379"/>
    </row>
    <row r="80" spans="1:27" ht="27.75" x14ac:dyDescent="0.2">
      <c r="A80" s="6"/>
      <c r="B80" s="6"/>
      <c r="C80" s="327"/>
      <c r="D80" s="327"/>
      <c r="E80" s="327"/>
      <c r="F80" s="327"/>
      <c r="G80" s="327"/>
      <c r="H80" s="327"/>
      <c r="I80" s="327"/>
      <c r="J80" s="327"/>
      <c r="K80" s="327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</row>
    <row r="190" spans="1:17" x14ac:dyDescent="0.2">
      <c r="A190" s="6"/>
      <c r="B190" s="6"/>
    </row>
    <row r="191" spans="1:17" x14ac:dyDescent="0.2">
      <c r="A191" s="6"/>
      <c r="B191" s="6"/>
    </row>
    <row r="192" spans="1:17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  <row r="201" spans="1:2" x14ac:dyDescent="0.2">
      <c r="A201" s="6"/>
      <c r="B201" s="6"/>
    </row>
    <row r="202" spans="1:2" x14ac:dyDescent="0.2">
      <c r="A202" s="6"/>
      <c r="B202" s="6"/>
    </row>
    <row r="203" spans="1:2" x14ac:dyDescent="0.2">
      <c r="A203" s="6"/>
      <c r="B203" s="6"/>
    </row>
    <row r="204" spans="1:2" x14ac:dyDescent="0.2">
      <c r="A204" s="6"/>
      <c r="B204" s="6"/>
    </row>
    <row r="205" spans="1:2" x14ac:dyDescent="0.2">
      <c r="A205" s="6"/>
      <c r="B205" s="6"/>
    </row>
    <row r="206" spans="1:2" x14ac:dyDescent="0.2">
      <c r="A206" s="6"/>
      <c r="B206" s="6"/>
    </row>
    <row r="207" spans="1:2" x14ac:dyDescent="0.2">
      <c r="A207" s="6"/>
      <c r="B207" s="6"/>
    </row>
    <row r="208" spans="1:2" x14ac:dyDescent="0.2">
      <c r="A208" s="6"/>
      <c r="B208" s="6"/>
    </row>
    <row r="209" spans="1:2" x14ac:dyDescent="0.2">
      <c r="A209" s="6"/>
      <c r="B209" s="6"/>
    </row>
    <row r="210" spans="1:2" x14ac:dyDescent="0.2">
      <c r="A210" s="6"/>
      <c r="B210" s="6"/>
    </row>
  </sheetData>
  <mergeCells count="57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4:F44"/>
    <mergeCell ref="B45:F45"/>
    <mergeCell ref="A46:F46"/>
    <mergeCell ref="A50:Q50"/>
    <mergeCell ref="A51:Q51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19EE-F282-404D-A5FC-236071D65150}">
  <sheetPr codeName="Hoja49">
    <tabColor rgb="FF00B0F0"/>
    <pageSetUpPr fitToPage="1"/>
  </sheetPr>
  <dimension ref="A1:AA21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4" width="29.5703125" style="2" customWidth="1"/>
    <col min="15" max="15" width="27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3" style="2" bestFit="1" customWidth="1"/>
    <col min="21" max="22" width="28.42578125" style="2" bestFit="1" customWidth="1"/>
    <col min="23" max="23" width="29.28515625" style="2" bestFit="1" customWidth="1"/>
    <col min="24" max="24" width="11.42578125" style="2"/>
    <col min="25" max="25" width="11.85546875" style="2" bestFit="1" customWidth="1"/>
    <col min="26" max="26" width="17" style="2" bestFit="1" customWidth="1"/>
    <col min="27" max="27" width="11.85546875" style="2" bestFit="1" customWidth="1"/>
    <col min="2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4</v>
      </c>
      <c r="B10" s="764"/>
      <c r="C10" s="764" t="s">
        <v>59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10</v>
      </c>
      <c r="B13" s="764"/>
      <c r="C13" s="830" t="s">
        <v>141</v>
      </c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85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50" t="s">
        <v>2</v>
      </c>
      <c r="L22" s="150"/>
      <c r="M22" s="118"/>
      <c r="N22" s="118"/>
      <c r="O22" s="118"/>
      <c r="P22" s="113"/>
      <c r="Q22" s="113"/>
    </row>
    <row r="23" spans="1:17" s="3" customFormat="1" ht="52.5" customHeight="1" x14ac:dyDescent="0.35">
      <c r="A23" s="183" t="s">
        <v>292</v>
      </c>
      <c r="B23" s="785" t="s">
        <v>87</v>
      </c>
      <c r="C23" s="786" t="s">
        <v>33</v>
      </c>
      <c r="D23" s="786" t="s">
        <v>33</v>
      </c>
      <c r="E23" s="786" t="s">
        <v>33</v>
      </c>
      <c r="F23" s="786" t="s">
        <v>33</v>
      </c>
      <c r="G23" s="184" t="str">
        <f>G24</f>
        <v>Varios</v>
      </c>
      <c r="H23" s="184">
        <v>7540</v>
      </c>
      <c r="I23" s="184">
        <v>7540</v>
      </c>
      <c r="J23" s="184">
        <v>2785</v>
      </c>
      <c r="K23" s="185">
        <v>0.36936339522546419</v>
      </c>
      <c r="L23" s="185">
        <v>0.36936339522546419</v>
      </c>
      <c r="M23" s="186">
        <v>31937580</v>
      </c>
      <c r="N23" s="186">
        <v>31977918.029999997</v>
      </c>
      <c r="O23" s="186">
        <v>13019886.530000001</v>
      </c>
      <c r="P23" s="185">
        <v>0.40766665883889769</v>
      </c>
      <c r="Q23" s="185">
        <v>0.40715241429368321</v>
      </c>
    </row>
    <row r="24" spans="1:17" s="3" customFormat="1" ht="64.5" customHeight="1" x14ac:dyDescent="0.35">
      <c r="A24" s="183" t="s">
        <v>278</v>
      </c>
      <c r="B24" s="785" t="s">
        <v>84</v>
      </c>
      <c r="C24" s="786" t="s">
        <v>25</v>
      </c>
      <c r="D24" s="786" t="s">
        <v>25</v>
      </c>
      <c r="E24" s="786" t="s">
        <v>25</v>
      </c>
      <c r="F24" s="786" t="s">
        <v>25</v>
      </c>
      <c r="G24" s="184" t="s">
        <v>28</v>
      </c>
      <c r="H24" s="184">
        <v>7540</v>
      </c>
      <c r="I24" s="184">
        <v>7540</v>
      </c>
      <c r="J24" s="184">
        <v>2785</v>
      </c>
      <c r="K24" s="185">
        <v>0.36936339522546419</v>
      </c>
      <c r="L24" s="185">
        <v>0.36936339522546419</v>
      </c>
      <c r="M24" s="186">
        <v>31937580</v>
      </c>
      <c r="N24" s="186">
        <v>31977918.029999997</v>
      </c>
      <c r="O24" s="186">
        <v>13019886.530000001</v>
      </c>
      <c r="P24" s="185">
        <v>0.40766665883889769</v>
      </c>
      <c r="Q24" s="185">
        <v>0.40715241429368321</v>
      </c>
    </row>
    <row r="25" spans="1:17" s="3" customFormat="1" ht="48" customHeight="1" x14ac:dyDescent="0.2">
      <c r="A25" s="167" t="s">
        <v>256</v>
      </c>
      <c r="B25" s="782" t="s">
        <v>152</v>
      </c>
      <c r="C25" s="782" t="s">
        <v>34</v>
      </c>
      <c r="D25" s="782" t="s">
        <v>34</v>
      </c>
      <c r="E25" s="782" t="s">
        <v>34</v>
      </c>
      <c r="F25" s="782" t="s">
        <v>34</v>
      </c>
      <c r="G25" s="168" t="s">
        <v>50</v>
      </c>
      <c r="H25" s="233">
        <v>1720</v>
      </c>
      <c r="I25" s="233">
        <v>1720</v>
      </c>
      <c r="J25" s="233">
        <v>902</v>
      </c>
      <c r="K25" s="187">
        <v>0.52441860465116275</v>
      </c>
      <c r="L25" s="187">
        <v>0.52441860465116275</v>
      </c>
      <c r="M25" s="170">
        <v>31937580</v>
      </c>
      <c r="N25" s="170">
        <v>31977918.029999997</v>
      </c>
      <c r="O25" s="170">
        <v>13019886.530000001</v>
      </c>
      <c r="P25" s="187">
        <v>0.40766665883889769</v>
      </c>
      <c r="Q25" s="187">
        <v>0.40715241429368321</v>
      </c>
    </row>
    <row r="26" spans="1:17" s="3" customFormat="1" ht="48" customHeight="1" x14ac:dyDescent="0.2">
      <c r="A26" s="167" t="s">
        <v>257</v>
      </c>
      <c r="B26" s="782" t="s">
        <v>153</v>
      </c>
      <c r="C26" s="782"/>
      <c r="D26" s="782"/>
      <c r="E26" s="782"/>
      <c r="F26" s="782"/>
      <c r="G26" s="168" t="s">
        <v>50</v>
      </c>
      <c r="H26" s="168">
        <v>5820</v>
      </c>
      <c r="I26" s="168">
        <v>5820</v>
      </c>
      <c r="J26" s="168">
        <v>1883</v>
      </c>
      <c r="K26" s="206">
        <v>0.32353951890034366</v>
      </c>
      <c r="L26" s="187">
        <v>0.32353951890034366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</row>
    <row r="27" spans="1:17" s="3" customFormat="1" ht="57.75" customHeight="1" x14ac:dyDescent="0.2">
      <c r="A27" s="725"/>
      <c r="B27" s="934"/>
      <c r="C27" s="935"/>
      <c r="D27" s="935"/>
      <c r="E27" s="935"/>
      <c r="F27" s="936"/>
      <c r="G27" s="726"/>
      <c r="H27" s="726"/>
      <c r="I27" s="726"/>
      <c r="J27" s="726"/>
      <c r="K27" s="727"/>
      <c r="L27" s="728"/>
      <c r="M27" s="729"/>
      <c r="N27" s="729"/>
      <c r="O27" s="729"/>
      <c r="P27" s="728"/>
      <c r="Q27" s="728"/>
    </row>
    <row r="28" spans="1:17" s="3" customFormat="1" ht="48" customHeight="1" x14ac:dyDescent="0.2">
      <c r="A28" s="167"/>
      <c r="B28" s="835"/>
      <c r="C28" s="835"/>
      <c r="D28" s="835"/>
      <c r="E28" s="835"/>
      <c r="F28" s="835"/>
      <c r="G28" s="168"/>
      <c r="H28" s="163"/>
      <c r="I28" s="163"/>
      <c r="J28" s="163"/>
      <c r="K28" s="235"/>
      <c r="L28" s="235"/>
      <c r="M28" s="170"/>
      <c r="N28" s="170"/>
      <c r="O28" s="170"/>
      <c r="P28" s="185"/>
      <c r="Q28" s="185"/>
    </row>
    <row r="29" spans="1:17" s="3" customFormat="1" ht="16.5" customHeight="1" x14ac:dyDescent="0.2">
      <c r="A29" s="183"/>
      <c r="B29" s="785"/>
      <c r="C29" s="785"/>
      <c r="D29" s="785"/>
      <c r="E29" s="785"/>
      <c r="F29" s="785"/>
      <c r="G29" s="184"/>
      <c r="H29" s="189"/>
      <c r="I29" s="189"/>
      <c r="J29" s="189"/>
      <c r="K29" s="235"/>
      <c r="L29" s="235"/>
      <c r="M29" s="190"/>
      <c r="N29" s="190"/>
      <c r="O29" s="190"/>
      <c r="P29" s="185"/>
      <c r="Q29" s="185"/>
    </row>
    <row r="30" spans="1:17" s="3" customFormat="1" ht="40.5" customHeight="1" x14ac:dyDescent="0.2">
      <c r="A30" s="183"/>
      <c r="B30" s="847"/>
      <c r="C30" s="847"/>
      <c r="D30" s="847"/>
      <c r="E30" s="847"/>
      <c r="F30" s="847"/>
      <c r="G30" s="184"/>
      <c r="H30" s="189"/>
      <c r="I30" s="189"/>
      <c r="J30" s="189"/>
      <c r="K30" s="235"/>
      <c r="L30" s="235"/>
      <c r="M30" s="190"/>
      <c r="N30" s="190"/>
      <c r="O30" s="190"/>
      <c r="P30" s="185"/>
      <c r="Q30" s="185"/>
    </row>
    <row r="31" spans="1:17" s="3" customFormat="1" ht="29.25" customHeight="1" x14ac:dyDescent="0.2">
      <c r="A31" s="167"/>
      <c r="B31" s="790"/>
      <c r="C31" s="790"/>
      <c r="D31" s="790"/>
      <c r="E31" s="790"/>
      <c r="F31" s="790"/>
      <c r="G31" s="168"/>
      <c r="H31" s="163"/>
      <c r="I31" s="163"/>
      <c r="J31" s="163"/>
      <c r="K31" s="206"/>
      <c r="L31" s="206"/>
      <c r="M31" s="170"/>
      <c r="N31" s="170"/>
      <c r="O31" s="170"/>
      <c r="P31" s="187"/>
      <c r="Q31" s="187"/>
    </row>
    <row r="32" spans="1:17" s="3" customFormat="1" ht="33" customHeight="1" x14ac:dyDescent="0.2">
      <c r="A32" s="167"/>
      <c r="B32" s="790"/>
      <c r="C32" s="790"/>
      <c r="D32" s="790"/>
      <c r="E32" s="790"/>
      <c r="F32" s="790"/>
      <c r="G32" s="168"/>
      <c r="H32" s="163"/>
      <c r="I32" s="163"/>
      <c r="J32" s="163"/>
      <c r="K32" s="206"/>
      <c r="L32" s="206"/>
      <c r="M32" s="170"/>
      <c r="N32" s="170"/>
      <c r="O32" s="170"/>
      <c r="P32" s="187"/>
      <c r="Q32" s="187"/>
    </row>
    <row r="33" spans="1:17" s="3" customFormat="1" ht="34.5" customHeight="1" x14ac:dyDescent="0.2">
      <c r="A33" s="167"/>
      <c r="B33" s="790"/>
      <c r="C33" s="790"/>
      <c r="D33" s="790"/>
      <c r="E33" s="790"/>
      <c r="F33" s="790"/>
      <c r="G33" s="168"/>
      <c r="H33" s="163"/>
      <c r="I33" s="163"/>
      <c r="J33" s="163"/>
      <c r="K33" s="206"/>
      <c r="L33" s="206"/>
      <c r="M33" s="170"/>
      <c r="N33" s="170"/>
      <c r="O33" s="170"/>
      <c r="P33" s="187"/>
      <c r="Q33" s="187"/>
    </row>
    <row r="34" spans="1:17" s="3" customFormat="1" ht="24.75" customHeight="1" x14ac:dyDescent="0.2">
      <c r="A34" s="167"/>
      <c r="B34" s="790"/>
      <c r="C34" s="790"/>
      <c r="D34" s="790"/>
      <c r="E34" s="790"/>
      <c r="F34" s="790"/>
      <c r="G34" s="168"/>
      <c r="H34" s="163"/>
      <c r="I34" s="163"/>
      <c r="J34" s="163"/>
      <c r="K34" s="206"/>
      <c r="L34" s="206"/>
      <c r="M34" s="170"/>
      <c r="N34" s="170"/>
      <c r="O34" s="170"/>
      <c r="P34" s="187"/>
      <c r="Q34" s="187"/>
    </row>
    <row r="35" spans="1:17" s="3" customFormat="1" ht="27" customHeight="1" x14ac:dyDescent="0.2">
      <c r="A35" s="167"/>
      <c r="B35" s="790"/>
      <c r="C35" s="790"/>
      <c r="D35" s="790"/>
      <c r="E35" s="790"/>
      <c r="F35" s="790"/>
      <c r="G35" s="168"/>
      <c r="H35" s="168"/>
      <c r="I35" s="168"/>
      <c r="J35" s="168"/>
      <c r="K35" s="187"/>
      <c r="L35" s="187"/>
      <c r="M35" s="170"/>
      <c r="N35" s="170"/>
      <c r="O35" s="170"/>
      <c r="P35" s="187"/>
      <c r="Q35" s="187"/>
    </row>
    <row r="36" spans="1:17" s="3" customFormat="1" ht="21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70"/>
      <c r="N36" s="170"/>
      <c r="O36" s="170"/>
      <c r="P36" s="187"/>
      <c r="Q36" s="187"/>
    </row>
    <row r="37" spans="1:17" s="3" customFormat="1" ht="23.25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90"/>
      <c r="N37" s="190"/>
      <c r="O37" s="190"/>
      <c r="P37" s="185"/>
      <c r="Q37" s="185"/>
    </row>
    <row r="38" spans="1:17" s="3" customFormat="1" ht="34.5" customHeight="1" x14ac:dyDescent="0.2">
      <c r="A38" s="183"/>
      <c r="B38" s="838"/>
      <c r="C38" s="839"/>
      <c r="D38" s="839"/>
      <c r="E38" s="839"/>
      <c r="F38" s="840"/>
      <c r="G38" s="184"/>
      <c r="H38" s="184"/>
      <c r="I38" s="184"/>
      <c r="J38" s="184"/>
      <c r="K38" s="185"/>
      <c r="L38" s="185"/>
      <c r="M38" s="190"/>
      <c r="N38" s="190"/>
      <c r="O38" s="190"/>
      <c r="P38" s="185"/>
      <c r="Q38" s="185"/>
    </row>
    <row r="39" spans="1:17" s="3" customFormat="1" ht="35.25" customHeight="1" x14ac:dyDescent="0.2">
      <c r="A39" s="183"/>
      <c r="B39" s="838"/>
      <c r="C39" s="839"/>
      <c r="D39" s="839"/>
      <c r="E39" s="839"/>
      <c r="F39" s="840"/>
      <c r="G39" s="184"/>
      <c r="H39" s="184"/>
      <c r="I39" s="184"/>
      <c r="J39" s="184"/>
      <c r="K39" s="185"/>
      <c r="L39" s="185"/>
      <c r="M39" s="190"/>
      <c r="N39" s="190"/>
      <c r="O39" s="190"/>
      <c r="P39" s="185"/>
      <c r="Q39" s="185"/>
    </row>
    <row r="40" spans="1:17" s="3" customFormat="1" ht="42.7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70"/>
      <c r="N40" s="170"/>
      <c r="O40" s="170"/>
      <c r="P40" s="187"/>
      <c r="Q40" s="187"/>
    </row>
    <row r="41" spans="1:17" ht="30.75" customHeight="1" x14ac:dyDescent="0.2">
      <c r="A41" s="167"/>
      <c r="B41" s="757"/>
      <c r="C41" s="758"/>
      <c r="D41" s="758"/>
      <c r="E41" s="758"/>
      <c r="F41" s="759"/>
      <c r="G41" s="184"/>
      <c r="H41" s="168"/>
      <c r="I41" s="168"/>
      <c r="J41" s="168"/>
      <c r="K41" s="187"/>
      <c r="L41" s="187"/>
      <c r="M41" s="170"/>
      <c r="N41" s="170"/>
      <c r="O41" s="170"/>
      <c r="P41" s="187"/>
      <c r="Q41" s="187"/>
    </row>
    <row r="42" spans="1:17" ht="27.75" customHeight="1" x14ac:dyDescent="0.2">
      <c r="A42" s="167"/>
      <c r="B42" s="757"/>
      <c r="C42" s="758"/>
      <c r="D42" s="758"/>
      <c r="E42" s="758"/>
      <c r="F42" s="759"/>
      <c r="G42" s="184"/>
      <c r="H42" s="168"/>
      <c r="I42" s="168"/>
      <c r="J42" s="168"/>
      <c r="K42" s="187"/>
      <c r="L42" s="187"/>
      <c r="M42" s="170"/>
      <c r="N42" s="170"/>
      <c r="O42" s="170"/>
      <c r="P42" s="187"/>
      <c r="Q42" s="187"/>
    </row>
    <row r="43" spans="1:17" ht="23.25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70"/>
      <c r="N43" s="170"/>
      <c r="O43" s="170"/>
      <c r="P43" s="187"/>
      <c r="Q43" s="187"/>
    </row>
    <row r="44" spans="1:17" ht="22.5" customHeight="1" x14ac:dyDescent="0.2">
      <c r="A44" s="167"/>
      <c r="B44" s="835"/>
      <c r="C44" s="835"/>
      <c r="D44" s="835"/>
      <c r="E44" s="835"/>
      <c r="F44" s="835"/>
      <c r="G44" s="168"/>
      <c r="H44" s="163"/>
      <c r="I44" s="163"/>
      <c r="J44" s="163"/>
      <c r="K44" s="187"/>
      <c r="L44" s="187"/>
      <c r="M44" s="170"/>
      <c r="N44" s="170"/>
      <c r="O44" s="170"/>
      <c r="P44" s="187"/>
      <c r="Q44" s="187"/>
    </row>
    <row r="45" spans="1:17" ht="19.5" customHeight="1" x14ac:dyDescent="0.2">
      <c r="A45" s="195"/>
      <c r="B45" s="929"/>
      <c r="C45" s="929"/>
      <c r="D45" s="929"/>
      <c r="E45" s="929"/>
      <c r="F45" s="929"/>
      <c r="G45" s="196"/>
      <c r="H45" s="197"/>
      <c r="I45" s="197"/>
      <c r="J45" s="197"/>
      <c r="K45" s="198"/>
      <c r="L45" s="198"/>
      <c r="M45" s="199"/>
      <c r="N45" s="199"/>
      <c r="O45" s="199"/>
      <c r="P45" s="198"/>
      <c r="Q45" s="198"/>
    </row>
    <row r="46" spans="1:17" ht="42" customHeight="1" x14ac:dyDescent="0.2">
      <c r="A46" s="800" t="s">
        <v>8</v>
      </c>
      <c r="B46" s="801"/>
      <c r="C46" s="801"/>
      <c r="D46" s="801"/>
      <c r="E46" s="801"/>
      <c r="F46" s="801"/>
      <c r="G46" s="200" t="s">
        <v>28</v>
      </c>
      <c r="H46" s="200">
        <v>7540</v>
      </c>
      <c r="I46" s="200">
        <v>7540</v>
      </c>
      <c r="J46" s="200">
        <v>2785</v>
      </c>
      <c r="K46" s="201">
        <v>0.36936339522546419</v>
      </c>
      <c r="L46" s="201">
        <v>0.36936339522546419</v>
      </c>
      <c r="M46" s="200">
        <v>31937580</v>
      </c>
      <c r="N46" s="200">
        <v>31977918.029999997</v>
      </c>
      <c r="O46" s="200">
        <v>13019886.530000001</v>
      </c>
      <c r="P46" s="201">
        <v>0.40766665883889769</v>
      </c>
      <c r="Q46" s="334">
        <v>0.40715241429368321</v>
      </c>
    </row>
    <row r="47" spans="1:17" ht="21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5.5" customHeight="1" x14ac:dyDescent="0.2">
      <c r="A48" s="177" t="s">
        <v>189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27" ht="27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27" ht="24" customHeight="1" x14ac:dyDescent="0.2">
      <c r="A50" s="852" t="s">
        <v>692</v>
      </c>
      <c r="B50" s="852"/>
      <c r="C50" s="852"/>
      <c r="D50" s="852"/>
      <c r="E50" s="852"/>
      <c r="F50" s="852"/>
      <c r="G50" s="852"/>
      <c r="H50" s="852"/>
      <c r="I50" s="852"/>
      <c r="J50" s="852"/>
      <c r="K50" s="852"/>
      <c r="L50" s="852"/>
      <c r="M50" s="852"/>
      <c r="N50" s="852"/>
      <c r="O50" s="852"/>
      <c r="P50" s="852"/>
      <c r="Q50" s="852"/>
    </row>
    <row r="51" spans="1:27" ht="24" customHeight="1" x14ac:dyDescent="0.2">
      <c r="A51" s="852"/>
      <c r="B51" s="852"/>
      <c r="C51" s="852"/>
      <c r="D51" s="852"/>
      <c r="E51" s="852"/>
      <c r="F51" s="852"/>
      <c r="G51" s="852"/>
      <c r="H51" s="852"/>
      <c r="I51" s="852"/>
      <c r="J51" s="852"/>
      <c r="K51" s="852"/>
      <c r="L51" s="852"/>
      <c r="M51" s="852"/>
      <c r="N51" s="852"/>
      <c r="O51" s="852"/>
      <c r="P51" s="852"/>
      <c r="Q51" s="852"/>
    </row>
    <row r="52" spans="1:27" ht="23.25" x14ac:dyDescent="0.2">
      <c r="A52" s="180"/>
      <c r="H52" s="177"/>
      <c r="I52" s="177"/>
      <c r="J52" s="177"/>
      <c r="K52" s="177"/>
      <c r="L52" s="177"/>
      <c r="M52" s="177"/>
      <c r="N52" s="177"/>
      <c r="O52" s="177"/>
      <c r="P52" s="177"/>
      <c r="Q52" s="193"/>
    </row>
    <row r="53" spans="1:27" x14ac:dyDescent="0.2">
      <c r="A53" s="193"/>
      <c r="B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27" x14ac:dyDescent="0.2">
      <c r="A54" s="19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27" ht="27.75" customHeight="1" x14ac:dyDescent="0.35">
      <c r="A55" s="193"/>
      <c r="B55" s="6"/>
      <c r="C55" s="11"/>
      <c r="D55" s="73"/>
      <c r="E55" s="73"/>
      <c r="F55" s="73"/>
      <c r="G55" s="73"/>
      <c r="H55" s="73"/>
      <c r="I55" s="73"/>
      <c r="J55" s="11"/>
      <c r="K55" s="11"/>
      <c r="L55" s="11"/>
      <c r="M55" s="11"/>
      <c r="N55" s="11"/>
      <c r="O55" s="11"/>
      <c r="P55" s="11"/>
      <c r="Q55" s="6"/>
    </row>
    <row r="56" spans="1:27" ht="26.25" x14ac:dyDescent="0.4">
      <c r="A56" s="193"/>
      <c r="B56" s="6"/>
      <c r="C56" s="73"/>
      <c r="D56" s="73"/>
      <c r="E56" s="73"/>
      <c r="F56" s="73"/>
      <c r="G56" s="73"/>
      <c r="H56" s="73"/>
      <c r="I56" s="73"/>
      <c r="J56" s="11"/>
      <c r="K56" s="76"/>
      <c r="L56" s="324"/>
      <c r="M56" s="319"/>
      <c r="N56" s="319"/>
      <c r="O56" s="319"/>
      <c r="P56" s="11"/>
      <c r="Q56" s="6"/>
    </row>
    <row r="57" spans="1:27" ht="26.25" x14ac:dyDescent="0.4">
      <c r="A57" s="193"/>
      <c r="B57" s="6"/>
      <c r="C57" s="73"/>
      <c r="D57" s="73"/>
      <c r="E57" s="73"/>
      <c r="F57" s="73"/>
      <c r="G57" s="73"/>
      <c r="H57" s="73"/>
      <c r="I57" s="73"/>
      <c r="J57" s="11"/>
      <c r="K57" s="76"/>
      <c r="L57" s="325"/>
      <c r="M57" s="319"/>
      <c r="N57" s="319"/>
      <c r="O57" s="319"/>
      <c r="P57" s="11"/>
      <c r="Q57" s="6"/>
    </row>
    <row r="58" spans="1:27" ht="26.25" x14ac:dyDescent="0.4">
      <c r="A58" s="193"/>
      <c r="B58" s="6"/>
      <c r="C58" s="73"/>
      <c r="D58" s="73"/>
      <c r="E58" s="73"/>
      <c r="F58" s="73"/>
      <c r="G58" s="73"/>
      <c r="H58" s="73"/>
      <c r="I58" s="73"/>
      <c r="J58" s="11"/>
      <c r="K58" s="76"/>
      <c r="L58" s="86"/>
      <c r="M58" s="319"/>
      <c r="N58" s="319"/>
      <c r="O58" s="319"/>
      <c r="P58" s="11"/>
      <c r="Q58" s="6"/>
      <c r="T58" s="376"/>
      <c r="U58" s="377"/>
      <c r="V58" s="377"/>
      <c r="W58" s="377"/>
      <c r="Y58" s="379"/>
      <c r="Z58" s="379"/>
      <c r="AA58" s="379"/>
    </row>
    <row r="59" spans="1:27" ht="26.25" x14ac:dyDescent="0.4">
      <c r="A59" s="193"/>
      <c r="B59" s="6"/>
      <c r="C59" s="73"/>
      <c r="D59" s="73"/>
      <c r="E59" s="73"/>
      <c r="F59" s="73"/>
      <c r="G59" s="73"/>
      <c r="H59" s="73"/>
      <c r="I59" s="73"/>
      <c r="J59" s="11"/>
      <c r="K59" s="76"/>
      <c r="L59" s="88"/>
      <c r="M59" s="319"/>
      <c r="N59" s="319"/>
      <c r="O59" s="319"/>
      <c r="P59" s="11"/>
      <c r="Q59" s="6"/>
      <c r="T59" s="376"/>
      <c r="U59" s="377"/>
      <c r="V59" s="377"/>
      <c r="W59" s="377"/>
      <c r="Y59" s="379"/>
      <c r="Z59" s="379"/>
      <c r="AA59" s="379"/>
    </row>
    <row r="60" spans="1:27" ht="25.5" x14ac:dyDescent="0.35">
      <c r="A60" s="6"/>
      <c r="B60" s="6"/>
      <c r="C60" s="73"/>
      <c r="D60" s="73"/>
      <c r="E60" s="73"/>
      <c r="F60" s="73"/>
      <c r="G60" s="73"/>
      <c r="H60" s="73"/>
      <c r="I60" s="73"/>
      <c r="J60" s="11"/>
      <c r="K60" s="76"/>
      <c r="L60" s="326"/>
      <c r="M60" s="318"/>
      <c r="N60" s="318"/>
      <c r="O60" s="318"/>
      <c r="P60" s="11"/>
      <c r="Q60" s="6"/>
      <c r="T60" s="18"/>
      <c r="U60" s="368"/>
      <c r="V60" s="368"/>
      <c r="W60" s="368"/>
      <c r="Y60" s="379"/>
      <c r="Z60" s="379"/>
      <c r="AA60" s="379"/>
    </row>
    <row r="61" spans="1:27" ht="25.5" x14ac:dyDescent="0.35">
      <c r="A61" s="6"/>
      <c r="B61" s="6"/>
      <c r="C61" s="73"/>
      <c r="D61" s="364"/>
      <c r="E61" s="364"/>
      <c r="F61" s="364"/>
      <c r="G61" s="364"/>
      <c r="H61" s="364"/>
      <c r="I61" s="364"/>
      <c r="J61" s="362"/>
      <c r="K61" s="76"/>
      <c r="L61" s="326"/>
      <c r="M61" s="318"/>
      <c r="N61" s="318"/>
      <c r="O61" s="318"/>
      <c r="P61" s="11"/>
      <c r="Q61" s="6"/>
      <c r="T61" s="18"/>
      <c r="U61" s="368"/>
      <c r="V61" s="368"/>
      <c r="W61" s="368"/>
      <c r="Y61" s="379"/>
      <c r="Z61" s="379"/>
      <c r="AA61" s="379"/>
    </row>
    <row r="62" spans="1:27" ht="25.5" x14ac:dyDescent="0.35">
      <c r="A62" s="6"/>
      <c r="B62" s="6"/>
      <c r="C62" s="73"/>
      <c r="D62" s="364"/>
      <c r="E62" s="364"/>
      <c r="F62" s="364"/>
      <c r="G62" s="364"/>
      <c r="H62" s="364"/>
      <c r="I62" s="364"/>
      <c r="J62" s="362"/>
      <c r="K62" s="76"/>
      <c r="L62" s="326"/>
      <c r="M62" s="318"/>
      <c r="N62" s="318"/>
      <c r="O62" s="318"/>
      <c r="P62" s="11"/>
      <c r="Q62" s="6"/>
      <c r="T62" s="376"/>
      <c r="U62" s="377"/>
      <c r="V62" s="377"/>
      <c r="W62" s="377"/>
      <c r="Y62" s="379"/>
      <c r="Z62" s="379"/>
      <c r="AA62" s="379"/>
    </row>
    <row r="63" spans="1:27" ht="25.5" x14ac:dyDescent="0.35">
      <c r="A63" s="6"/>
      <c r="B63" s="6"/>
      <c r="C63" s="73"/>
      <c r="D63" s="364"/>
      <c r="E63" s="364"/>
      <c r="F63" s="364"/>
      <c r="G63" s="364"/>
      <c r="H63" s="364"/>
      <c r="I63" s="364"/>
      <c r="J63" s="362"/>
      <c r="K63" s="76"/>
      <c r="L63" s="326"/>
      <c r="M63" s="318"/>
      <c r="N63" s="318"/>
      <c r="O63" s="318"/>
      <c r="P63" s="11"/>
      <c r="Q63" s="6"/>
      <c r="T63" s="376"/>
      <c r="U63" s="377"/>
      <c r="V63" s="377"/>
      <c r="W63" s="377"/>
      <c r="Y63" s="379"/>
      <c r="Z63" s="379"/>
      <c r="AA63" s="379"/>
    </row>
    <row r="64" spans="1:27" ht="26.25" x14ac:dyDescent="0.4">
      <c r="A64" s="6"/>
      <c r="B64" s="6"/>
      <c r="C64" s="73"/>
      <c r="D64" s="364"/>
      <c r="E64" s="364"/>
      <c r="F64" s="364"/>
      <c r="G64" s="364"/>
      <c r="H64" s="364"/>
      <c r="I64" s="364"/>
      <c r="J64" s="362"/>
      <c r="K64" s="76"/>
      <c r="L64" s="88"/>
      <c r="M64" s="319"/>
      <c r="N64" s="319"/>
      <c r="O64" s="319"/>
      <c r="P64" s="11"/>
      <c r="Q64" s="6"/>
      <c r="T64" s="18"/>
      <c r="U64" s="368"/>
      <c r="V64" s="368"/>
      <c r="W64" s="368"/>
      <c r="Y64" s="379"/>
      <c r="Z64" s="379"/>
      <c r="AA64" s="379"/>
    </row>
    <row r="65" spans="1:27" ht="25.5" x14ac:dyDescent="0.35">
      <c r="A65" s="6"/>
      <c r="B65" s="6"/>
      <c r="C65" s="73"/>
      <c r="D65" s="364"/>
      <c r="E65" s="364"/>
      <c r="F65" s="364"/>
      <c r="G65" s="364"/>
      <c r="H65" s="364"/>
      <c r="I65" s="364"/>
      <c r="J65" s="364"/>
      <c r="K65" s="76"/>
      <c r="L65" s="326"/>
      <c r="M65" s="318"/>
      <c r="N65" s="318"/>
      <c r="O65" s="318"/>
      <c r="P65" s="11"/>
      <c r="Q65" s="6"/>
      <c r="T65" s="18"/>
      <c r="U65" s="368"/>
      <c r="V65" s="368"/>
      <c r="W65" s="368"/>
      <c r="Y65" s="379"/>
      <c r="Z65" s="379"/>
      <c r="AA65" s="379"/>
    </row>
    <row r="66" spans="1:27" ht="25.5" x14ac:dyDescent="0.35">
      <c r="A66" s="6"/>
      <c r="B66" s="6"/>
      <c r="C66" s="73"/>
      <c r="D66" s="11"/>
      <c r="E66" s="11"/>
      <c r="F66" s="11"/>
      <c r="G66" s="11"/>
      <c r="H66" s="11"/>
      <c r="I66" s="11"/>
      <c r="J66" s="11"/>
      <c r="K66" s="76"/>
      <c r="L66" s="326"/>
      <c r="M66" s="318"/>
      <c r="N66" s="318"/>
      <c r="O66" s="318"/>
      <c r="P66" s="11"/>
      <c r="Q66" s="6"/>
      <c r="T66" s="18"/>
      <c r="U66" s="368"/>
      <c r="V66" s="368"/>
      <c r="W66" s="368"/>
      <c r="Y66" s="379"/>
      <c r="Z66" s="379"/>
      <c r="AA66" s="379"/>
    </row>
    <row r="67" spans="1:27" ht="25.5" x14ac:dyDescent="0.35">
      <c r="A67" s="6"/>
      <c r="B67" s="6"/>
      <c r="C67" s="11"/>
      <c r="D67" s="11"/>
      <c r="E67" s="11"/>
      <c r="F67" s="11"/>
      <c r="G67" s="11"/>
      <c r="H67" s="11"/>
      <c r="I67" s="11"/>
      <c r="J67" s="11"/>
      <c r="K67" s="76"/>
      <c r="L67" s="326"/>
      <c r="M67" s="318"/>
      <c r="N67" s="318"/>
      <c r="O67" s="318"/>
      <c r="P67" s="11"/>
      <c r="Q67" s="6"/>
      <c r="T67" s="18"/>
      <c r="U67" s="368"/>
      <c r="V67" s="368"/>
      <c r="W67" s="368"/>
      <c r="Y67" s="379"/>
      <c r="Z67" s="379"/>
      <c r="AA67" s="379"/>
    </row>
    <row r="68" spans="1:27" ht="26.25" x14ac:dyDescent="0.4">
      <c r="A68" s="6"/>
      <c r="B68" s="6"/>
      <c r="C68" s="11"/>
      <c r="D68" s="11"/>
      <c r="E68" s="11"/>
      <c r="F68" s="11"/>
      <c r="G68" s="11"/>
      <c r="H68" s="11"/>
      <c r="I68" s="11"/>
      <c r="J68" s="11"/>
      <c r="K68" s="76"/>
      <c r="L68" s="86"/>
      <c r="M68" s="319"/>
      <c r="N68" s="319"/>
      <c r="O68" s="319"/>
      <c r="P68" s="11"/>
      <c r="Q68" s="6"/>
      <c r="T68" s="18"/>
      <c r="U68" s="368"/>
      <c r="V68" s="368"/>
      <c r="W68" s="368"/>
      <c r="Y68" s="379"/>
      <c r="Z68" s="379"/>
      <c r="AA68" s="379"/>
    </row>
    <row r="69" spans="1:27" ht="26.25" x14ac:dyDescent="0.4">
      <c r="A69" s="6"/>
      <c r="B69" s="6"/>
      <c r="C69" s="11"/>
      <c r="D69" s="11"/>
      <c r="E69" s="11"/>
      <c r="F69" s="11"/>
      <c r="G69" s="11"/>
      <c r="H69" s="11"/>
      <c r="I69" s="11"/>
      <c r="J69" s="11"/>
      <c r="K69" s="76"/>
      <c r="L69" s="88"/>
      <c r="M69" s="319"/>
      <c r="N69" s="319"/>
      <c r="O69" s="319"/>
      <c r="P69" s="11"/>
      <c r="Q69" s="6"/>
      <c r="T69" s="376"/>
      <c r="U69" s="377"/>
      <c r="V69" s="377"/>
      <c r="W69" s="377"/>
      <c r="Y69" s="379"/>
      <c r="Z69" s="379"/>
      <c r="AA69" s="379"/>
    </row>
    <row r="70" spans="1:27" ht="25.5" x14ac:dyDescent="0.35">
      <c r="A70" s="6"/>
      <c r="B70" s="6"/>
      <c r="C70" s="11"/>
      <c r="D70" s="11"/>
      <c r="E70" s="11"/>
      <c r="F70" s="11"/>
      <c r="G70" s="11"/>
      <c r="H70" s="11"/>
      <c r="I70" s="11"/>
      <c r="J70" s="11"/>
      <c r="K70" s="76"/>
      <c r="L70" s="326"/>
      <c r="M70" s="318"/>
      <c r="N70" s="318"/>
      <c r="O70" s="318"/>
      <c r="P70" s="11"/>
      <c r="Q70" s="6"/>
      <c r="T70" s="376"/>
      <c r="U70" s="377"/>
      <c r="V70" s="377"/>
      <c r="W70" s="377"/>
      <c r="Y70" s="379"/>
      <c r="Z70" s="379"/>
      <c r="AA70" s="379"/>
    </row>
    <row r="71" spans="1:27" ht="25.5" x14ac:dyDescent="0.35">
      <c r="A71" s="6"/>
      <c r="B71" s="6"/>
      <c r="C71" s="11"/>
      <c r="D71" s="11"/>
      <c r="E71" s="11"/>
      <c r="F71" s="11"/>
      <c r="G71" s="11"/>
      <c r="H71" s="11"/>
      <c r="I71" s="11"/>
      <c r="J71" s="11"/>
      <c r="K71" s="76"/>
      <c r="L71" s="326"/>
      <c r="M71" s="318"/>
      <c r="N71" s="318"/>
      <c r="O71" s="318"/>
      <c r="P71" s="11"/>
      <c r="Q71" s="6"/>
      <c r="T71" s="18"/>
      <c r="U71" s="368"/>
      <c r="V71" s="368"/>
      <c r="W71" s="368"/>
      <c r="Y71" s="379"/>
      <c r="Z71" s="379"/>
      <c r="AA71" s="379"/>
    </row>
    <row r="72" spans="1:27" ht="25.5" x14ac:dyDescent="0.35">
      <c r="A72" s="6"/>
      <c r="B72" s="6"/>
      <c r="C72" s="11"/>
      <c r="D72" s="11"/>
      <c r="E72" s="11"/>
      <c r="F72" s="11"/>
      <c r="G72" s="11"/>
      <c r="H72" s="11"/>
      <c r="I72" s="11"/>
      <c r="J72" s="11"/>
      <c r="K72" s="76"/>
      <c r="L72" s="326"/>
      <c r="M72" s="318"/>
      <c r="N72" s="318"/>
      <c r="O72" s="318"/>
      <c r="P72" s="11"/>
      <c r="Q72" s="6"/>
      <c r="T72" s="376"/>
      <c r="U72" s="377"/>
      <c r="V72" s="377"/>
      <c r="W72" s="377"/>
      <c r="Y72" s="379"/>
      <c r="Z72" s="379"/>
      <c r="AA72" s="379"/>
    </row>
    <row r="73" spans="1:27" ht="27.75" x14ac:dyDescent="0.35">
      <c r="A73" s="6"/>
      <c r="B73" s="6"/>
      <c r="C73" s="10"/>
      <c r="D73" s="10"/>
      <c r="E73" s="10"/>
      <c r="F73" s="10"/>
      <c r="G73" s="10"/>
      <c r="H73" s="10"/>
      <c r="I73" s="10"/>
      <c r="J73" s="10"/>
      <c r="K73" s="10"/>
      <c r="Q73" s="6"/>
      <c r="T73" s="376"/>
      <c r="U73" s="377"/>
      <c r="V73" s="377"/>
      <c r="W73" s="377"/>
      <c r="Y73" s="379"/>
      <c r="Z73" s="379"/>
      <c r="AA73" s="379"/>
    </row>
    <row r="74" spans="1:27" ht="27.75" x14ac:dyDescent="0.35">
      <c r="A74" s="6"/>
      <c r="B74" s="6"/>
      <c r="C74" s="10"/>
      <c r="D74" s="10"/>
      <c r="E74" s="10"/>
      <c r="F74" s="10"/>
      <c r="G74" s="10"/>
      <c r="H74" s="10"/>
      <c r="I74" s="10"/>
      <c r="J74" s="10"/>
      <c r="K74" s="10"/>
      <c r="Q74" s="6"/>
      <c r="T74" s="18"/>
      <c r="U74" s="368"/>
      <c r="V74" s="368"/>
      <c r="W74" s="368"/>
      <c r="Y74" s="379"/>
      <c r="Z74" s="379"/>
      <c r="AA74" s="379"/>
    </row>
    <row r="75" spans="1:27" ht="27.75" x14ac:dyDescent="0.2">
      <c r="A75" s="6"/>
      <c r="B75" s="6"/>
      <c r="C75" s="10"/>
      <c r="D75" s="10"/>
      <c r="E75" s="10"/>
      <c r="F75" s="10"/>
      <c r="G75" s="10"/>
      <c r="H75" s="10"/>
      <c r="I75" s="10"/>
      <c r="J75" s="10"/>
      <c r="K75" s="10"/>
      <c r="Q75" s="6"/>
      <c r="T75" s="107"/>
      <c r="Y75" s="379"/>
      <c r="Z75" s="379"/>
      <c r="AA75" s="379"/>
    </row>
    <row r="76" spans="1:27" ht="27.75" x14ac:dyDescent="0.2">
      <c r="A76" s="6"/>
      <c r="B76" s="6"/>
      <c r="C76" s="327"/>
      <c r="D76" s="327"/>
      <c r="E76" s="327"/>
      <c r="F76" s="327"/>
      <c r="G76" s="327"/>
      <c r="H76" s="327"/>
      <c r="I76" s="327"/>
      <c r="J76" s="327"/>
      <c r="K76" s="327"/>
      <c r="L76" s="6"/>
      <c r="M76" s="6"/>
      <c r="N76" s="6"/>
      <c r="O76" s="6"/>
      <c r="P76" s="6"/>
      <c r="Q76" s="6"/>
      <c r="Y76" s="379"/>
      <c r="Z76" s="379"/>
      <c r="AA76" s="379"/>
    </row>
    <row r="77" spans="1:27" ht="27.75" x14ac:dyDescent="0.2">
      <c r="A77" s="6"/>
      <c r="B77" s="6"/>
      <c r="C77" s="327"/>
      <c r="D77" s="327"/>
      <c r="E77" s="327"/>
      <c r="F77" s="327"/>
      <c r="G77" s="327"/>
      <c r="H77" s="327"/>
      <c r="I77" s="327"/>
      <c r="J77" s="327"/>
      <c r="K77" s="327"/>
      <c r="L77" s="6"/>
      <c r="M77" s="6"/>
      <c r="N77" s="6"/>
      <c r="O77" s="6"/>
      <c r="P77" s="6"/>
      <c r="Q77" s="6"/>
      <c r="Y77" s="379"/>
      <c r="Z77" s="379"/>
      <c r="AA77" s="379"/>
    </row>
    <row r="78" spans="1:27" ht="18.75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Y78" s="379"/>
      <c r="Z78" s="379"/>
      <c r="AA78" s="379"/>
    </row>
    <row r="79" spans="1:27" ht="18.7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Y79" s="379"/>
      <c r="Z79" s="379"/>
      <c r="AA79" s="379"/>
    </row>
    <row r="80" spans="1:2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C186" s="6"/>
    </row>
    <row r="187" spans="1:17" x14ac:dyDescent="0.2">
      <c r="A187" s="6"/>
    </row>
    <row r="188" spans="1:17" x14ac:dyDescent="0.2">
      <c r="A188" s="6"/>
    </row>
    <row r="189" spans="1:17" x14ac:dyDescent="0.2">
      <c r="A189" s="6"/>
    </row>
    <row r="190" spans="1:17" x14ac:dyDescent="0.2">
      <c r="A190" s="6"/>
    </row>
    <row r="191" spans="1:17" x14ac:dyDescent="0.2">
      <c r="A191" s="6"/>
    </row>
    <row r="192" spans="1:17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</sheetData>
  <mergeCells count="57">
    <mergeCell ref="B44:F44"/>
    <mergeCell ref="B45:F45"/>
    <mergeCell ref="A46:F46"/>
    <mergeCell ref="A51:Q51"/>
    <mergeCell ref="B38:F38"/>
    <mergeCell ref="B39:F39"/>
    <mergeCell ref="B40:F40"/>
    <mergeCell ref="B41:F41"/>
    <mergeCell ref="B42:F42"/>
    <mergeCell ref="B43:F43"/>
    <mergeCell ref="A50:Q50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4298-39AC-4F6A-8F08-F172D3C7582E}">
  <sheetPr>
    <tabColor rgb="FF7030A0"/>
    <pageSetUpPr fitToPage="1"/>
  </sheetPr>
  <dimension ref="A1:AP201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4.5703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4257812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2" style="2" bestFit="1" customWidth="1"/>
    <col min="14" max="15" width="32.7109375" style="2" bestFit="1" customWidth="1"/>
    <col min="16" max="16" width="24.140625" style="2" customWidth="1"/>
    <col min="17" max="17" width="24.42578125" style="2" customWidth="1"/>
    <col min="18" max="21" width="11.42578125" style="2"/>
    <col min="22" max="23" width="24.42578125" style="2" bestFit="1" customWidth="1"/>
    <col min="24" max="24" width="26.28515625" style="2" bestFit="1" customWidth="1"/>
    <col min="25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37">
        <v>5</v>
      </c>
      <c r="B10" s="937"/>
      <c r="C10" s="904" t="s">
        <v>453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 t="s">
        <v>487</v>
      </c>
      <c r="B13" s="904"/>
      <c r="C13" s="904"/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4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4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42" s="3" customFormat="1" ht="30" customHeight="1" x14ac:dyDescent="0.2">
      <c r="A19" s="938" t="s">
        <v>24</v>
      </c>
      <c r="B19" s="939"/>
      <c r="C19" s="939"/>
      <c r="D19" s="939"/>
      <c r="E19" s="939"/>
      <c r="F19" s="781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42" s="3" customFormat="1" ht="44.25" customHeight="1" x14ac:dyDescent="0.2">
      <c r="A20" s="940"/>
      <c r="B20" s="755"/>
      <c r="C20" s="755"/>
      <c r="D20" s="755"/>
      <c r="E20" s="755"/>
      <c r="F20" s="941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42" s="3" customFormat="1" ht="70.5" customHeight="1" x14ac:dyDescent="0.2">
      <c r="A21" s="940"/>
      <c r="B21" s="755"/>
      <c r="C21" s="755"/>
      <c r="D21" s="755"/>
      <c r="E21" s="755"/>
      <c r="F21" s="941"/>
      <c r="G21" s="779"/>
      <c r="H21" s="135" t="s">
        <v>11</v>
      </c>
      <c r="I21" s="541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42" s="3" customFormat="1" ht="42" customHeight="1" x14ac:dyDescent="0.2">
      <c r="A22" s="757"/>
      <c r="B22" s="758"/>
      <c r="C22" s="758"/>
      <c r="D22" s="758"/>
      <c r="E22" s="758"/>
      <c r="F22" s="759"/>
      <c r="G22" s="168"/>
      <c r="H22" s="168"/>
      <c r="I22" s="168"/>
      <c r="J22" s="168"/>
      <c r="K22" s="547"/>
      <c r="L22" s="547"/>
      <c r="M22" s="164"/>
      <c r="N22" s="164"/>
      <c r="O22" s="164"/>
      <c r="P22" s="547"/>
      <c r="Q22" s="547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42" s="3" customFormat="1" ht="30" customHeight="1" x14ac:dyDescent="0.2">
      <c r="A23" s="859"/>
      <c r="B23" s="860"/>
      <c r="C23" s="860"/>
      <c r="D23" s="860"/>
      <c r="E23" s="860"/>
      <c r="F23" s="861"/>
      <c r="G23" s="168"/>
      <c r="H23" s="168"/>
      <c r="I23" s="168"/>
      <c r="J23" s="168"/>
      <c r="K23" s="547"/>
      <c r="L23" s="547"/>
      <c r="M23" s="164"/>
      <c r="N23" s="164"/>
      <c r="O23" s="164"/>
      <c r="P23" s="547"/>
      <c r="Q23" s="547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42" s="3" customFormat="1" ht="51" customHeight="1" x14ac:dyDescent="0.2">
      <c r="A24" s="757" t="s">
        <v>454</v>
      </c>
      <c r="B24" s="758"/>
      <c r="C24" s="758"/>
      <c r="D24" s="758"/>
      <c r="E24" s="758"/>
      <c r="F24" s="759"/>
      <c r="G24" s="168" t="s">
        <v>28</v>
      </c>
      <c r="H24" s="168">
        <v>26</v>
      </c>
      <c r="I24" s="168">
        <v>26</v>
      </c>
      <c r="J24" s="168">
        <v>13</v>
      </c>
      <c r="K24" s="547">
        <v>0.5</v>
      </c>
      <c r="L24" s="547">
        <v>0.5</v>
      </c>
      <c r="M24" s="170" t="s">
        <v>333</v>
      </c>
      <c r="N24" s="170" t="s">
        <v>333</v>
      </c>
      <c r="O24" s="170" t="s">
        <v>333</v>
      </c>
      <c r="P24" s="547" t="s">
        <v>333</v>
      </c>
      <c r="Q24" s="547" t="s">
        <v>333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42" s="3" customFormat="1" ht="30" customHeight="1" x14ac:dyDescent="0.2">
      <c r="A25" s="757"/>
      <c r="B25" s="758"/>
      <c r="C25" s="758"/>
      <c r="D25" s="758"/>
      <c r="E25" s="758"/>
      <c r="F25" s="759"/>
      <c r="G25" s="168"/>
      <c r="H25" s="168"/>
      <c r="I25" s="168"/>
      <c r="J25" s="168"/>
      <c r="K25" s="548"/>
      <c r="L25" s="548"/>
      <c r="M25" s="171"/>
      <c r="N25" s="171"/>
      <c r="O25" s="171"/>
      <c r="P25" s="548"/>
      <c r="Q25" s="548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42" s="3" customFormat="1" ht="48" customHeight="1" x14ac:dyDescent="0.35">
      <c r="A26" s="757"/>
      <c r="B26" s="758"/>
      <c r="C26" s="758"/>
      <c r="D26" s="758"/>
      <c r="E26" s="758"/>
      <c r="F26" s="759"/>
      <c r="G26" s="168"/>
      <c r="H26" s="168"/>
      <c r="I26" s="168"/>
      <c r="J26" s="168"/>
      <c r="K26" s="548"/>
      <c r="L26" s="548"/>
      <c r="M26" s="171"/>
      <c r="N26" s="171"/>
      <c r="O26" s="171"/>
      <c r="P26" s="548"/>
      <c r="Q26" s="548"/>
      <c r="S26" s="549"/>
      <c r="T26" s="550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42" s="3" customFormat="1" ht="63" customHeight="1" x14ac:dyDescent="0.2">
      <c r="A27" s="757" t="s">
        <v>455</v>
      </c>
      <c r="B27" s="758"/>
      <c r="C27" s="758"/>
      <c r="D27" s="758"/>
      <c r="E27" s="758"/>
      <c r="F27" s="759"/>
      <c r="G27" s="168" t="s">
        <v>28</v>
      </c>
      <c r="H27" s="168">
        <v>1891</v>
      </c>
      <c r="I27" s="168">
        <v>1891</v>
      </c>
      <c r="J27" s="168">
        <v>1299</v>
      </c>
      <c r="K27" s="548">
        <v>0.68693812797461662</v>
      </c>
      <c r="L27" s="548">
        <v>0.68693812797461662</v>
      </c>
      <c r="M27" s="171">
        <v>112126392</v>
      </c>
      <c r="N27" s="171">
        <v>115326392</v>
      </c>
      <c r="O27" s="171">
        <v>47256906.899999999</v>
      </c>
      <c r="P27" s="548">
        <v>0.42146104995512562</v>
      </c>
      <c r="Q27" s="548">
        <v>0.40976662913377188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42" s="3" customFormat="1" ht="42" customHeight="1" x14ac:dyDescent="0.2">
      <c r="A28" s="829"/>
      <c r="B28" s="830"/>
      <c r="C28" s="830"/>
      <c r="D28" s="830"/>
      <c r="E28" s="830"/>
      <c r="F28" s="831"/>
      <c r="G28" s="168"/>
      <c r="H28" s="168"/>
      <c r="I28" s="168"/>
      <c r="J28" s="168"/>
      <c r="K28" s="548"/>
      <c r="L28" s="548"/>
      <c r="M28" s="169"/>
      <c r="N28" s="169"/>
      <c r="O28" s="169"/>
      <c r="P28" s="548"/>
      <c r="Q28" s="548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42" s="3" customFormat="1" ht="42" customHeight="1" x14ac:dyDescent="0.2">
      <c r="A29" s="757"/>
      <c r="B29" s="758"/>
      <c r="C29" s="758"/>
      <c r="D29" s="758"/>
      <c r="E29" s="758"/>
      <c r="F29" s="759"/>
      <c r="G29" s="168"/>
      <c r="H29" s="168"/>
      <c r="I29" s="168"/>
      <c r="J29" s="168"/>
      <c r="K29" s="548"/>
      <c r="L29" s="548"/>
      <c r="M29" s="171"/>
      <c r="N29" s="171"/>
      <c r="O29" s="171"/>
      <c r="P29" s="548"/>
      <c r="Q29" s="548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42" s="3" customFormat="1" ht="76.5" customHeight="1" x14ac:dyDescent="0.2">
      <c r="A30" s="757" t="s">
        <v>456</v>
      </c>
      <c r="B30" s="758"/>
      <c r="C30" s="758"/>
      <c r="D30" s="758"/>
      <c r="E30" s="758"/>
      <c r="F30" s="759"/>
      <c r="G30" s="168" t="s">
        <v>28</v>
      </c>
      <c r="H30" s="168">
        <v>17</v>
      </c>
      <c r="I30" s="168">
        <v>17</v>
      </c>
      <c r="J30" s="168">
        <v>7</v>
      </c>
      <c r="K30" s="548">
        <v>0.41176470588235292</v>
      </c>
      <c r="L30" s="548">
        <v>0.41176470588235292</v>
      </c>
      <c r="M30" s="171">
        <v>20000000</v>
      </c>
      <c r="N30" s="171">
        <v>20000000</v>
      </c>
      <c r="O30" s="171">
        <v>369500</v>
      </c>
      <c r="P30" s="548">
        <v>1.8474999999999998E-2</v>
      </c>
      <c r="Q30" s="548">
        <v>1.8474999999999998E-2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42" s="3" customFormat="1" ht="42" customHeight="1" x14ac:dyDescent="0.2">
      <c r="A31" s="757"/>
      <c r="B31" s="758"/>
      <c r="C31" s="758"/>
      <c r="D31" s="758"/>
      <c r="E31" s="758"/>
      <c r="F31" s="759"/>
      <c r="G31" s="168"/>
      <c r="H31" s="168"/>
      <c r="I31" s="168"/>
      <c r="J31" s="168"/>
      <c r="K31" s="548"/>
      <c r="L31" s="548"/>
      <c r="M31" s="171"/>
      <c r="N31" s="171"/>
      <c r="O31" s="171"/>
      <c r="P31" s="548"/>
      <c r="Q31" s="548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42" s="3" customFormat="1" ht="42" customHeight="1" x14ac:dyDescent="0.2">
      <c r="A32" s="757"/>
      <c r="B32" s="758"/>
      <c r="C32" s="758"/>
      <c r="D32" s="758"/>
      <c r="E32" s="758"/>
      <c r="F32" s="759"/>
      <c r="G32" s="168"/>
      <c r="H32" s="168"/>
      <c r="I32" s="168"/>
      <c r="J32" s="168"/>
      <c r="K32" s="548"/>
      <c r="L32" s="548"/>
      <c r="M32" s="171"/>
      <c r="N32" s="171"/>
      <c r="O32" s="171"/>
      <c r="P32" s="548"/>
      <c r="Q32" s="548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s="3" customFormat="1" ht="74.25" customHeight="1" x14ac:dyDescent="0.35">
      <c r="A33" s="757" t="s">
        <v>457</v>
      </c>
      <c r="B33" s="758"/>
      <c r="C33" s="758"/>
      <c r="D33" s="758"/>
      <c r="E33" s="758"/>
      <c r="F33" s="759"/>
      <c r="G33" s="168" t="str">
        <f>+'estrategia 2.5.4 '!G47</f>
        <v>Varios</v>
      </c>
      <c r="H33" s="168">
        <v>991</v>
      </c>
      <c r="I33" s="168">
        <v>991</v>
      </c>
      <c r="J33" s="168">
        <v>654</v>
      </c>
      <c r="K33" s="548">
        <v>0.65993945509586271</v>
      </c>
      <c r="L33" s="548">
        <v>0.65993945509586271</v>
      </c>
      <c r="M33" s="171">
        <v>20393911</v>
      </c>
      <c r="N33" s="171">
        <v>20393911</v>
      </c>
      <c r="O33" s="171">
        <v>12877536</v>
      </c>
      <c r="P33" s="548">
        <v>0.63144023723551601</v>
      </c>
      <c r="Q33" s="548">
        <v>0.63144023723551601</v>
      </c>
      <c r="S33" s="549"/>
      <c r="T33" s="550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s="3" customFormat="1" ht="42" customHeight="1" x14ac:dyDescent="0.2">
      <c r="A34" s="757"/>
      <c r="B34" s="758"/>
      <c r="C34" s="758"/>
      <c r="D34" s="758"/>
      <c r="E34" s="758"/>
      <c r="F34" s="759"/>
      <c r="G34" s="168"/>
      <c r="H34" s="168"/>
      <c r="I34" s="168"/>
      <c r="J34" s="168"/>
      <c r="K34" s="548"/>
      <c r="L34" s="187"/>
      <c r="M34" s="171"/>
      <c r="N34" s="171"/>
      <c r="O34" s="171"/>
      <c r="P34" s="548"/>
      <c r="Q34" s="548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s="3" customFormat="1" ht="42" customHeight="1" x14ac:dyDescent="0.2">
      <c r="A35" s="757"/>
      <c r="B35" s="758"/>
      <c r="C35" s="758"/>
      <c r="D35" s="758"/>
      <c r="E35" s="758"/>
      <c r="F35" s="759"/>
      <c r="G35" s="168"/>
      <c r="H35" s="168"/>
      <c r="I35" s="168"/>
      <c r="J35" s="168"/>
      <c r="K35" s="548"/>
      <c r="L35" s="548"/>
      <c r="M35" s="171"/>
      <c r="N35" s="171"/>
      <c r="O35" s="171"/>
      <c r="P35" s="548"/>
      <c r="Q35" s="548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s="3" customFormat="1" ht="55.5" customHeight="1" x14ac:dyDescent="0.2">
      <c r="A36" s="757" t="s">
        <v>458</v>
      </c>
      <c r="B36" s="758"/>
      <c r="C36" s="758"/>
      <c r="D36" s="758"/>
      <c r="E36" s="758"/>
      <c r="F36" s="759"/>
      <c r="G36" s="168" t="s">
        <v>28</v>
      </c>
      <c r="H36" s="168">
        <v>4</v>
      </c>
      <c r="I36" s="168">
        <v>0</v>
      </c>
      <c r="J36" s="168">
        <v>0</v>
      </c>
      <c r="K36" s="548">
        <v>0</v>
      </c>
      <c r="L36" s="548">
        <v>0</v>
      </c>
      <c r="M36" s="171">
        <v>40000000</v>
      </c>
      <c r="N36" s="171">
        <v>70000000</v>
      </c>
      <c r="O36" s="171">
        <v>0</v>
      </c>
      <c r="P36" s="548">
        <v>0</v>
      </c>
      <c r="Q36" s="548">
        <v>0</v>
      </c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s="3" customFormat="1" ht="42" customHeight="1" x14ac:dyDescent="0.2">
      <c r="A37" s="757"/>
      <c r="B37" s="758"/>
      <c r="C37" s="758"/>
      <c r="D37" s="758"/>
      <c r="E37" s="758"/>
      <c r="F37" s="759"/>
      <c r="G37" s="168"/>
      <c r="H37" s="168"/>
      <c r="I37" s="168"/>
      <c r="J37" s="168"/>
      <c r="K37" s="548"/>
      <c r="L37" s="548"/>
      <c r="M37" s="169"/>
      <c r="N37" s="169"/>
      <c r="O37" s="169"/>
      <c r="P37" s="548"/>
      <c r="Q37" s="548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s="3" customFormat="1" ht="42" customHeight="1" x14ac:dyDescent="0.2">
      <c r="A38" s="757"/>
      <c r="B38" s="758"/>
      <c r="C38" s="758"/>
      <c r="D38" s="758"/>
      <c r="E38" s="758"/>
      <c r="F38" s="759"/>
      <c r="G38" s="168"/>
      <c r="H38" s="168"/>
      <c r="I38" s="168"/>
      <c r="J38" s="168"/>
      <c r="K38" s="548"/>
      <c r="L38" s="548"/>
      <c r="M38" s="169"/>
      <c r="N38" s="169"/>
      <c r="O38" s="169"/>
      <c r="P38" s="548"/>
      <c r="Q38" s="548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s="3" customFormat="1" ht="42" customHeight="1" x14ac:dyDescent="0.2">
      <c r="A39" s="757"/>
      <c r="B39" s="758"/>
      <c r="C39" s="758"/>
      <c r="D39" s="758"/>
      <c r="E39" s="758"/>
      <c r="F39" s="759"/>
      <c r="G39" s="168"/>
      <c r="H39" s="168"/>
      <c r="I39" s="168"/>
      <c r="J39" s="168"/>
      <c r="K39" s="548"/>
      <c r="L39" s="548"/>
      <c r="M39" s="171"/>
      <c r="N39" s="171"/>
      <c r="O39" s="171"/>
      <c r="P39" s="548"/>
      <c r="Q39" s="548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s="3" customFormat="1" ht="42" customHeight="1" x14ac:dyDescent="0.35">
      <c r="A40" s="757"/>
      <c r="B40" s="758"/>
      <c r="C40" s="758"/>
      <c r="D40" s="758"/>
      <c r="E40" s="758"/>
      <c r="F40" s="759"/>
      <c r="G40" s="168"/>
      <c r="H40" s="168"/>
      <c r="I40" s="168"/>
      <c r="J40" s="168"/>
      <c r="K40" s="548"/>
      <c r="L40" s="548"/>
      <c r="M40" s="171"/>
      <c r="N40" s="171"/>
      <c r="O40" s="171"/>
      <c r="P40" s="548"/>
      <c r="Q40" s="548"/>
      <c r="S40" s="549"/>
      <c r="T40" s="550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42" customHeight="1" x14ac:dyDescent="0.2">
      <c r="A41" s="757"/>
      <c r="B41" s="758"/>
      <c r="C41" s="758"/>
      <c r="D41" s="758"/>
      <c r="E41" s="758"/>
      <c r="F41" s="759"/>
      <c r="G41" s="168"/>
      <c r="H41" s="168"/>
      <c r="I41" s="168"/>
      <c r="J41" s="168"/>
      <c r="K41" s="547"/>
      <c r="L41" s="547"/>
      <c r="M41" s="169"/>
      <c r="N41" s="169"/>
      <c r="O41" s="169"/>
      <c r="P41" s="547"/>
      <c r="Q41" s="547"/>
      <c r="S41" s="3"/>
      <c r="T41" s="3"/>
    </row>
    <row r="42" spans="1:42" ht="42" customHeight="1" x14ac:dyDescent="0.2">
      <c r="A42" s="757"/>
      <c r="B42" s="758"/>
      <c r="C42" s="758"/>
      <c r="D42" s="758"/>
      <c r="E42" s="758"/>
      <c r="F42" s="759"/>
      <c r="G42" s="168"/>
      <c r="H42" s="168"/>
      <c r="I42" s="168"/>
      <c r="J42" s="168"/>
      <c r="K42" s="547"/>
      <c r="L42" s="547"/>
      <c r="M42" s="169"/>
      <c r="N42" s="169"/>
      <c r="O42" s="169"/>
      <c r="P42" s="547"/>
      <c r="Q42" s="547"/>
    </row>
    <row r="43" spans="1:42" ht="42" customHeight="1" x14ac:dyDescent="0.2">
      <c r="A43" s="757"/>
      <c r="B43" s="758"/>
      <c r="C43" s="758"/>
      <c r="D43" s="758"/>
      <c r="E43" s="758"/>
      <c r="F43" s="759"/>
      <c r="G43" s="168"/>
      <c r="H43" s="168"/>
      <c r="I43" s="168"/>
      <c r="J43" s="168"/>
      <c r="K43" s="547"/>
      <c r="L43" s="547"/>
      <c r="M43" s="169"/>
      <c r="N43" s="169"/>
      <c r="O43" s="169"/>
      <c r="P43" s="547"/>
      <c r="Q43" s="547"/>
    </row>
    <row r="44" spans="1:42" ht="42" customHeight="1" x14ac:dyDescent="0.2">
      <c r="A44" s="757"/>
      <c r="B44" s="758"/>
      <c r="C44" s="758"/>
      <c r="D44" s="758"/>
      <c r="E44" s="758"/>
      <c r="F44" s="759"/>
      <c r="G44" s="168"/>
      <c r="H44" s="168"/>
      <c r="I44" s="168"/>
      <c r="J44" s="168"/>
      <c r="K44" s="547"/>
      <c r="L44" s="547"/>
      <c r="M44" s="551"/>
      <c r="N44" s="551"/>
      <c r="O44" s="551"/>
      <c r="P44" s="547"/>
      <c r="Q44" s="547"/>
    </row>
    <row r="45" spans="1:42" ht="42.75" customHeight="1" x14ac:dyDescent="0.2">
      <c r="A45" s="942" t="s">
        <v>8</v>
      </c>
      <c r="B45" s="943"/>
      <c r="C45" s="943"/>
      <c r="D45" s="943"/>
      <c r="E45" s="943"/>
      <c r="F45" s="944"/>
      <c r="G45" s="174" t="s">
        <v>28</v>
      </c>
      <c r="H45" s="174">
        <v>2929</v>
      </c>
      <c r="I45" s="174">
        <v>2925</v>
      </c>
      <c r="J45" s="174">
        <v>1973</v>
      </c>
      <c r="K45" s="552">
        <v>0.67360874018436323</v>
      </c>
      <c r="L45" s="191">
        <v>0.67452991452991451</v>
      </c>
      <c r="M45" s="176">
        <v>192520303</v>
      </c>
      <c r="N45" s="176">
        <v>225720303</v>
      </c>
      <c r="O45" s="176">
        <v>60503942.899999999</v>
      </c>
      <c r="P45" s="552">
        <v>0.31427305046366977</v>
      </c>
      <c r="Q45" s="553">
        <v>0.26804829736561181</v>
      </c>
    </row>
    <row r="46" spans="1:42" ht="22.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42" ht="23.25" x14ac:dyDescent="0.2">
      <c r="A47" s="177" t="s">
        <v>189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42" ht="23.25" x14ac:dyDescent="0.2">
      <c r="A48" s="177" t="s">
        <v>23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92" t="s">
        <v>52</v>
      </c>
    </row>
    <row r="49" spans="1:17" x14ac:dyDescent="0.2">
      <c r="A49" s="193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</row>
    <row r="50" spans="1:17" x14ac:dyDescent="0.2">
      <c r="A50" s="19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</row>
    <row r="51" spans="1:17" ht="23.25" x14ac:dyDescent="0.2">
      <c r="A51" s="6"/>
      <c r="B51" s="6"/>
      <c r="C51" s="6"/>
      <c r="D51" s="6"/>
      <c r="E51" s="6"/>
      <c r="F51" s="6"/>
      <c r="G51" s="6"/>
      <c r="H51" s="9"/>
      <c r="I51" s="3"/>
      <c r="J51" s="3"/>
      <c r="K51" s="6"/>
      <c r="L51" s="6"/>
      <c r="M51" s="6"/>
      <c r="N51" s="6"/>
      <c r="O51" s="6"/>
      <c r="P51" s="6"/>
      <c r="Q51" s="6"/>
    </row>
    <row r="52" spans="1:17" ht="27.75" x14ac:dyDescent="0.2">
      <c r="A52" s="6"/>
      <c r="B52" s="6"/>
      <c r="C52" s="6"/>
      <c r="D52" s="6"/>
      <c r="E52" s="6"/>
      <c r="F52" s="6"/>
      <c r="G52" s="6"/>
      <c r="H52" s="9"/>
      <c r="I52" s="3"/>
      <c r="J52" s="3"/>
      <c r="K52" s="6"/>
      <c r="L52" s="6"/>
      <c r="M52" s="10"/>
      <c r="N52" s="6"/>
      <c r="O52" s="6"/>
      <c r="P52" s="6"/>
      <c r="Q52" s="6"/>
    </row>
    <row r="53" spans="1:17" x14ac:dyDescent="0.2">
      <c r="A53" s="6"/>
      <c r="B53" s="6"/>
      <c r="C53" s="6"/>
      <c r="D53" s="6"/>
      <c r="E53" s="6"/>
      <c r="F53" s="6"/>
      <c r="G53" s="6"/>
      <c r="I53" s="6"/>
      <c r="J53" s="6"/>
      <c r="K53" s="6"/>
      <c r="L53" s="6"/>
      <c r="M53" s="6"/>
      <c r="N53" s="6"/>
      <c r="O53" s="6"/>
      <c r="P53" s="6"/>
      <c r="Q53" s="6"/>
    </row>
    <row r="54" spans="1:17" ht="39" customHeight="1" x14ac:dyDescent="0.2">
      <c r="A54" s="6"/>
      <c r="B54" s="6"/>
      <c r="C54" s="6"/>
      <c r="D54" s="6"/>
      <c r="E54" s="6"/>
      <c r="F54" s="6"/>
      <c r="G54" s="6"/>
      <c r="H54" s="6"/>
      <c r="I54" s="518"/>
      <c r="J54" s="66"/>
      <c r="K54" s="66"/>
      <c r="L54" s="66"/>
      <c r="M54" s="66"/>
      <c r="N54" s="66"/>
      <c r="O54" s="66"/>
      <c r="P54" s="6"/>
      <c r="Q54" s="6"/>
    </row>
    <row r="55" spans="1:17" ht="39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554"/>
      <c r="N55" s="12"/>
      <c r="O55" s="12"/>
      <c r="P55" s="6"/>
      <c r="Q55" s="6"/>
    </row>
    <row r="56" spans="1:1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</sheetData>
  <mergeCells count="51">
    <mergeCell ref="A45:F45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33:F33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A271-F324-434C-854F-C9454E867CEC}">
  <sheetPr>
    <tabColor rgb="FF00B0F0"/>
    <pageSetUpPr fitToPage="1"/>
  </sheetPr>
  <dimension ref="A1:V215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2.42578125" style="2" customWidth="1"/>
    <col min="12" max="12" width="28" style="2" customWidth="1"/>
    <col min="13" max="13" width="28.140625" style="2" bestFit="1" customWidth="1"/>
    <col min="14" max="14" width="29.7109375" style="2" bestFit="1" customWidth="1"/>
    <col min="15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2" width="31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5</v>
      </c>
      <c r="B10" s="904"/>
      <c r="C10" s="904" t="str">
        <f>+'politica publica  2.5'!C10:N10</f>
        <v>Deporte para todos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1</v>
      </c>
      <c r="B13" s="904"/>
      <c r="C13" s="904" t="s">
        <v>454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487"/>
      <c r="B22" s="911"/>
      <c r="C22" s="833"/>
      <c r="D22" s="833"/>
      <c r="E22" s="833"/>
      <c r="F22" s="833"/>
      <c r="G22" s="112"/>
      <c r="H22" s="112"/>
      <c r="I22" s="112"/>
      <c r="J22" s="112"/>
      <c r="K22" s="113"/>
      <c r="L22" s="113"/>
      <c r="M22" s="555"/>
      <c r="N22" s="555"/>
      <c r="O22" s="555"/>
      <c r="P22" s="113"/>
      <c r="Q22" s="113"/>
    </row>
    <row r="23" spans="1:17" s="3" customFormat="1" ht="45" customHeight="1" x14ac:dyDescent="0.35">
      <c r="A23" s="488">
        <v>7</v>
      </c>
      <c r="B23" s="785" t="s">
        <v>459</v>
      </c>
      <c r="C23" s="786"/>
      <c r="D23" s="786"/>
      <c r="E23" s="786"/>
      <c r="F23" s="786"/>
      <c r="G23" s="184" t="str">
        <f>G24</f>
        <v>Actividad-Realizar</v>
      </c>
      <c r="H23" s="184">
        <v>26</v>
      </c>
      <c r="I23" s="184">
        <v>26</v>
      </c>
      <c r="J23" s="184">
        <v>13</v>
      </c>
      <c r="K23" s="185">
        <v>0.5</v>
      </c>
      <c r="L23" s="185">
        <v>0.5</v>
      </c>
      <c r="M23" s="186" t="s">
        <v>333</v>
      </c>
      <c r="N23" s="186" t="s">
        <v>333</v>
      </c>
      <c r="O23" s="186" t="s">
        <v>333</v>
      </c>
      <c r="P23" s="185" t="s">
        <v>333</v>
      </c>
      <c r="Q23" s="185" t="s">
        <v>333</v>
      </c>
    </row>
    <row r="24" spans="1:17" s="3" customFormat="1" ht="52.5" customHeight="1" x14ac:dyDescent="0.35">
      <c r="A24" s="488">
        <v>506</v>
      </c>
      <c r="B24" s="785" t="s">
        <v>460</v>
      </c>
      <c r="C24" s="786" t="s">
        <v>461</v>
      </c>
      <c r="D24" s="786" t="s">
        <v>461</v>
      </c>
      <c r="E24" s="786" t="s">
        <v>461</v>
      </c>
      <c r="F24" s="786" t="s">
        <v>461</v>
      </c>
      <c r="G24" s="184" t="s">
        <v>46</v>
      </c>
      <c r="H24" s="184">
        <v>26</v>
      </c>
      <c r="I24" s="184">
        <v>26</v>
      </c>
      <c r="J24" s="184">
        <v>13</v>
      </c>
      <c r="K24" s="185">
        <v>0.5</v>
      </c>
      <c r="L24" s="185">
        <v>0.5</v>
      </c>
      <c r="M24" s="186" t="s">
        <v>333</v>
      </c>
      <c r="N24" s="186" t="s">
        <v>333</v>
      </c>
      <c r="O24" s="186" t="s">
        <v>333</v>
      </c>
      <c r="P24" s="185" t="s">
        <v>333</v>
      </c>
      <c r="Q24" s="185" t="s">
        <v>333</v>
      </c>
    </row>
    <row r="25" spans="1:17" s="3" customFormat="1" ht="75.75" customHeight="1" x14ac:dyDescent="0.2">
      <c r="A25" s="489">
        <v>1</v>
      </c>
      <c r="B25" s="757" t="s">
        <v>462</v>
      </c>
      <c r="C25" s="758"/>
      <c r="D25" s="758"/>
      <c r="E25" s="758"/>
      <c r="F25" s="759"/>
      <c r="G25" s="168" t="s">
        <v>46</v>
      </c>
      <c r="H25" s="168">
        <v>20</v>
      </c>
      <c r="I25" s="168">
        <v>20</v>
      </c>
      <c r="J25" s="168">
        <v>12</v>
      </c>
      <c r="K25" s="187">
        <v>0.6</v>
      </c>
      <c r="L25" s="187">
        <v>0.6</v>
      </c>
      <c r="M25" s="171" t="s">
        <v>333</v>
      </c>
      <c r="N25" s="171" t="s">
        <v>333</v>
      </c>
      <c r="O25" s="171" t="s">
        <v>333</v>
      </c>
      <c r="P25" s="187" t="s">
        <v>333</v>
      </c>
      <c r="Q25" s="187" t="s">
        <v>333</v>
      </c>
    </row>
    <row r="26" spans="1:17" s="3" customFormat="1" ht="48" customHeight="1" x14ac:dyDescent="0.2">
      <c r="A26" s="489">
        <v>2</v>
      </c>
      <c r="B26" s="757" t="s">
        <v>812</v>
      </c>
      <c r="C26" s="758"/>
      <c r="D26" s="758"/>
      <c r="E26" s="758"/>
      <c r="F26" s="759"/>
      <c r="G26" s="168" t="s">
        <v>46</v>
      </c>
      <c r="H26" s="168">
        <v>6</v>
      </c>
      <c r="I26" s="168">
        <v>6</v>
      </c>
      <c r="J26" s="168">
        <v>1</v>
      </c>
      <c r="K26" s="187">
        <v>0.16666666666666666</v>
      </c>
      <c r="L26" s="187">
        <v>0.16666666666666666</v>
      </c>
      <c r="M26" s="171" t="s">
        <v>333</v>
      </c>
      <c r="N26" s="171" t="s">
        <v>333</v>
      </c>
      <c r="O26" s="171" t="s">
        <v>333</v>
      </c>
      <c r="P26" s="187" t="s">
        <v>333</v>
      </c>
      <c r="Q26" s="187" t="s">
        <v>333</v>
      </c>
    </row>
    <row r="27" spans="1:17" s="3" customFormat="1" ht="20.25" customHeight="1" x14ac:dyDescent="0.2">
      <c r="A27" s="489"/>
      <c r="B27" s="757"/>
      <c r="C27" s="758"/>
      <c r="D27" s="758"/>
      <c r="E27" s="758"/>
      <c r="F27" s="759"/>
      <c r="G27" s="168"/>
      <c r="H27" s="168"/>
      <c r="I27" s="168"/>
      <c r="J27" s="168"/>
      <c r="K27" s="187"/>
      <c r="L27" s="187"/>
      <c r="M27" s="171"/>
      <c r="N27" s="171"/>
      <c r="O27" s="171"/>
      <c r="P27" s="187"/>
      <c r="Q27" s="187"/>
    </row>
    <row r="28" spans="1:17" s="3" customFormat="1" ht="12.75" customHeight="1" x14ac:dyDescent="0.2">
      <c r="A28" s="489"/>
      <c r="B28" s="757"/>
      <c r="C28" s="758"/>
      <c r="D28" s="758"/>
      <c r="E28" s="758"/>
      <c r="F28" s="759"/>
      <c r="G28" s="168"/>
      <c r="H28" s="168"/>
      <c r="I28" s="168"/>
      <c r="J28" s="168"/>
      <c r="K28" s="187"/>
      <c r="L28" s="187"/>
      <c r="M28" s="171"/>
      <c r="N28" s="171"/>
      <c r="O28" s="171"/>
      <c r="P28" s="187"/>
      <c r="Q28" s="187"/>
    </row>
    <row r="29" spans="1:17" s="3" customFormat="1" ht="51.75" customHeight="1" x14ac:dyDescent="0.2">
      <c r="A29" s="488"/>
      <c r="B29" s="838"/>
      <c r="C29" s="839"/>
      <c r="D29" s="839"/>
      <c r="E29" s="839"/>
      <c r="F29" s="840"/>
      <c r="G29" s="184"/>
      <c r="H29" s="184"/>
      <c r="I29" s="184"/>
      <c r="J29" s="184"/>
      <c r="K29" s="185"/>
      <c r="L29" s="185"/>
      <c r="M29" s="186"/>
      <c r="N29" s="186"/>
      <c r="O29" s="186"/>
      <c r="P29" s="185"/>
      <c r="Q29" s="185"/>
    </row>
    <row r="30" spans="1:17" s="3" customFormat="1" ht="25.5" customHeight="1" x14ac:dyDescent="0.2">
      <c r="A30" s="488"/>
      <c r="B30" s="838"/>
      <c r="C30" s="839"/>
      <c r="D30" s="839"/>
      <c r="E30" s="839"/>
      <c r="F30" s="840"/>
      <c r="G30" s="184"/>
      <c r="H30" s="184"/>
      <c r="I30" s="184"/>
      <c r="J30" s="184"/>
      <c r="K30" s="185"/>
      <c r="L30" s="185"/>
      <c r="M30" s="186"/>
      <c r="N30" s="186"/>
      <c r="O30" s="186"/>
      <c r="P30" s="185"/>
      <c r="Q30" s="185"/>
    </row>
    <row r="31" spans="1:17" s="3" customFormat="1" ht="48" customHeight="1" x14ac:dyDescent="0.2">
      <c r="A31" s="489"/>
      <c r="B31" s="757"/>
      <c r="C31" s="758"/>
      <c r="D31" s="758"/>
      <c r="E31" s="758"/>
      <c r="F31" s="759"/>
      <c r="G31" s="8"/>
      <c r="H31" s="168"/>
      <c r="I31" s="168"/>
      <c r="J31" s="168"/>
      <c r="K31" s="187"/>
      <c r="L31" s="187"/>
      <c r="M31" s="171"/>
      <c r="N31" s="171"/>
      <c r="O31" s="171"/>
      <c r="P31" s="187"/>
      <c r="Q31" s="187"/>
    </row>
    <row r="32" spans="1:17" s="3" customFormat="1" ht="42.75" customHeight="1" x14ac:dyDescent="0.2">
      <c r="A32" s="489"/>
      <c r="B32" s="757"/>
      <c r="C32" s="758"/>
      <c r="D32" s="758"/>
      <c r="E32" s="758"/>
      <c r="F32" s="759"/>
      <c r="G32" s="168"/>
      <c r="H32" s="168"/>
      <c r="I32" s="168"/>
      <c r="J32" s="168"/>
      <c r="K32" s="187"/>
      <c r="L32" s="187"/>
      <c r="M32" s="171"/>
      <c r="N32" s="171"/>
      <c r="O32" s="171"/>
      <c r="P32" s="187"/>
      <c r="Q32" s="187"/>
    </row>
    <row r="33" spans="1:22" s="3" customFormat="1" ht="14.25" customHeight="1" x14ac:dyDescent="0.2">
      <c r="A33" s="489"/>
      <c r="B33" s="757"/>
      <c r="C33" s="758"/>
      <c r="D33" s="758"/>
      <c r="E33" s="758"/>
      <c r="F33" s="759"/>
      <c r="G33" s="168"/>
      <c r="H33" s="168"/>
      <c r="I33" s="168"/>
      <c r="J33" s="168"/>
      <c r="K33" s="187"/>
      <c r="L33" s="187"/>
      <c r="M33" s="171"/>
      <c r="N33" s="171"/>
      <c r="O33" s="171"/>
      <c r="P33" s="187"/>
      <c r="Q33" s="187"/>
    </row>
    <row r="34" spans="1:22" s="3" customFormat="1" ht="6.75" customHeight="1" x14ac:dyDescent="0.2">
      <c r="A34" s="489"/>
      <c r="B34" s="757"/>
      <c r="C34" s="758"/>
      <c r="D34" s="758"/>
      <c r="E34" s="758"/>
      <c r="F34" s="759"/>
      <c r="G34" s="168"/>
      <c r="H34" s="168"/>
      <c r="I34" s="168"/>
      <c r="J34" s="168"/>
      <c r="K34" s="187"/>
      <c r="L34" s="187"/>
      <c r="M34" s="171"/>
      <c r="N34" s="171"/>
      <c r="O34" s="171"/>
      <c r="P34" s="187"/>
      <c r="Q34" s="187"/>
    </row>
    <row r="35" spans="1:22" s="3" customFormat="1" ht="10.5" customHeight="1" x14ac:dyDescent="0.2">
      <c r="A35" s="489"/>
      <c r="B35" s="757"/>
      <c r="C35" s="758"/>
      <c r="D35" s="758"/>
      <c r="E35" s="758"/>
      <c r="F35" s="759"/>
      <c r="G35" s="168"/>
      <c r="H35" s="168"/>
      <c r="I35" s="168"/>
      <c r="J35" s="168"/>
      <c r="K35" s="187"/>
      <c r="L35" s="187"/>
      <c r="M35" s="171"/>
      <c r="N35" s="171"/>
      <c r="O35" s="171"/>
      <c r="P35" s="187"/>
      <c r="Q35" s="187"/>
    </row>
    <row r="36" spans="1:22" s="3" customFormat="1" ht="9" customHeight="1" x14ac:dyDescent="0.2">
      <c r="A36" s="489"/>
      <c r="B36" s="829"/>
      <c r="C36" s="830"/>
      <c r="D36" s="830"/>
      <c r="E36" s="830"/>
      <c r="F36" s="831"/>
      <c r="G36" s="168"/>
      <c r="H36" s="168"/>
      <c r="I36" s="168"/>
      <c r="J36" s="168"/>
      <c r="K36" s="187"/>
      <c r="L36" s="187"/>
      <c r="M36" s="171"/>
      <c r="N36" s="171"/>
      <c r="O36" s="171"/>
      <c r="P36" s="187"/>
      <c r="Q36" s="187"/>
    </row>
    <row r="37" spans="1:22" s="3" customFormat="1" ht="48" customHeight="1" x14ac:dyDescent="0.2">
      <c r="A37" s="488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86"/>
      <c r="N37" s="186"/>
      <c r="O37" s="186"/>
      <c r="P37" s="185"/>
      <c r="Q37" s="185"/>
    </row>
    <row r="38" spans="1:22" s="3" customFormat="1" ht="6.75" customHeight="1" x14ac:dyDescent="0.2">
      <c r="A38" s="488"/>
      <c r="B38" s="838"/>
      <c r="C38" s="839"/>
      <c r="D38" s="839"/>
      <c r="E38" s="839"/>
      <c r="F38" s="840"/>
      <c r="G38" s="184"/>
      <c r="H38" s="184"/>
      <c r="I38" s="184"/>
      <c r="J38" s="184"/>
      <c r="K38" s="185"/>
      <c r="L38" s="185"/>
      <c r="M38" s="186"/>
      <c r="N38" s="186"/>
      <c r="O38" s="186"/>
      <c r="P38" s="185"/>
      <c r="Q38" s="185"/>
    </row>
    <row r="39" spans="1:22" s="3" customFormat="1" ht="54.75" customHeight="1" x14ac:dyDescent="0.2">
      <c r="A39" s="489"/>
      <c r="B39" s="757"/>
      <c r="C39" s="758"/>
      <c r="D39" s="758"/>
      <c r="E39" s="758"/>
      <c r="F39" s="759"/>
      <c r="G39" s="168"/>
      <c r="H39" s="168"/>
      <c r="I39" s="168"/>
      <c r="J39" s="168"/>
      <c r="K39" s="187"/>
      <c r="L39" s="187"/>
      <c r="M39" s="171"/>
      <c r="N39" s="171"/>
      <c r="O39" s="171"/>
      <c r="P39" s="187"/>
      <c r="Q39" s="187"/>
    </row>
    <row r="40" spans="1:22" s="3" customFormat="1" ht="49.5" customHeight="1" x14ac:dyDescent="0.2">
      <c r="A40" s="489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86"/>
      <c r="N40" s="186"/>
      <c r="O40" s="186"/>
      <c r="P40" s="185"/>
      <c r="Q40" s="185"/>
    </row>
    <row r="41" spans="1:22" s="3" customFormat="1" ht="48" customHeight="1" x14ac:dyDescent="0.2">
      <c r="A41" s="489"/>
      <c r="B41" s="757"/>
      <c r="C41" s="758"/>
      <c r="D41" s="758"/>
      <c r="E41" s="758"/>
      <c r="F41" s="759"/>
      <c r="G41" s="168"/>
      <c r="H41" s="168"/>
      <c r="I41" s="168"/>
      <c r="J41" s="168"/>
      <c r="K41" s="187"/>
      <c r="L41" s="187"/>
      <c r="M41" s="186"/>
      <c r="N41" s="186"/>
      <c r="O41" s="186"/>
      <c r="P41" s="185"/>
      <c r="Q41" s="185"/>
    </row>
    <row r="42" spans="1:22" s="3" customFormat="1" ht="14.25" customHeight="1" x14ac:dyDescent="0.2">
      <c r="A42" s="488"/>
      <c r="B42" s="838"/>
      <c r="C42" s="839"/>
      <c r="D42" s="839"/>
      <c r="E42" s="839"/>
      <c r="F42" s="840"/>
      <c r="G42" s="184"/>
      <c r="H42" s="184"/>
      <c r="I42" s="184"/>
      <c r="J42" s="184"/>
      <c r="K42" s="185"/>
      <c r="L42" s="185"/>
      <c r="M42" s="186"/>
      <c r="N42" s="186"/>
      <c r="O42" s="186"/>
      <c r="P42" s="185"/>
      <c r="Q42" s="185"/>
    </row>
    <row r="43" spans="1:22" s="3" customFormat="1" ht="10.15" customHeight="1" x14ac:dyDescent="0.2">
      <c r="A43" s="488"/>
      <c r="B43" s="838"/>
      <c r="C43" s="839"/>
      <c r="D43" s="839"/>
      <c r="E43" s="839"/>
      <c r="F43" s="840"/>
      <c r="G43" s="184"/>
      <c r="H43" s="184"/>
      <c r="I43" s="184"/>
      <c r="J43" s="184"/>
      <c r="K43" s="185"/>
      <c r="L43" s="185"/>
      <c r="M43" s="186"/>
      <c r="N43" s="186"/>
      <c r="O43" s="186"/>
      <c r="P43" s="185"/>
      <c r="Q43" s="185"/>
    </row>
    <row r="44" spans="1:22" s="3" customFormat="1" ht="10.15" customHeight="1" x14ac:dyDescent="0.2">
      <c r="A44" s="489"/>
      <c r="B44" s="757"/>
      <c r="C44" s="758"/>
      <c r="D44" s="758"/>
      <c r="E44" s="758"/>
      <c r="F44" s="759"/>
      <c r="G44" s="168"/>
      <c r="H44" s="168"/>
      <c r="I44" s="168"/>
      <c r="J44" s="168"/>
      <c r="K44" s="187"/>
      <c r="L44" s="187"/>
      <c r="M44" s="171"/>
      <c r="N44" s="171"/>
      <c r="O44" s="171"/>
      <c r="P44" s="187"/>
      <c r="Q44" s="187"/>
    </row>
    <row r="45" spans="1:22" ht="10.15" customHeight="1" x14ac:dyDescent="0.2">
      <c r="A45" s="490"/>
      <c r="B45" s="835"/>
      <c r="C45" s="835"/>
      <c r="D45" s="835"/>
      <c r="E45" s="835"/>
      <c r="F45" s="835"/>
      <c r="G45" s="168"/>
      <c r="H45" s="168"/>
      <c r="I45" s="168"/>
      <c r="J45" s="168"/>
      <c r="K45" s="187"/>
      <c r="L45" s="187"/>
      <c r="M45" s="194"/>
      <c r="N45" s="194"/>
      <c r="O45" s="194"/>
      <c r="P45" s="187"/>
      <c r="Q45" s="547"/>
      <c r="R45" s="3"/>
      <c r="S45" s="3"/>
      <c r="T45" s="3"/>
      <c r="U45" s="3"/>
      <c r="V45" s="3"/>
    </row>
    <row r="46" spans="1:22" ht="10.15" customHeight="1" x14ac:dyDescent="0.2">
      <c r="A46" s="556"/>
      <c r="B46" s="929"/>
      <c r="C46" s="929"/>
      <c r="D46" s="929"/>
      <c r="E46" s="929"/>
      <c r="F46" s="929"/>
      <c r="G46" s="195"/>
      <c r="H46" s="197"/>
      <c r="I46" s="197"/>
      <c r="J46" s="197"/>
      <c r="K46" s="198"/>
      <c r="L46" s="198"/>
      <c r="M46" s="557"/>
      <c r="N46" s="557"/>
      <c r="O46" s="557"/>
      <c r="P46" s="198"/>
      <c r="Q46" s="198"/>
      <c r="R46" s="3"/>
      <c r="S46" s="3"/>
      <c r="T46" s="3"/>
      <c r="U46" s="3"/>
      <c r="V46" s="3"/>
    </row>
    <row r="47" spans="1:22" ht="34.5" customHeight="1" x14ac:dyDescent="0.2">
      <c r="A47" s="800" t="s">
        <v>8</v>
      </c>
      <c r="B47" s="801"/>
      <c r="C47" s="801"/>
      <c r="D47" s="801"/>
      <c r="E47" s="801"/>
      <c r="F47" s="801"/>
      <c r="G47" s="200" t="s">
        <v>28</v>
      </c>
      <c r="H47" s="200">
        <v>26</v>
      </c>
      <c r="I47" s="200">
        <v>26</v>
      </c>
      <c r="J47" s="200">
        <v>13</v>
      </c>
      <c r="K47" s="201">
        <v>0.5</v>
      </c>
      <c r="L47" s="201">
        <v>0.5</v>
      </c>
      <c r="M47" s="200" t="s">
        <v>333</v>
      </c>
      <c r="N47" s="200" t="s">
        <v>333</v>
      </c>
      <c r="O47" s="200" t="s">
        <v>333</v>
      </c>
      <c r="P47" s="201" t="s">
        <v>333</v>
      </c>
      <c r="Q47" s="334" t="s">
        <v>333</v>
      </c>
      <c r="R47" s="3"/>
      <c r="S47" s="3"/>
      <c r="T47" s="9"/>
      <c r="U47" s="9"/>
      <c r="V47" s="9"/>
    </row>
    <row r="48" spans="1:22" ht="10.15" customHeight="1" x14ac:dyDescent="0.2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3"/>
      <c r="S48" s="3"/>
      <c r="T48" s="3"/>
      <c r="U48" s="3"/>
      <c r="V48" s="3"/>
    </row>
    <row r="49" spans="1:17" ht="23.25" customHeight="1" x14ac:dyDescent="0.2">
      <c r="A49" s="177" t="s">
        <v>189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</row>
    <row r="50" spans="1:17" ht="21" customHeight="1" x14ac:dyDescent="0.2">
      <c r="A50" s="177" t="s">
        <v>23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92" t="s">
        <v>52</v>
      </c>
    </row>
    <row r="51" spans="1:17" ht="23.25" customHeight="1" x14ac:dyDescent="0.2">
      <c r="A51" s="824" t="s">
        <v>692</v>
      </c>
      <c r="B51" s="824"/>
      <c r="C51" s="824"/>
      <c r="D51" s="824"/>
      <c r="E51" s="824"/>
      <c r="F51" s="824"/>
      <c r="G51" s="824"/>
      <c r="H51" s="824"/>
      <c r="I51" s="824"/>
      <c r="J51" s="824"/>
      <c r="K51" s="824"/>
      <c r="L51" s="824"/>
      <c r="M51" s="824"/>
      <c r="N51" s="824"/>
      <c r="O51" s="824"/>
      <c r="P51" s="824"/>
      <c r="Q51" s="824"/>
    </row>
    <row r="52" spans="1:17" ht="30.75" customHeight="1" x14ac:dyDescent="0.2">
      <c r="A52" s="824"/>
      <c r="B52" s="824"/>
      <c r="C52" s="824"/>
      <c r="D52" s="824"/>
      <c r="E52" s="824"/>
      <c r="F52" s="824"/>
      <c r="G52" s="824"/>
      <c r="H52" s="824"/>
      <c r="I52" s="824"/>
      <c r="J52" s="824"/>
      <c r="K52" s="824"/>
      <c r="L52" s="824"/>
      <c r="M52" s="824"/>
      <c r="N52" s="824"/>
      <c r="O52" s="824"/>
      <c r="P52" s="824"/>
      <c r="Q52" s="824"/>
    </row>
    <row r="53" spans="1:17" ht="17.25" customHeight="1" x14ac:dyDescent="0.2">
      <c r="A53" s="865"/>
      <c r="B53" s="865"/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</row>
    <row r="54" spans="1:17" ht="10.15" customHeight="1" x14ac:dyDescent="0.2">
      <c r="A54" s="865"/>
      <c r="B54" s="865"/>
      <c r="C54" s="865"/>
      <c r="D54" s="865"/>
      <c r="E54" s="865"/>
      <c r="F54" s="865"/>
      <c r="G54" s="865"/>
      <c r="H54" s="865"/>
      <c r="I54" s="865"/>
      <c r="J54" s="865"/>
      <c r="K54" s="865"/>
      <c r="L54" s="865"/>
      <c r="M54" s="865"/>
      <c r="N54" s="865"/>
      <c r="O54" s="454"/>
      <c r="P54" s="454"/>
      <c r="Q54" s="454"/>
    </row>
    <row r="55" spans="1:17" ht="10.15" customHeight="1" x14ac:dyDescent="0.2">
      <c r="A55" s="865"/>
      <c r="B55" s="865"/>
      <c r="C55" s="865"/>
      <c r="D55" s="865"/>
      <c r="E55" s="865"/>
      <c r="F55" s="865"/>
      <c r="G55" s="865"/>
      <c r="H55" s="865"/>
      <c r="I55" s="865"/>
      <c r="J55" s="865"/>
      <c r="K55" s="865"/>
      <c r="L55" s="454"/>
      <c r="M55" s="454"/>
      <c r="N55" s="454"/>
      <c r="O55" s="454"/>
      <c r="P55" s="454"/>
      <c r="Q55" s="454"/>
    </row>
    <row r="56" spans="1:17" ht="15.75" customHeight="1" x14ac:dyDescent="0.2">
      <c r="A56" s="3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93"/>
    </row>
    <row r="57" spans="1:17" ht="21" customHeight="1" x14ac:dyDescent="0.2">
      <c r="A57" s="211"/>
      <c r="B57" s="211"/>
      <c r="C57" s="211"/>
      <c r="D57" s="211"/>
      <c r="E57" s="211"/>
      <c r="F57" s="211"/>
      <c r="G57" s="211"/>
      <c r="H57" s="212"/>
      <c r="I57" s="212"/>
      <c r="J57" s="212"/>
      <c r="K57" s="212"/>
      <c r="L57" s="223"/>
      <c r="M57" s="223"/>
      <c r="N57" s="223"/>
      <c r="O57" s="223"/>
      <c r="P57" s="223"/>
      <c r="Q57" s="223"/>
    </row>
    <row r="58" spans="1:17" ht="27" customHeight="1" x14ac:dyDescent="0.35">
      <c r="A58" s="6"/>
      <c r="B58" s="41"/>
      <c r="C58" s="41"/>
      <c r="D58" s="41"/>
      <c r="E58" s="41"/>
      <c r="F58" s="41"/>
      <c r="G58" s="41"/>
      <c r="H58" s="9"/>
      <c r="I58" s="558"/>
      <c r="J58" s="559"/>
      <c r="K58" s="560"/>
      <c r="L58" s="561"/>
      <c r="M58" s="561"/>
      <c r="N58" s="561"/>
      <c r="O58" s="562"/>
      <c r="Q58" s="6"/>
    </row>
    <row r="59" spans="1:17" ht="23.25" customHeight="1" x14ac:dyDescent="0.35">
      <c r="A59" s="6"/>
      <c r="B59" s="563"/>
      <c r="C59" s="563"/>
      <c r="D59" s="563"/>
      <c r="E59" s="563"/>
      <c r="F59" s="563"/>
      <c r="G59" s="563"/>
      <c r="H59" s="564"/>
      <c r="I59" s="564"/>
      <c r="J59" s="3"/>
      <c r="K59" s="3"/>
      <c r="M59" s="102"/>
      <c r="N59" s="66"/>
      <c r="O59" s="66"/>
      <c r="Q59" s="6"/>
    </row>
    <row r="60" spans="1:17" ht="28.5" customHeight="1" x14ac:dyDescent="0.35">
      <c r="A60" s="6"/>
      <c r="B60" s="563"/>
      <c r="C60" s="563"/>
      <c r="D60" s="563"/>
      <c r="E60" s="563"/>
      <c r="F60" s="563"/>
      <c r="G60" s="563"/>
      <c r="H60" s="565"/>
      <c r="I60" s="565"/>
      <c r="J60" s="3"/>
      <c r="K60" s="3"/>
      <c r="Q60" s="6"/>
    </row>
    <row r="61" spans="1:17" ht="20.25" customHeight="1" x14ac:dyDescent="0.35">
      <c r="A61" s="6"/>
      <c r="B61" s="563"/>
      <c r="C61" s="563"/>
      <c r="D61" s="563"/>
      <c r="E61" s="563"/>
      <c r="F61" s="563"/>
      <c r="G61" s="563"/>
      <c r="H61" s="565"/>
      <c r="I61" s="565"/>
      <c r="J61" s="3"/>
      <c r="K61" s="3"/>
      <c r="Q61" s="6"/>
    </row>
    <row r="62" spans="1:17" ht="38.25" customHeight="1" x14ac:dyDescent="0.35">
      <c r="A62" s="6"/>
      <c r="B62" s="563"/>
      <c r="C62" s="678"/>
      <c r="D62" s="563"/>
      <c r="E62" s="563"/>
      <c r="F62" s="563"/>
      <c r="G62" s="563"/>
      <c r="H62" s="565"/>
      <c r="I62" s="565"/>
      <c r="J62" s="3"/>
      <c r="K62" s="81"/>
      <c r="L62" s="81"/>
      <c r="M62" s="81"/>
      <c r="N62" s="81"/>
      <c r="O62" s="81"/>
      <c r="P62" s="81"/>
      <c r="Q62" s="6"/>
    </row>
    <row r="63" spans="1:17" ht="19.5" customHeight="1" x14ac:dyDescent="0.35">
      <c r="A63" s="6"/>
      <c r="B63" s="563"/>
      <c r="C63" s="563"/>
      <c r="D63" s="563"/>
      <c r="E63" s="563"/>
      <c r="F63" s="563"/>
      <c r="G63" s="563"/>
      <c r="H63" s="565"/>
      <c r="I63" s="565"/>
      <c r="J63" s="3"/>
      <c r="K63" s="81"/>
      <c r="L63" s="81"/>
      <c r="M63" s="81"/>
      <c r="N63" s="81"/>
      <c r="O63" s="81"/>
      <c r="P63" s="81"/>
      <c r="Q63" s="6"/>
    </row>
    <row r="64" spans="1:17" ht="25.5" x14ac:dyDescent="0.35">
      <c r="A64" s="6"/>
      <c r="B64" s="563"/>
      <c r="C64" s="563"/>
      <c r="D64" s="563"/>
      <c r="E64" s="563"/>
      <c r="F64" s="563"/>
      <c r="G64" s="563"/>
      <c r="H64" s="565"/>
      <c r="I64" s="565"/>
      <c r="J64" s="3"/>
      <c r="K64" s="11"/>
      <c r="L64" s="11"/>
      <c r="M64" s="11"/>
      <c r="N64" s="11"/>
      <c r="O64" s="11"/>
      <c r="P64" s="11"/>
      <c r="Q64" s="6"/>
    </row>
    <row r="65" spans="1:17" ht="25.5" customHeight="1" x14ac:dyDescent="0.35">
      <c r="A65" s="6"/>
      <c r="B65" s="563"/>
      <c r="C65" s="563"/>
      <c r="D65" s="563"/>
      <c r="E65" s="563"/>
      <c r="F65" s="563"/>
      <c r="G65" s="563"/>
      <c r="H65" s="565"/>
      <c r="I65" s="565"/>
      <c r="J65" s="3"/>
      <c r="K65" s="11"/>
      <c r="L65" s="11"/>
      <c r="M65" s="11"/>
      <c r="N65" s="11"/>
      <c r="O65" s="11"/>
      <c r="P65" s="11"/>
      <c r="Q65" s="6"/>
    </row>
    <row r="66" spans="1:17" ht="23.25" x14ac:dyDescent="0.35">
      <c r="A66" s="6"/>
      <c r="B66" s="563"/>
      <c r="C66" s="563"/>
      <c r="D66" s="563"/>
      <c r="E66" s="563"/>
      <c r="F66" s="563"/>
      <c r="G66" s="563"/>
      <c r="H66" s="565"/>
      <c r="I66" s="565"/>
      <c r="J66" s="3"/>
      <c r="K66" s="3"/>
      <c r="Q66" s="6"/>
    </row>
    <row r="67" spans="1:17" ht="23.25" x14ac:dyDescent="0.35">
      <c r="A67" s="6"/>
      <c r="B67" s="563"/>
      <c r="C67" s="563"/>
      <c r="D67" s="566"/>
      <c r="E67" s="563"/>
      <c r="F67" s="563"/>
      <c r="G67" s="563"/>
      <c r="H67" s="565"/>
      <c r="I67" s="565"/>
      <c r="J67" s="3"/>
      <c r="K67" s="3"/>
      <c r="Q67" s="6"/>
    </row>
    <row r="68" spans="1:17" ht="23.25" x14ac:dyDescent="0.35">
      <c r="A68" s="6"/>
      <c r="B68" s="563"/>
      <c r="C68" s="563"/>
      <c r="D68" s="563"/>
      <c r="E68" s="563"/>
      <c r="F68" s="563"/>
      <c r="G68" s="563"/>
      <c r="H68" s="565"/>
      <c r="I68" s="565"/>
      <c r="J68" s="12"/>
      <c r="K68" s="567"/>
      <c r="L68" s="567"/>
      <c r="M68" s="567"/>
      <c r="N68" s="567"/>
      <c r="O68" s="567"/>
      <c r="P68" s="567"/>
      <c r="Q68" s="6"/>
    </row>
    <row r="69" spans="1:17" ht="27" customHeight="1" x14ac:dyDescent="0.35">
      <c r="A69" s="6"/>
      <c r="B69" s="563"/>
      <c r="C69" s="6"/>
      <c r="D69" s="6"/>
      <c r="E69" s="6"/>
      <c r="F69" s="6"/>
      <c r="G69" s="6"/>
      <c r="H69" s="6"/>
      <c r="I69" s="6"/>
      <c r="M69" s="437"/>
      <c r="N69" s="41"/>
      <c r="O69" s="41"/>
      <c r="P69" s="291"/>
      <c r="Q69" s="291"/>
    </row>
    <row r="70" spans="1:17" ht="23.25" x14ac:dyDescent="0.35">
      <c r="A70" s="6"/>
      <c r="B70" s="563"/>
      <c r="C70" s="563"/>
      <c r="D70" s="565"/>
      <c r="E70" s="565"/>
      <c r="F70" s="565"/>
      <c r="G70" s="565"/>
      <c r="H70" s="565"/>
      <c r="I70" s="565"/>
      <c r="J70" s="3"/>
      <c r="K70" s="12"/>
      <c r="P70" s="285"/>
      <c r="Q70" s="291"/>
    </row>
    <row r="71" spans="1:17" ht="23.25" x14ac:dyDescent="0.35">
      <c r="A71" s="6"/>
      <c r="B71" s="563"/>
      <c r="C71" s="563"/>
      <c r="D71" s="565"/>
      <c r="E71" s="565"/>
      <c r="F71" s="565"/>
      <c r="G71" s="565"/>
      <c r="H71" s="565"/>
      <c r="I71" s="565"/>
      <c r="J71" s="3"/>
      <c r="K71" s="12"/>
      <c r="P71" s="285"/>
      <c r="Q71" s="285"/>
    </row>
    <row r="72" spans="1:17" ht="23.25" x14ac:dyDescent="0.35">
      <c r="A72" s="6"/>
      <c r="B72" s="563"/>
      <c r="C72" s="563"/>
      <c r="D72" s="565"/>
      <c r="E72" s="565"/>
      <c r="F72" s="565"/>
      <c r="G72" s="565"/>
      <c r="H72" s="565"/>
      <c r="I72" s="565"/>
      <c r="J72" s="3"/>
      <c r="K72" s="3"/>
      <c r="L72" s="288"/>
      <c r="M72" s="568"/>
      <c r="N72" s="569"/>
      <c r="O72" s="291"/>
      <c r="P72" s="291"/>
      <c r="Q72" s="285"/>
    </row>
    <row r="73" spans="1:17" ht="23.25" x14ac:dyDescent="0.35">
      <c r="A73" s="6"/>
      <c r="B73" s="563"/>
      <c r="C73" s="563"/>
      <c r="D73" s="565"/>
      <c r="E73" s="565"/>
      <c r="F73" s="565"/>
      <c r="G73" s="565"/>
      <c r="H73" s="565"/>
      <c r="I73" s="565"/>
      <c r="J73" s="3"/>
      <c r="K73" s="3"/>
      <c r="L73" s="292"/>
      <c r="M73" s="570"/>
      <c r="N73" s="569"/>
      <c r="O73" s="291"/>
      <c r="P73" s="291"/>
      <c r="Q73" s="291"/>
    </row>
    <row r="74" spans="1:17" ht="23.25" x14ac:dyDescent="0.35">
      <c r="A74" s="6"/>
      <c r="B74" s="563"/>
      <c r="C74" s="563"/>
      <c r="D74" s="565"/>
      <c r="E74" s="565"/>
      <c r="F74" s="565"/>
      <c r="G74" s="565"/>
      <c r="H74" s="565"/>
      <c r="I74" s="565"/>
      <c r="J74" s="3"/>
      <c r="K74" s="12"/>
      <c r="L74" s="286"/>
      <c r="M74" s="571"/>
      <c r="N74" s="572"/>
      <c r="O74" s="285"/>
      <c r="P74" s="285"/>
      <c r="Q74" s="291"/>
    </row>
    <row r="75" spans="1:17" ht="23.25" x14ac:dyDescent="0.35">
      <c r="A75" s="6"/>
      <c r="B75" s="563"/>
      <c r="C75" s="563"/>
      <c r="D75" s="565"/>
      <c r="E75" s="565"/>
      <c r="F75" s="565"/>
      <c r="G75" s="565"/>
      <c r="H75" s="565"/>
      <c r="I75" s="565"/>
      <c r="J75" s="12"/>
      <c r="K75" s="12"/>
      <c r="L75" s="320"/>
      <c r="M75" s="573"/>
      <c r="N75" s="569"/>
      <c r="O75" s="291"/>
      <c r="P75" s="285"/>
      <c r="Q75" s="285"/>
    </row>
    <row r="76" spans="1:17" ht="23.25" x14ac:dyDescent="0.35">
      <c r="A76" s="565"/>
      <c r="B76" s="563"/>
      <c r="C76" s="563"/>
      <c r="D76" s="565"/>
      <c r="E76" s="565"/>
      <c r="F76" s="567"/>
      <c r="G76" s="565"/>
      <c r="H76" s="565"/>
      <c r="I76" s="565"/>
      <c r="J76" s="12"/>
      <c r="K76" s="12"/>
      <c r="L76" s="288"/>
      <c r="M76" s="568"/>
      <c r="N76" s="569"/>
      <c r="O76" s="291"/>
      <c r="P76" s="285"/>
      <c r="Q76" s="285"/>
    </row>
    <row r="77" spans="1:17" ht="23.25" x14ac:dyDescent="0.35">
      <c r="A77" s="565"/>
      <c r="B77" s="563"/>
      <c r="C77" s="563"/>
      <c r="D77" s="565"/>
      <c r="E77" s="565"/>
      <c r="F77" s="565"/>
      <c r="G77" s="565"/>
      <c r="H77" s="565"/>
      <c r="I77" s="565"/>
      <c r="J77" s="3"/>
      <c r="K77" s="3"/>
      <c r="L77" s="343"/>
      <c r="M77" s="574"/>
      <c r="N77" s="572"/>
      <c r="O77" s="285"/>
      <c r="P77" s="285"/>
      <c r="Q77" s="285"/>
    </row>
    <row r="78" spans="1:17" ht="23.25" x14ac:dyDescent="0.35">
      <c r="A78" s="565"/>
      <c r="B78" s="6"/>
      <c r="C78" s="563"/>
      <c r="D78" s="565"/>
      <c r="E78" s="565"/>
      <c r="F78" s="565"/>
      <c r="G78" s="565"/>
      <c r="H78" s="565"/>
      <c r="I78" s="565"/>
      <c r="J78" s="3"/>
      <c r="K78" s="3"/>
      <c r="L78" s="286"/>
      <c r="M78" s="571"/>
      <c r="N78" s="572"/>
      <c r="O78" s="285"/>
      <c r="P78" s="285"/>
      <c r="Q78" s="285"/>
    </row>
    <row r="79" spans="1:17" ht="23.25" x14ac:dyDescent="0.35">
      <c r="A79" s="565"/>
      <c r="B79" s="6"/>
      <c r="C79" s="563"/>
      <c r="D79" s="565"/>
      <c r="E79" s="565"/>
      <c r="F79" s="565"/>
      <c r="G79" s="565"/>
      <c r="H79" s="565"/>
      <c r="I79" s="565"/>
      <c r="J79" s="12"/>
      <c r="K79" s="12"/>
      <c r="L79" s="320"/>
      <c r="M79" s="573"/>
      <c r="N79" s="569"/>
      <c r="O79" s="291"/>
      <c r="P79" s="291"/>
      <c r="Q79" s="285"/>
    </row>
    <row r="80" spans="1:17" ht="23.25" x14ac:dyDescent="0.35">
      <c r="A80" s="565"/>
      <c r="B80" s="6"/>
      <c r="C80" s="563"/>
      <c r="D80" s="565"/>
      <c r="E80" s="565"/>
      <c r="F80" s="565"/>
      <c r="G80" s="565"/>
      <c r="H80" s="565"/>
      <c r="I80" s="565"/>
      <c r="J80" s="12"/>
      <c r="K80" s="12"/>
      <c r="L80" s="320"/>
      <c r="M80" s="573"/>
      <c r="N80" s="569"/>
      <c r="O80" s="291"/>
      <c r="P80" s="291"/>
      <c r="Q80" s="291"/>
    </row>
    <row r="81" spans="1:18" ht="23.25" x14ac:dyDescent="0.35">
      <c r="A81" s="565"/>
      <c r="B81" s="6"/>
      <c r="C81" s="563"/>
      <c r="D81" s="565"/>
      <c r="E81" s="565"/>
      <c r="F81" s="565"/>
      <c r="G81" s="565"/>
      <c r="H81" s="565"/>
      <c r="I81" s="565"/>
      <c r="J81" s="3"/>
      <c r="K81" s="3"/>
      <c r="L81" s="286"/>
      <c r="M81" s="571"/>
      <c r="N81" s="572"/>
      <c r="O81" s="285"/>
      <c r="P81" s="285"/>
      <c r="Q81" s="291"/>
    </row>
    <row r="82" spans="1:18" ht="23.25" x14ac:dyDescent="0.35">
      <c r="A82" s="565"/>
      <c r="B82" s="565"/>
      <c r="C82" s="563"/>
      <c r="D82" s="565"/>
      <c r="E82" s="565"/>
      <c r="F82" s="565"/>
      <c r="G82" s="565"/>
      <c r="H82" s="565"/>
      <c r="I82" s="565"/>
      <c r="J82" s="3"/>
      <c r="K82" s="3"/>
      <c r="L82" s="286"/>
      <c r="M82" s="571"/>
      <c r="N82" s="572"/>
      <c r="O82" s="285"/>
      <c r="P82" s="285"/>
      <c r="Q82" s="285"/>
    </row>
    <row r="83" spans="1:18" ht="23.25" x14ac:dyDescent="0.35">
      <c r="A83" s="565"/>
      <c r="B83" s="565"/>
      <c r="L83" s="320"/>
      <c r="M83" s="573"/>
      <c r="N83" s="569"/>
      <c r="O83" s="291"/>
      <c r="P83" s="291"/>
      <c r="Q83" s="285"/>
    </row>
    <row r="84" spans="1:18" ht="23.25" x14ac:dyDescent="0.35">
      <c r="A84" s="565"/>
      <c r="B84" s="565"/>
      <c r="L84" s="288"/>
      <c r="M84" s="568"/>
      <c r="N84" s="569"/>
      <c r="O84" s="291"/>
      <c r="P84" s="291"/>
      <c r="Q84" s="291"/>
    </row>
    <row r="85" spans="1:18" ht="23.25" x14ac:dyDescent="0.35">
      <c r="A85" s="565"/>
      <c r="B85" s="565"/>
      <c r="L85" s="343"/>
      <c r="M85" s="574"/>
      <c r="N85" s="572"/>
      <c r="O85" s="285"/>
      <c r="P85" s="285"/>
      <c r="Q85" s="291"/>
    </row>
    <row r="86" spans="1:18" ht="23.25" x14ac:dyDescent="0.35">
      <c r="A86" s="565"/>
      <c r="B86" s="565"/>
      <c r="L86" s="286"/>
      <c r="M86" s="571"/>
      <c r="N86" s="572"/>
      <c r="O86" s="285"/>
      <c r="P86" s="285"/>
      <c r="Q86" s="285"/>
    </row>
    <row r="87" spans="1:18" ht="23.25" x14ac:dyDescent="0.35">
      <c r="A87" s="565"/>
      <c r="B87" s="565"/>
      <c r="L87" s="288"/>
      <c r="M87" s="568"/>
      <c r="N87" s="569"/>
      <c r="O87" s="291"/>
      <c r="P87" s="291"/>
      <c r="Q87" s="291"/>
    </row>
    <row r="88" spans="1:18" ht="23.25" x14ac:dyDescent="0.35">
      <c r="A88" s="565"/>
      <c r="B88" s="565"/>
      <c r="C88" s="563"/>
      <c r="D88" s="565"/>
      <c r="E88" s="565"/>
      <c r="F88" s="565"/>
      <c r="G88" s="565"/>
      <c r="H88" s="565"/>
      <c r="I88" s="565"/>
      <c r="J88" s="3"/>
      <c r="K88" s="12"/>
      <c r="L88" s="292"/>
      <c r="M88" s="570"/>
      <c r="N88" s="569"/>
      <c r="O88" s="291"/>
      <c r="P88" s="291"/>
      <c r="Q88" s="291"/>
    </row>
    <row r="89" spans="1:18" ht="23.25" x14ac:dyDescent="0.35">
      <c r="A89" s="565"/>
      <c r="B89" s="565"/>
      <c r="C89" s="563"/>
      <c r="D89" s="565"/>
      <c r="E89" s="565"/>
      <c r="F89" s="565"/>
      <c r="G89" s="565"/>
      <c r="H89" s="565"/>
      <c r="I89" s="565"/>
      <c r="J89" s="3"/>
      <c r="K89" s="3"/>
      <c r="L89" s="286"/>
      <c r="M89" s="571"/>
      <c r="N89" s="572"/>
      <c r="O89" s="285"/>
      <c r="P89" s="285"/>
      <c r="Q89" s="285"/>
    </row>
    <row r="90" spans="1:18" ht="23.25" x14ac:dyDescent="0.35">
      <c r="A90" s="565"/>
      <c r="B90" s="565"/>
      <c r="C90" s="563"/>
      <c r="D90" s="565"/>
      <c r="E90" s="565"/>
      <c r="F90" s="565"/>
      <c r="G90" s="565"/>
      <c r="H90" s="565"/>
      <c r="I90" s="565"/>
      <c r="J90" s="3"/>
      <c r="K90" s="3"/>
      <c r="L90" s="286"/>
      <c r="M90" s="571"/>
      <c r="N90" s="572"/>
      <c r="O90" s="285"/>
      <c r="P90" s="285"/>
      <c r="Q90" s="285"/>
    </row>
    <row r="91" spans="1:18" ht="23.25" x14ac:dyDescent="0.35">
      <c r="A91" s="565"/>
      <c r="B91" s="565"/>
      <c r="C91" s="563"/>
      <c r="D91" s="565"/>
      <c r="E91" s="565"/>
      <c r="F91" s="565"/>
      <c r="G91" s="565"/>
      <c r="H91" s="565"/>
      <c r="I91" s="565"/>
      <c r="J91" s="3"/>
      <c r="K91" s="12"/>
      <c r="L91" s="12"/>
      <c r="M91" s="12"/>
      <c r="N91" s="12"/>
      <c r="O91" s="12"/>
      <c r="P91" s="12"/>
      <c r="Q91" s="85"/>
    </row>
    <row r="92" spans="1:18" ht="23.25" x14ac:dyDescent="0.35">
      <c r="A92" s="565"/>
      <c r="B92" s="565"/>
      <c r="D92" s="3"/>
      <c r="E92" s="3"/>
      <c r="F92" s="3"/>
      <c r="G92" s="3"/>
      <c r="H92" s="3"/>
      <c r="I92" s="3"/>
      <c r="J92" s="3"/>
      <c r="K92" s="12"/>
      <c r="L92" s="12"/>
      <c r="M92" s="12"/>
      <c r="N92" s="12"/>
      <c r="O92" s="12"/>
      <c r="P92" s="12"/>
    </row>
    <row r="93" spans="1:18" ht="23.25" x14ac:dyDescent="0.35">
      <c r="A93" s="565"/>
      <c r="B93" s="56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8" ht="23.25" x14ac:dyDescent="0.35">
      <c r="A94" s="6"/>
      <c r="B94" s="56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8" ht="23.25" x14ac:dyDescent="0.35">
      <c r="A95" s="6"/>
      <c r="B95" s="56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8" ht="23.25" x14ac:dyDescent="0.35">
      <c r="A96" s="6"/>
      <c r="B96" s="565"/>
      <c r="C96" s="565"/>
      <c r="D96" s="565"/>
      <c r="E96" s="565"/>
      <c r="F96" s="565"/>
      <c r="G96" s="565"/>
      <c r="H96" s="565"/>
      <c r="I96" s="565"/>
      <c r="J96" s="3"/>
      <c r="K96" s="3"/>
      <c r="L96" s="3"/>
      <c r="M96" s="3"/>
      <c r="N96" s="3"/>
      <c r="O96" s="3"/>
      <c r="P96" s="3"/>
      <c r="R96" s="3"/>
    </row>
    <row r="97" spans="1:18" ht="23.25" x14ac:dyDescent="0.35">
      <c r="A97" s="6"/>
      <c r="B97" s="565"/>
      <c r="C97" s="565"/>
      <c r="D97" s="565"/>
      <c r="E97" s="565"/>
      <c r="F97" s="565"/>
      <c r="G97" s="565"/>
      <c r="H97" s="565"/>
      <c r="I97" s="565"/>
      <c r="J97" s="3"/>
      <c r="K97" s="3"/>
      <c r="L97" s="3"/>
      <c r="M97" s="3"/>
      <c r="N97" s="3"/>
      <c r="O97" s="3"/>
      <c r="P97" s="3"/>
      <c r="Q97" s="3"/>
      <c r="R97" s="3"/>
    </row>
    <row r="98" spans="1:18" ht="23.25" x14ac:dyDescent="0.35">
      <c r="A98" s="6"/>
      <c r="B98" s="565"/>
      <c r="C98" s="565"/>
      <c r="D98" s="565"/>
      <c r="E98" s="565"/>
      <c r="F98" s="565"/>
      <c r="G98" s="565"/>
      <c r="H98" s="565"/>
      <c r="I98" s="565"/>
      <c r="J98" s="3"/>
      <c r="K98" s="3"/>
      <c r="L98" s="3"/>
      <c r="M98" s="3"/>
      <c r="N98" s="3"/>
      <c r="O98" s="575"/>
      <c r="P98" s="575"/>
      <c r="Q98" s="3"/>
      <c r="R98" s="3"/>
    </row>
    <row r="99" spans="1:18" ht="23.25" x14ac:dyDescent="0.35">
      <c r="A99" s="563"/>
      <c r="B99" s="565"/>
      <c r="C99" s="565"/>
      <c r="D99" s="565"/>
      <c r="E99" s="565"/>
      <c r="F99" s="565"/>
      <c r="G99" s="565"/>
      <c r="H99" s="565"/>
      <c r="I99" s="565"/>
      <c r="J99" s="3"/>
      <c r="K99" s="3"/>
      <c r="L99" s="3"/>
      <c r="M99" s="3"/>
      <c r="N99" s="3"/>
      <c r="O99" s="12"/>
      <c r="P99" s="3"/>
      <c r="Q99" s="3"/>
      <c r="R99" s="3"/>
    </row>
    <row r="100" spans="1:18" ht="23.25" x14ac:dyDescent="0.3">
      <c r="A100" s="563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23.25" x14ac:dyDescent="0.3">
      <c r="A101" s="563"/>
      <c r="B101" s="6"/>
      <c r="C101" s="3"/>
      <c r="D101" s="3"/>
      <c r="E101" s="3"/>
      <c r="F101" s="3"/>
      <c r="G101" s="3"/>
      <c r="H101" s="3"/>
      <c r="I101" s="3"/>
      <c r="J101" s="3"/>
      <c r="K101" s="328"/>
      <c r="L101" s="3"/>
      <c r="M101" s="3"/>
      <c r="N101" s="3"/>
      <c r="O101" s="3"/>
      <c r="P101" s="3"/>
      <c r="Q101" s="3"/>
      <c r="R101" s="3"/>
    </row>
    <row r="102" spans="1:18" ht="23.25" x14ac:dyDescent="0.3">
      <c r="A102" s="563"/>
      <c r="B102" s="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25.5" x14ac:dyDescent="0.3">
      <c r="A103" s="563"/>
      <c r="B103" s="6"/>
      <c r="C103" s="3"/>
      <c r="D103" s="11"/>
      <c r="E103" s="11"/>
      <c r="F103" s="11"/>
      <c r="G103" s="11"/>
      <c r="H103" s="11"/>
      <c r="I103" s="11"/>
      <c r="J103" s="11"/>
      <c r="K103" s="11"/>
      <c r="L103" s="3"/>
      <c r="M103" s="3"/>
      <c r="N103" s="3"/>
      <c r="O103" s="3"/>
      <c r="P103" s="3"/>
      <c r="Q103" s="3"/>
      <c r="R103" s="3"/>
    </row>
    <row r="104" spans="1:18" ht="25.5" x14ac:dyDescent="0.3">
      <c r="A104" s="563"/>
      <c r="B104" s="6"/>
      <c r="C104" s="3"/>
      <c r="D104" s="11"/>
      <c r="E104" s="11"/>
      <c r="F104" s="11"/>
      <c r="G104" s="11"/>
      <c r="H104" s="11"/>
      <c r="I104" s="11"/>
      <c r="J104" s="11"/>
      <c r="K104" s="11"/>
      <c r="L104" s="3"/>
      <c r="M104" s="3"/>
      <c r="N104" s="3"/>
      <c r="O104" s="3"/>
      <c r="P104" s="3"/>
      <c r="Q104" s="3"/>
      <c r="R104" s="3"/>
    </row>
    <row r="105" spans="1:18" ht="25.5" x14ac:dyDescent="0.3">
      <c r="A105" s="563"/>
      <c r="B105" s="563"/>
      <c r="C105" s="3"/>
      <c r="D105" s="11"/>
      <c r="E105" s="11"/>
      <c r="F105" s="11"/>
      <c r="G105" s="11"/>
      <c r="H105" s="11"/>
      <c r="I105" s="11"/>
      <c r="J105" s="11"/>
      <c r="K105" s="11"/>
      <c r="L105" s="3"/>
      <c r="M105" s="3"/>
      <c r="N105" s="3"/>
      <c r="O105" s="3"/>
      <c r="P105" s="3"/>
      <c r="Q105" s="3"/>
      <c r="R105" s="3"/>
    </row>
    <row r="106" spans="1:18" ht="25.5" x14ac:dyDescent="0.3">
      <c r="A106" s="563"/>
      <c r="B106" s="563"/>
      <c r="C106" s="3"/>
      <c r="D106" s="11"/>
      <c r="E106" s="11"/>
      <c r="F106" s="11"/>
      <c r="G106" s="11"/>
      <c r="H106" s="11"/>
      <c r="I106" s="11"/>
      <c r="J106" s="11"/>
      <c r="K106" s="11"/>
      <c r="L106" s="3"/>
      <c r="M106" s="3"/>
      <c r="N106" s="3"/>
      <c r="O106" s="3"/>
      <c r="P106" s="3"/>
      <c r="Q106" s="3"/>
      <c r="R106" s="3"/>
    </row>
    <row r="107" spans="1:18" ht="25.5" x14ac:dyDescent="0.35">
      <c r="A107" s="563"/>
      <c r="B107" s="563"/>
      <c r="C107" s="3"/>
      <c r="D107" s="11"/>
      <c r="E107" s="11"/>
      <c r="F107" s="11"/>
      <c r="G107" s="11"/>
      <c r="H107" s="11"/>
      <c r="I107" s="11"/>
      <c r="J107" s="11"/>
      <c r="K107" s="11"/>
      <c r="L107" s="576"/>
      <c r="M107" s="577"/>
      <c r="N107" s="578"/>
      <c r="O107" s="578"/>
      <c r="P107" s="578"/>
      <c r="Q107" s="3"/>
      <c r="R107" s="3"/>
    </row>
    <row r="108" spans="1:18" ht="25.5" x14ac:dyDescent="0.35">
      <c r="A108" s="563"/>
      <c r="B108" s="563"/>
      <c r="C108" s="3"/>
      <c r="D108" s="11"/>
      <c r="E108" s="11"/>
      <c r="F108" s="11"/>
      <c r="G108" s="11"/>
      <c r="H108" s="11"/>
      <c r="I108" s="11"/>
      <c r="J108" s="11"/>
      <c r="K108" s="11"/>
      <c r="L108" s="576"/>
      <c r="M108" s="288"/>
      <c r="N108" s="578"/>
      <c r="O108" s="578"/>
      <c r="P108" s="578"/>
      <c r="Q108" s="3"/>
      <c r="R108" s="3"/>
    </row>
    <row r="109" spans="1:18" ht="25.5" x14ac:dyDescent="0.35">
      <c r="A109" s="563"/>
      <c r="B109" s="563"/>
      <c r="C109" s="3"/>
      <c r="D109" s="11"/>
      <c r="E109" s="11"/>
      <c r="F109" s="11"/>
      <c r="G109" s="11"/>
      <c r="H109" s="11"/>
      <c r="I109" s="11"/>
      <c r="J109" s="11"/>
      <c r="K109" s="11"/>
      <c r="L109" s="576"/>
      <c r="M109" s="292"/>
      <c r="N109" s="578"/>
      <c r="O109" s="578"/>
      <c r="P109" s="578"/>
      <c r="Q109" s="3"/>
      <c r="R109" s="3"/>
    </row>
    <row r="110" spans="1:18" ht="25.5" x14ac:dyDescent="0.35">
      <c r="A110" s="563"/>
      <c r="B110" s="563"/>
      <c r="C110" s="3"/>
      <c r="D110" s="11"/>
      <c r="E110" s="11"/>
      <c r="F110" s="11"/>
      <c r="G110" s="11"/>
      <c r="H110" s="11"/>
      <c r="I110" s="11"/>
      <c r="J110" s="11"/>
      <c r="K110" s="11"/>
      <c r="L110" s="576"/>
      <c r="M110" s="286"/>
      <c r="N110" s="579"/>
      <c r="O110" s="579"/>
      <c r="P110" s="579"/>
      <c r="Q110" s="3"/>
      <c r="R110" s="3"/>
    </row>
    <row r="111" spans="1:18" ht="25.5" x14ac:dyDescent="0.35">
      <c r="A111" s="563"/>
      <c r="B111" s="563"/>
      <c r="C111" s="3"/>
      <c r="D111" s="11"/>
      <c r="E111" s="362"/>
      <c r="F111" s="362"/>
      <c r="G111" s="362"/>
      <c r="H111" s="362"/>
      <c r="I111" s="362"/>
      <c r="J111" s="362"/>
      <c r="K111" s="362"/>
      <c r="L111" s="576"/>
      <c r="M111" s="288"/>
      <c r="N111" s="578"/>
      <c r="O111" s="578"/>
      <c r="P111" s="578"/>
      <c r="Q111" s="3"/>
      <c r="R111" s="3"/>
    </row>
    <row r="112" spans="1:18" ht="25.5" x14ac:dyDescent="0.35">
      <c r="A112" s="563"/>
      <c r="B112" s="563"/>
      <c r="C112" s="3"/>
      <c r="D112" s="11"/>
      <c r="E112" s="362"/>
      <c r="F112" s="362"/>
      <c r="G112" s="362"/>
      <c r="H112" s="362"/>
      <c r="I112" s="362"/>
      <c r="J112" s="362"/>
      <c r="K112" s="362"/>
      <c r="L112" s="576"/>
      <c r="M112" s="292"/>
      <c r="N112" s="578"/>
      <c r="O112" s="578"/>
      <c r="P112" s="578"/>
      <c r="Q112" s="3"/>
      <c r="R112" s="3"/>
    </row>
    <row r="113" spans="1:18" ht="25.5" x14ac:dyDescent="0.35">
      <c r="A113" s="563"/>
      <c r="B113" s="563"/>
      <c r="C113" s="3"/>
      <c r="D113" s="11"/>
      <c r="E113" s="11"/>
      <c r="F113" s="11"/>
      <c r="G113" s="11"/>
      <c r="H113" s="11"/>
      <c r="I113" s="11"/>
      <c r="J113" s="11"/>
      <c r="K113" s="11"/>
      <c r="L113" s="576"/>
      <c r="M113" s="286"/>
      <c r="N113" s="579"/>
      <c r="O113" s="579"/>
      <c r="P113" s="579"/>
      <c r="Q113" s="3"/>
      <c r="R113" s="3"/>
    </row>
    <row r="114" spans="1:18" ht="25.5" x14ac:dyDescent="0.35">
      <c r="A114" s="563"/>
      <c r="B114" s="563"/>
      <c r="C114" s="3"/>
      <c r="D114" s="11"/>
      <c r="E114" s="11"/>
      <c r="F114" s="11"/>
      <c r="G114" s="11"/>
      <c r="H114" s="11"/>
      <c r="I114" s="11"/>
      <c r="J114" s="11"/>
      <c r="K114" s="11"/>
      <c r="L114" s="576"/>
      <c r="M114" s="286"/>
      <c r="N114" s="579"/>
      <c r="O114" s="579"/>
      <c r="P114" s="579"/>
      <c r="Q114" s="3"/>
      <c r="R114" s="3"/>
    </row>
    <row r="115" spans="1:18" ht="25.5" x14ac:dyDescent="0.35">
      <c r="A115" s="563"/>
      <c r="B115" s="563"/>
      <c r="C115" s="311"/>
      <c r="D115" s="11"/>
      <c r="E115" s="11"/>
      <c r="F115" s="11"/>
      <c r="G115" s="11"/>
      <c r="H115" s="11"/>
      <c r="I115" s="11"/>
      <c r="J115" s="11"/>
      <c r="K115" s="11"/>
      <c r="L115" s="576"/>
      <c r="M115" s="286"/>
      <c r="N115" s="579"/>
      <c r="O115" s="579"/>
      <c r="P115" s="579"/>
      <c r="Q115" s="3"/>
      <c r="R115" s="3"/>
    </row>
    <row r="116" spans="1:18" ht="25.5" x14ac:dyDescent="0.35">
      <c r="A116" s="563"/>
      <c r="B116" s="563"/>
      <c r="C116" s="311"/>
      <c r="D116" s="11"/>
      <c r="E116" s="362"/>
      <c r="F116" s="362"/>
      <c r="G116" s="362"/>
      <c r="H116" s="362"/>
      <c r="I116" s="362"/>
      <c r="J116" s="362"/>
      <c r="K116" s="362"/>
      <c r="L116" s="576"/>
      <c r="M116" s="286"/>
      <c r="N116" s="579"/>
      <c r="O116" s="579"/>
      <c r="P116" s="579"/>
      <c r="Q116" s="3"/>
      <c r="R116" s="3"/>
    </row>
    <row r="117" spans="1:18" ht="25.5" x14ac:dyDescent="0.35">
      <c r="A117" s="6"/>
      <c r="B117" s="563"/>
      <c r="C117" s="311"/>
      <c r="D117" s="11"/>
      <c r="E117" s="362"/>
      <c r="F117" s="362"/>
      <c r="G117" s="362"/>
      <c r="H117" s="362"/>
      <c r="I117" s="362"/>
      <c r="J117" s="362"/>
      <c r="K117" s="362"/>
      <c r="L117" s="576"/>
      <c r="M117" s="286"/>
      <c r="N117" s="579"/>
      <c r="O117" s="579"/>
      <c r="P117" s="579"/>
      <c r="Q117" s="3"/>
      <c r="R117" s="3"/>
    </row>
    <row r="118" spans="1:18" ht="25.5" x14ac:dyDescent="0.35">
      <c r="A118" s="6"/>
      <c r="B118" s="563"/>
      <c r="C118" s="311"/>
      <c r="D118" s="11"/>
      <c r="E118" s="11"/>
      <c r="F118" s="11"/>
      <c r="G118" s="11"/>
      <c r="H118" s="11"/>
      <c r="I118" s="11"/>
      <c r="J118" s="11"/>
      <c r="K118" s="11"/>
      <c r="L118" s="576"/>
      <c r="M118" s="286"/>
      <c r="N118" s="579"/>
      <c r="O118" s="579"/>
      <c r="P118" s="579"/>
      <c r="Q118" s="3"/>
      <c r="R118" s="3"/>
    </row>
    <row r="119" spans="1:18" ht="25.5" x14ac:dyDescent="0.35">
      <c r="A119" s="6"/>
      <c r="B119" s="563"/>
      <c r="C119" s="3"/>
      <c r="D119" s="11"/>
      <c r="E119" s="11"/>
      <c r="F119" s="11"/>
      <c r="G119" s="11"/>
      <c r="H119" s="11"/>
      <c r="I119" s="11"/>
      <c r="J119" s="11"/>
      <c r="K119" s="11"/>
      <c r="L119" s="576"/>
      <c r="M119" s="286"/>
      <c r="N119" s="579"/>
      <c r="O119" s="579"/>
      <c r="P119" s="579"/>
      <c r="Q119" s="3"/>
      <c r="R119" s="3"/>
    </row>
    <row r="120" spans="1:18" ht="25.5" x14ac:dyDescent="0.35">
      <c r="A120" s="6"/>
      <c r="B120" s="563"/>
      <c r="C120" s="3"/>
      <c r="D120" s="11"/>
      <c r="E120" s="11"/>
      <c r="F120" s="11"/>
      <c r="G120" s="11"/>
      <c r="H120" s="11"/>
      <c r="I120" s="11"/>
      <c r="J120" s="11"/>
      <c r="K120" s="11"/>
      <c r="L120" s="576"/>
      <c r="M120" s="286"/>
      <c r="N120" s="579"/>
      <c r="O120" s="579"/>
      <c r="P120" s="579"/>
      <c r="Q120" s="3"/>
      <c r="R120" s="3"/>
    </row>
    <row r="121" spans="1:18" ht="25.5" x14ac:dyDescent="0.35">
      <c r="A121" s="6"/>
      <c r="B121" s="563"/>
      <c r="C121" s="3"/>
      <c r="D121" s="11"/>
      <c r="E121" s="362"/>
      <c r="F121" s="362"/>
      <c r="G121" s="362"/>
      <c r="H121" s="362"/>
      <c r="I121" s="362"/>
      <c r="J121" s="362"/>
      <c r="K121" s="362"/>
      <c r="L121" s="576"/>
      <c r="M121" s="286"/>
      <c r="N121" s="579"/>
      <c r="O121" s="579"/>
      <c r="P121" s="579"/>
      <c r="Q121" s="3"/>
      <c r="R121" s="3"/>
    </row>
    <row r="122" spans="1:18" ht="25.5" x14ac:dyDescent="0.35">
      <c r="A122" s="6"/>
      <c r="B122" s="563"/>
      <c r="C122" s="3"/>
      <c r="D122" s="11"/>
      <c r="E122" s="11"/>
      <c r="F122" s="11"/>
      <c r="G122" s="11"/>
      <c r="H122" s="11"/>
      <c r="I122" s="11"/>
      <c r="J122" s="11"/>
      <c r="K122" s="11"/>
      <c r="L122" s="576"/>
      <c r="M122" s="288"/>
      <c r="N122" s="578"/>
      <c r="O122" s="578"/>
      <c r="P122" s="578"/>
      <c r="Q122" s="3"/>
    </row>
    <row r="123" spans="1:18" ht="25.5" x14ac:dyDescent="0.35">
      <c r="A123" s="6"/>
      <c r="B123" s="6"/>
      <c r="C123" s="3"/>
      <c r="D123" s="11"/>
      <c r="E123" s="362"/>
      <c r="F123" s="362"/>
      <c r="G123" s="362"/>
      <c r="H123" s="362"/>
      <c r="I123" s="362"/>
      <c r="J123" s="362"/>
      <c r="K123" s="362"/>
      <c r="L123" s="576"/>
      <c r="M123" s="292"/>
      <c r="N123" s="578"/>
      <c r="O123" s="578"/>
      <c r="P123" s="578"/>
      <c r="Q123" s="3"/>
    </row>
    <row r="124" spans="1:18" ht="25.5" x14ac:dyDescent="0.35">
      <c r="A124" s="6"/>
      <c r="B124" s="6"/>
      <c r="D124" s="11"/>
      <c r="E124" s="11"/>
      <c r="F124" s="11"/>
      <c r="G124" s="11"/>
      <c r="H124" s="11"/>
      <c r="I124" s="11"/>
      <c r="J124" s="11"/>
      <c r="K124" s="11"/>
      <c r="L124" s="576"/>
      <c r="M124" s="286"/>
      <c r="N124" s="579"/>
      <c r="O124" s="579"/>
      <c r="P124" s="579"/>
      <c r="Q124" s="3"/>
    </row>
    <row r="125" spans="1:18" ht="25.5" x14ac:dyDescent="0.2">
      <c r="A125" s="6"/>
      <c r="B125" s="6"/>
      <c r="D125" s="11"/>
      <c r="E125" s="11"/>
      <c r="F125" s="11"/>
      <c r="G125" s="11"/>
      <c r="H125" s="11"/>
      <c r="I125" s="11"/>
      <c r="J125" s="11"/>
      <c r="K125" s="11"/>
      <c r="L125" s="3"/>
      <c r="M125" s="3"/>
      <c r="N125" s="3"/>
      <c r="O125" s="3"/>
      <c r="P125" s="3"/>
      <c r="Q125" s="3"/>
    </row>
    <row r="126" spans="1:18" ht="23.25" x14ac:dyDescent="0.2">
      <c r="A126" s="6"/>
      <c r="B126" s="6"/>
      <c r="E126" s="360"/>
      <c r="F126" s="360"/>
      <c r="G126" s="360"/>
      <c r="H126" s="360"/>
      <c r="I126" s="360"/>
      <c r="J126" s="360"/>
      <c r="K126" s="360"/>
      <c r="L126" s="3"/>
      <c r="M126" s="3"/>
      <c r="N126" s="3"/>
      <c r="O126" s="3"/>
      <c r="P126" s="3"/>
      <c r="Q126" s="3"/>
    </row>
    <row r="127" spans="1:18" ht="23.25" x14ac:dyDescent="0.2">
      <c r="A127" s="6"/>
      <c r="B127" s="6"/>
      <c r="C127" s="6"/>
      <c r="E127" s="360"/>
      <c r="F127" s="360"/>
      <c r="G127" s="360"/>
      <c r="H127" s="360"/>
      <c r="I127" s="360"/>
      <c r="J127" s="360"/>
      <c r="K127" s="360"/>
      <c r="L127" s="3"/>
      <c r="M127" s="3"/>
      <c r="N127" s="3"/>
      <c r="O127" s="3"/>
      <c r="P127" s="3"/>
      <c r="Q127" s="3"/>
    </row>
    <row r="128" spans="1:18" ht="23.25" x14ac:dyDescent="0.2">
      <c r="A128" s="6"/>
      <c r="B128" s="6"/>
      <c r="C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8" ht="23.25" x14ac:dyDescent="0.2">
      <c r="A129" s="6"/>
      <c r="B129" s="6"/>
      <c r="C129" s="6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3"/>
    </row>
    <row r="130" spans="1:18" ht="23.25" x14ac:dyDescent="0.2">
      <c r="A130" s="6"/>
      <c r="B130" s="6"/>
      <c r="C130" s="6"/>
      <c r="D130" s="70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3"/>
    </row>
    <row r="131" spans="1:18" ht="23.25" x14ac:dyDescent="0.2">
      <c r="A131" s="6"/>
      <c r="B131" s="6"/>
      <c r="C131" s="6"/>
      <c r="D131" s="70"/>
      <c r="E131" s="308"/>
      <c r="F131" s="308"/>
      <c r="G131" s="308"/>
      <c r="H131" s="308"/>
      <c r="I131" s="308"/>
      <c r="J131" s="308"/>
      <c r="K131" s="308"/>
      <c r="L131" s="107"/>
      <c r="M131" s="107"/>
      <c r="N131" s="107"/>
      <c r="O131" s="107"/>
      <c r="P131" s="107"/>
      <c r="Q131" s="3"/>
    </row>
    <row r="132" spans="1:18" ht="23.25" x14ac:dyDescent="0.2">
      <c r="A132" s="6"/>
      <c r="B132" s="6"/>
      <c r="C132" s="6"/>
      <c r="D132" s="70"/>
      <c r="E132" s="308"/>
      <c r="F132" s="308"/>
      <c r="G132" s="308"/>
      <c r="H132" s="308"/>
      <c r="I132" s="308"/>
      <c r="J132" s="308"/>
      <c r="K132" s="308"/>
      <c r="L132" s="107"/>
      <c r="M132" s="107"/>
      <c r="N132" s="107"/>
      <c r="O132" s="107"/>
      <c r="P132" s="107"/>
      <c r="Q132" s="3"/>
      <c r="R132" s="3"/>
    </row>
    <row r="133" spans="1:18" ht="23.25" x14ac:dyDescent="0.2">
      <c r="A133" s="6"/>
      <c r="B133" s="6"/>
      <c r="C133" s="6"/>
      <c r="D133" s="70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3"/>
      <c r="R133" s="3"/>
    </row>
    <row r="134" spans="1:18" ht="23.25" x14ac:dyDescent="0.2">
      <c r="A134" s="6"/>
      <c r="B134" s="6"/>
      <c r="C134" s="6"/>
      <c r="D134" s="70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3"/>
      <c r="R134" s="3"/>
    </row>
    <row r="135" spans="1:18" ht="23.25" x14ac:dyDescent="0.2">
      <c r="A135" s="6"/>
      <c r="B135" s="6"/>
      <c r="C135" s="6"/>
      <c r="D135" s="70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3"/>
      <c r="R135" s="3"/>
    </row>
    <row r="136" spans="1:18" ht="23.25" x14ac:dyDescent="0.2">
      <c r="A136" s="6"/>
      <c r="B136" s="6"/>
      <c r="C136" s="6"/>
      <c r="D136" s="70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3"/>
      <c r="R136" s="3"/>
    </row>
    <row r="137" spans="1:18" ht="23.25" x14ac:dyDescent="0.2">
      <c r="A137" s="6"/>
      <c r="B137" s="6"/>
      <c r="C137" s="6"/>
      <c r="D137" s="70"/>
      <c r="E137" s="70"/>
      <c r="F137" s="70"/>
      <c r="G137" s="70"/>
      <c r="H137" s="70"/>
      <c r="I137" s="70"/>
      <c r="J137" s="70"/>
      <c r="K137" s="70"/>
      <c r="L137" s="70"/>
      <c r="M137" s="3"/>
      <c r="N137" s="3"/>
      <c r="O137" s="3"/>
      <c r="P137" s="3"/>
      <c r="Q137" s="3"/>
      <c r="R137" s="3"/>
    </row>
    <row r="138" spans="1:18" ht="23.25" x14ac:dyDescent="0.2">
      <c r="A138" s="6"/>
      <c r="B138" s="6"/>
      <c r="C138" s="6"/>
      <c r="D138" s="70"/>
      <c r="E138" s="70"/>
      <c r="F138" s="70"/>
      <c r="G138" s="70"/>
      <c r="H138" s="70"/>
      <c r="I138" s="70"/>
      <c r="J138" s="70"/>
      <c r="K138" s="70"/>
      <c r="L138" s="70"/>
      <c r="M138" s="3"/>
      <c r="N138" s="3"/>
      <c r="O138" s="3"/>
      <c r="P138" s="3"/>
      <c r="Q138" s="3"/>
      <c r="R138" s="3"/>
    </row>
    <row r="139" spans="1:18" ht="23.25" x14ac:dyDescent="0.2">
      <c r="A139" s="6"/>
      <c r="B139" s="6"/>
      <c r="C139" s="6"/>
      <c r="D139" s="70"/>
      <c r="E139" s="70"/>
      <c r="F139" s="70"/>
      <c r="G139" s="70"/>
      <c r="H139" s="70"/>
      <c r="I139" s="70"/>
      <c r="J139" s="70"/>
      <c r="K139" s="70"/>
      <c r="L139" s="70"/>
      <c r="M139" s="3"/>
      <c r="N139" s="3"/>
      <c r="O139" s="3"/>
      <c r="P139" s="3"/>
      <c r="Q139" s="3"/>
      <c r="R139" s="3"/>
    </row>
    <row r="140" spans="1:18" ht="23.25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R140" s="3"/>
    </row>
    <row r="141" spans="1:18" ht="23.25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R141" s="3"/>
    </row>
    <row r="142" spans="1:18" ht="23.25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R142" s="3"/>
    </row>
    <row r="143" spans="1:18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8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pans="1:12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pans="1:12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pans="1:12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pans="1:12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pans="1:12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pans="1:12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pans="1:12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pans="1:12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spans="1:12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spans="1:12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spans="1:12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spans="1:12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2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pans="1:12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pans="1:12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2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pans="1:12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spans="1:12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spans="1:12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spans="1:12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1:17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pans="1:17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pans="1:17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</sheetData>
  <mergeCells count="61">
    <mergeCell ref="A53:Q53"/>
    <mergeCell ref="A54:N54"/>
    <mergeCell ref="A55:K55"/>
    <mergeCell ref="B44:F44"/>
    <mergeCell ref="B45:F45"/>
    <mergeCell ref="B46:F46"/>
    <mergeCell ref="A47:F47"/>
    <mergeCell ref="A51:Q51"/>
    <mergeCell ref="A52:Q52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478C-2E57-4381-AC63-73173D006763}">
  <sheetPr>
    <tabColor rgb="FF00B0F0"/>
    <pageSetUpPr fitToPage="1"/>
  </sheetPr>
  <dimension ref="A1:V168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2.42578125" style="2" customWidth="1"/>
    <col min="12" max="12" width="28" style="2" customWidth="1"/>
    <col min="13" max="13" width="28.140625" style="2" bestFit="1" customWidth="1"/>
    <col min="14" max="14" width="29.7109375" style="2" bestFit="1" customWidth="1"/>
    <col min="15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2" width="31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5</v>
      </c>
      <c r="B10" s="904"/>
      <c r="C10" s="904" t="str">
        <f>+'politica publica  2.5'!C10:N10</f>
        <v>Deporte para todos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2</v>
      </c>
      <c r="B13" s="904"/>
      <c r="C13" s="904" t="s">
        <v>455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487"/>
      <c r="B22" s="911"/>
      <c r="C22" s="833"/>
      <c r="D22" s="833"/>
      <c r="E22" s="833"/>
      <c r="F22" s="833"/>
      <c r="G22" s="112"/>
      <c r="H22" s="112"/>
      <c r="I22" s="112"/>
      <c r="J22" s="112"/>
      <c r="K22" s="113"/>
      <c r="L22" s="113"/>
      <c r="M22" s="555"/>
      <c r="N22" s="555"/>
      <c r="O22" s="555"/>
      <c r="P22" s="113"/>
      <c r="Q22" s="113"/>
    </row>
    <row r="23" spans="1:17" s="3" customFormat="1" ht="45" customHeight="1" x14ac:dyDescent="0.35">
      <c r="A23" s="488">
        <v>9</v>
      </c>
      <c r="B23" s="785" t="s">
        <v>463</v>
      </c>
      <c r="C23" s="834"/>
      <c r="D23" s="834"/>
      <c r="E23" s="834"/>
      <c r="F23" s="834"/>
      <c r="G23" s="184" t="str">
        <f>G24</f>
        <v xml:space="preserve">Varios </v>
      </c>
      <c r="H23" s="184">
        <v>5</v>
      </c>
      <c r="I23" s="184">
        <v>5</v>
      </c>
      <c r="J23" s="184">
        <v>3</v>
      </c>
      <c r="K23" s="185">
        <v>0.6</v>
      </c>
      <c r="L23" s="185">
        <v>0.6</v>
      </c>
      <c r="M23" s="186" t="s">
        <v>333</v>
      </c>
      <c r="N23" s="186" t="s">
        <v>333</v>
      </c>
      <c r="O23" s="186" t="s">
        <v>333</v>
      </c>
      <c r="P23" s="185" t="s">
        <v>333</v>
      </c>
      <c r="Q23" s="185" t="s">
        <v>333</v>
      </c>
    </row>
    <row r="24" spans="1:17" s="3" customFormat="1" ht="52.5" customHeight="1" x14ac:dyDescent="0.35">
      <c r="A24" s="488">
        <v>506</v>
      </c>
      <c r="B24" s="785" t="s">
        <v>460</v>
      </c>
      <c r="C24" s="834" t="s">
        <v>461</v>
      </c>
      <c r="D24" s="834" t="s">
        <v>461</v>
      </c>
      <c r="E24" s="834" t="s">
        <v>461</v>
      </c>
      <c r="F24" s="834" t="s">
        <v>461</v>
      </c>
      <c r="G24" s="184" t="s">
        <v>53</v>
      </c>
      <c r="H24" s="184">
        <v>5</v>
      </c>
      <c r="I24" s="184">
        <v>5</v>
      </c>
      <c r="J24" s="184">
        <v>3</v>
      </c>
      <c r="K24" s="185">
        <v>0.6</v>
      </c>
      <c r="L24" s="185">
        <v>0.6</v>
      </c>
      <c r="M24" s="186" t="s">
        <v>333</v>
      </c>
      <c r="N24" s="186" t="s">
        <v>333</v>
      </c>
      <c r="O24" s="186" t="s">
        <v>333</v>
      </c>
      <c r="P24" s="185" t="s">
        <v>333</v>
      </c>
      <c r="Q24" s="185" t="s">
        <v>333</v>
      </c>
    </row>
    <row r="25" spans="1:17" s="3" customFormat="1" ht="75.75" customHeight="1" x14ac:dyDescent="0.2">
      <c r="A25" s="489">
        <v>1</v>
      </c>
      <c r="B25" s="757" t="s">
        <v>464</v>
      </c>
      <c r="C25" s="758"/>
      <c r="D25" s="758"/>
      <c r="E25" s="758"/>
      <c r="F25" s="759"/>
      <c r="G25" s="168" t="s">
        <v>49</v>
      </c>
      <c r="H25" s="168">
        <v>1</v>
      </c>
      <c r="I25" s="168">
        <v>1</v>
      </c>
      <c r="J25" s="168" t="s">
        <v>188</v>
      </c>
      <c r="K25" s="187">
        <v>0</v>
      </c>
      <c r="L25" s="187">
        <v>0</v>
      </c>
      <c r="M25" s="171" t="s">
        <v>333</v>
      </c>
      <c r="N25" s="171" t="s">
        <v>333</v>
      </c>
      <c r="O25" s="171" t="s">
        <v>333</v>
      </c>
      <c r="P25" s="187" t="s">
        <v>333</v>
      </c>
      <c r="Q25" s="187" t="s">
        <v>333</v>
      </c>
    </row>
    <row r="26" spans="1:17" s="3" customFormat="1" ht="48" customHeight="1" x14ac:dyDescent="0.2">
      <c r="A26" s="489">
        <v>2</v>
      </c>
      <c r="B26" s="757" t="s">
        <v>465</v>
      </c>
      <c r="C26" s="758"/>
      <c r="D26" s="758"/>
      <c r="E26" s="758"/>
      <c r="F26" s="759"/>
      <c r="G26" s="168" t="s">
        <v>186</v>
      </c>
      <c r="H26" s="168">
        <v>4</v>
      </c>
      <c r="I26" s="168">
        <v>4</v>
      </c>
      <c r="J26" s="168">
        <v>3</v>
      </c>
      <c r="K26" s="187">
        <v>0.75</v>
      </c>
      <c r="L26" s="187">
        <v>0.75</v>
      </c>
      <c r="M26" s="171" t="s">
        <v>333</v>
      </c>
      <c r="N26" s="171" t="s">
        <v>333</v>
      </c>
      <c r="O26" s="171" t="s">
        <v>333</v>
      </c>
      <c r="P26" s="187" t="s">
        <v>333</v>
      </c>
      <c r="Q26" s="187" t="s">
        <v>333</v>
      </c>
    </row>
    <row r="27" spans="1:17" s="3" customFormat="1" ht="20.25" customHeight="1" x14ac:dyDescent="0.2">
      <c r="A27" s="489"/>
      <c r="B27" s="757"/>
      <c r="C27" s="758"/>
      <c r="D27" s="758"/>
      <c r="E27" s="758"/>
      <c r="F27" s="759"/>
      <c r="G27" s="168"/>
      <c r="H27" s="168"/>
      <c r="I27" s="168"/>
      <c r="J27" s="168"/>
      <c r="K27" s="187"/>
      <c r="L27" s="187"/>
      <c r="M27" s="171"/>
      <c r="N27" s="171"/>
      <c r="O27" s="171"/>
      <c r="P27" s="187"/>
      <c r="Q27" s="187"/>
    </row>
    <row r="28" spans="1:17" s="3" customFormat="1" ht="24" customHeight="1" x14ac:dyDescent="0.2">
      <c r="A28" s="489"/>
      <c r="B28" s="757"/>
      <c r="C28" s="758"/>
      <c r="D28" s="758"/>
      <c r="E28" s="758"/>
      <c r="F28" s="759"/>
      <c r="G28" s="168"/>
      <c r="H28" s="168"/>
      <c r="I28" s="168"/>
      <c r="J28" s="168"/>
      <c r="K28" s="187"/>
      <c r="L28" s="187"/>
      <c r="M28" s="171"/>
      <c r="N28" s="171"/>
      <c r="O28" s="171"/>
      <c r="P28" s="187"/>
      <c r="Q28" s="187"/>
    </row>
    <row r="29" spans="1:17" s="3" customFormat="1" ht="51.75" customHeight="1" x14ac:dyDescent="0.2">
      <c r="A29" s="488">
        <v>14</v>
      </c>
      <c r="B29" s="838" t="s">
        <v>466</v>
      </c>
      <c r="C29" s="839"/>
      <c r="D29" s="839"/>
      <c r="E29" s="839"/>
      <c r="F29" s="840"/>
      <c r="G29" s="184" t="str">
        <f>G30</f>
        <v>Varios</v>
      </c>
      <c r="H29" s="184">
        <v>6</v>
      </c>
      <c r="I29" s="184">
        <v>6</v>
      </c>
      <c r="J29" s="184">
        <v>3</v>
      </c>
      <c r="K29" s="185">
        <v>0.5</v>
      </c>
      <c r="L29" s="185">
        <v>0.5</v>
      </c>
      <c r="M29" s="186">
        <v>27000000</v>
      </c>
      <c r="N29" s="186">
        <v>34900000</v>
      </c>
      <c r="O29" s="186">
        <v>13374099.75</v>
      </c>
      <c r="P29" s="185">
        <v>0.49533702777777777</v>
      </c>
      <c r="Q29" s="185">
        <v>0.38321202722063036</v>
      </c>
    </row>
    <row r="30" spans="1:17" s="3" customFormat="1" ht="54" customHeight="1" x14ac:dyDescent="0.2">
      <c r="A30" s="488">
        <v>506</v>
      </c>
      <c r="B30" s="838" t="s">
        <v>460</v>
      </c>
      <c r="C30" s="839"/>
      <c r="D30" s="839"/>
      <c r="E30" s="839"/>
      <c r="F30" s="840"/>
      <c r="G30" s="184" t="s">
        <v>28</v>
      </c>
      <c r="H30" s="184">
        <v>6</v>
      </c>
      <c r="I30" s="184">
        <v>6</v>
      </c>
      <c r="J30" s="184">
        <v>3</v>
      </c>
      <c r="K30" s="185">
        <v>0.5</v>
      </c>
      <c r="L30" s="185">
        <v>0.5</v>
      </c>
      <c r="M30" s="186">
        <v>27000000</v>
      </c>
      <c r="N30" s="186">
        <v>34900000</v>
      </c>
      <c r="O30" s="186">
        <v>13374099.75</v>
      </c>
      <c r="P30" s="185">
        <v>0.49533702777777777</v>
      </c>
      <c r="Q30" s="185">
        <v>0.38321202722063036</v>
      </c>
    </row>
    <row r="31" spans="1:17" s="3" customFormat="1" ht="48" customHeight="1" x14ac:dyDescent="0.2">
      <c r="A31" s="489">
        <v>1</v>
      </c>
      <c r="B31" s="757" t="s">
        <v>467</v>
      </c>
      <c r="C31" s="758"/>
      <c r="D31" s="758"/>
      <c r="E31" s="758"/>
      <c r="F31" s="759"/>
      <c r="G31" s="8" t="s">
        <v>97</v>
      </c>
      <c r="H31" s="168">
        <v>1</v>
      </c>
      <c r="I31" s="168">
        <v>1</v>
      </c>
      <c r="J31" s="168">
        <v>1</v>
      </c>
      <c r="K31" s="187">
        <v>1</v>
      </c>
      <c r="L31" s="187">
        <v>1</v>
      </c>
      <c r="M31" s="171">
        <v>17000000</v>
      </c>
      <c r="N31" s="171">
        <v>17000000</v>
      </c>
      <c r="O31" s="171">
        <v>5074099.75</v>
      </c>
      <c r="P31" s="187">
        <v>0.29847645588235294</v>
      </c>
      <c r="Q31" s="187">
        <v>0.29847645588235294</v>
      </c>
    </row>
    <row r="32" spans="1:17" s="3" customFormat="1" ht="42.75" customHeight="1" x14ac:dyDescent="0.2">
      <c r="A32" s="489">
        <v>2</v>
      </c>
      <c r="B32" s="757" t="s">
        <v>468</v>
      </c>
      <c r="C32" s="758"/>
      <c r="D32" s="758"/>
      <c r="E32" s="758"/>
      <c r="F32" s="759"/>
      <c r="G32" s="168" t="s">
        <v>48</v>
      </c>
      <c r="H32" s="168">
        <v>5</v>
      </c>
      <c r="I32" s="168">
        <v>5</v>
      </c>
      <c r="J32" s="168">
        <v>2</v>
      </c>
      <c r="K32" s="187">
        <v>0.4</v>
      </c>
      <c r="L32" s="187">
        <v>0.4</v>
      </c>
      <c r="M32" s="171">
        <v>10000000</v>
      </c>
      <c r="N32" s="171">
        <v>17900000</v>
      </c>
      <c r="O32" s="171">
        <v>8300000</v>
      </c>
      <c r="P32" s="187">
        <v>0.83</v>
      </c>
      <c r="Q32" s="187">
        <v>0.46368715083798884</v>
      </c>
    </row>
    <row r="33" spans="1:22" s="3" customFormat="1" ht="14.25" customHeight="1" x14ac:dyDescent="0.2">
      <c r="A33" s="489"/>
      <c r="B33" s="757"/>
      <c r="C33" s="758"/>
      <c r="D33" s="758"/>
      <c r="E33" s="758"/>
      <c r="F33" s="759"/>
      <c r="G33" s="168"/>
      <c r="H33" s="168"/>
      <c r="I33" s="168"/>
      <c r="J33" s="168"/>
      <c r="K33" s="187"/>
      <c r="L33" s="187"/>
      <c r="M33" s="171"/>
      <c r="N33" s="171"/>
      <c r="O33" s="171"/>
      <c r="P33" s="187"/>
      <c r="Q33" s="187"/>
    </row>
    <row r="34" spans="1:22" s="3" customFormat="1" ht="6.75" customHeight="1" x14ac:dyDescent="0.2">
      <c r="A34" s="489"/>
      <c r="B34" s="757"/>
      <c r="C34" s="758"/>
      <c r="D34" s="758"/>
      <c r="E34" s="758"/>
      <c r="F34" s="759"/>
      <c r="G34" s="168"/>
      <c r="H34" s="168"/>
      <c r="I34" s="168"/>
      <c r="J34" s="168"/>
      <c r="K34" s="187"/>
      <c r="L34" s="187"/>
      <c r="M34" s="171"/>
      <c r="N34" s="171"/>
      <c r="O34" s="171"/>
      <c r="P34" s="187"/>
      <c r="Q34" s="187"/>
    </row>
    <row r="35" spans="1:22" s="3" customFormat="1" ht="10.5" customHeight="1" x14ac:dyDescent="0.2">
      <c r="A35" s="489"/>
      <c r="B35" s="757"/>
      <c r="C35" s="758"/>
      <c r="D35" s="758"/>
      <c r="E35" s="758"/>
      <c r="F35" s="759"/>
      <c r="G35" s="168"/>
      <c r="H35" s="168"/>
      <c r="I35" s="168"/>
      <c r="J35" s="168"/>
      <c r="K35" s="187"/>
      <c r="L35" s="187"/>
      <c r="M35" s="171"/>
      <c r="N35" s="171"/>
      <c r="O35" s="171"/>
      <c r="P35" s="187"/>
      <c r="Q35" s="187"/>
    </row>
    <row r="36" spans="1:22" s="3" customFormat="1" ht="9" customHeight="1" x14ac:dyDescent="0.2">
      <c r="A36" s="489"/>
      <c r="B36" s="829"/>
      <c r="C36" s="830"/>
      <c r="D36" s="830"/>
      <c r="E36" s="830"/>
      <c r="F36" s="831"/>
      <c r="G36" s="168"/>
      <c r="H36" s="168"/>
      <c r="I36" s="168"/>
      <c r="J36" s="168"/>
      <c r="K36" s="187"/>
      <c r="L36" s="187"/>
      <c r="M36" s="171"/>
      <c r="N36" s="171"/>
      <c r="O36" s="171"/>
      <c r="P36" s="187"/>
      <c r="Q36" s="187"/>
    </row>
    <row r="37" spans="1:22" s="3" customFormat="1" ht="48" customHeight="1" x14ac:dyDescent="0.2">
      <c r="A37" s="488">
        <v>15</v>
      </c>
      <c r="B37" s="838" t="s">
        <v>469</v>
      </c>
      <c r="C37" s="839"/>
      <c r="D37" s="839"/>
      <c r="E37" s="839"/>
      <c r="F37" s="840"/>
      <c r="G37" s="184" t="str">
        <f>G38</f>
        <v>Varios</v>
      </c>
      <c r="H37" s="184">
        <v>1880</v>
      </c>
      <c r="I37" s="184">
        <v>1880</v>
      </c>
      <c r="J37" s="184">
        <v>1293</v>
      </c>
      <c r="K37" s="185">
        <v>0.68776595744680846</v>
      </c>
      <c r="L37" s="185">
        <v>0.68776595744680846</v>
      </c>
      <c r="M37" s="186">
        <v>85126392</v>
      </c>
      <c r="N37" s="186">
        <v>80426392</v>
      </c>
      <c r="O37" s="186">
        <v>33882807.149999999</v>
      </c>
      <c r="P37" s="185">
        <v>0.3980294049112289</v>
      </c>
      <c r="Q37" s="185">
        <v>0.42128965762880421</v>
      </c>
    </row>
    <row r="38" spans="1:22" s="3" customFormat="1" ht="59.25" customHeight="1" x14ac:dyDescent="0.2">
      <c r="A38" s="488">
        <v>506</v>
      </c>
      <c r="B38" s="838" t="s">
        <v>460</v>
      </c>
      <c r="C38" s="839"/>
      <c r="D38" s="839"/>
      <c r="E38" s="839"/>
      <c r="F38" s="840"/>
      <c r="G38" s="184" t="s">
        <v>28</v>
      </c>
      <c r="H38" s="184">
        <v>1880</v>
      </c>
      <c r="I38" s="184">
        <v>1880</v>
      </c>
      <c r="J38" s="184">
        <v>1293</v>
      </c>
      <c r="K38" s="185">
        <v>0.68776595744680846</v>
      </c>
      <c r="L38" s="185">
        <v>0.68776595744680846</v>
      </c>
      <c r="M38" s="186">
        <v>85126392</v>
      </c>
      <c r="N38" s="186">
        <v>80426392</v>
      </c>
      <c r="O38" s="186">
        <v>33882807.149999999</v>
      </c>
      <c r="P38" s="185">
        <v>0.3980294049112289</v>
      </c>
      <c r="Q38" s="185">
        <v>0.42128965762880421</v>
      </c>
    </row>
    <row r="39" spans="1:22" s="3" customFormat="1" ht="54.75" customHeight="1" x14ac:dyDescent="0.2">
      <c r="A39" s="489">
        <v>1</v>
      </c>
      <c r="B39" s="757" t="s">
        <v>470</v>
      </c>
      <c r="C39" s="758"/>
      <c r="D39" s="758"/>
      <c r="E39" s="758"/>
      <c r="F39" s="759"/>
      <c r="G39" s="168" t="s">
        <v>41</v>
      </c>
      <c r="H39" s="168">
        <v>1678</v>
      </c>
      <c r="I39" s="168">
        <v>1678</v>
      </c>
      <c r="J39" s="168">
        <v>1194</v>
      </c>
      <c r="K39" s="187">
        <v>0.71156138259833135</v>
      </c>
      <c r="L39" s="187">
        <v>0.71156138259833135</v>
      </c>
      <c r="M39" s="171">
        <v>85126392</v>
      </c>
      <c r="N39" s="171">
        <v>80426392</v>
      </c>
      <c r="O39" s="171">
        <v>33882807.149999999</v>
      </c>
      <c r="P39" s="187">
        <v>0.3980294049112289</v>
      </c>
      <c r="Q39" s="187">
        <v>0.42128965762880421</v>
      </c>
    </row>
    <row r="40" spans="1:22" s="3" customFormat="1" ht="49.5" customHeight="1" x14ac:dyDescent="0.2">
      <c r="A40" s="489">
        <v>2</v>
      </c>
      <c r="B40" s="757" t="s">
        <v>471</v>
      </c>
      <c r="C40" s="758"/>
      <c r="D40" s="758"/>
      <c r="E40" s="758"/>
      <c r="F40" s="759"/>
      <c r="G40" s="168" t="s">
        <v>97</v>
      </c>
      <c r="H40" s="168">
        <v>136</v>
      </c>
      <c r="I40" s="168">
        <v>136</v>
      </c>
      <c r="J40" s="168">
        <v>69</v>
      </c>
      <c r="K40" s="187">
        <v>0.50735294117647056</v>
      </c>
      <c r="L40" s="187">
        <v>0.50735294117647056</v>
      </c>
      <c r="M40" s="186" t="s">
        <v>333</v>
      </c>
      <c r="N40" s="186" t="s">
        <v>333</v>
      </c>
      <c r="O40" s="186" t="s">
        <v>333</v>
      </c>
      <c r="P40" s="185" t="s">
        <v>333</v>
      </c>
      <c r="Q40" s="185" t="s">
        <v>333</v>
      </c>
    </row>
    <row r="41" spans="1:22" s="3" customFormat="1" ht="48" customHeight="1" x14ac:dyDescent="0.2">
      <c r="A41" s="489">
        <v>3</v>
      </c>
      <c r="B41" s="757" t="s">
        <v>472</v>
      </c>
      <c r="C41" s="758"/>
      <c r="D41" s="758"/>
      <c r="E41" s="758"/>
      <c r="F41" s="759"/>
      <c r="G41" s="168" t="s">
        <v>100</v>
      </c>
      <c r="H41" s="168">
        <v>66</v>
      </c>
      <c r="I41" s="168">
        <v>66</v>
      </c>
      <c r="J41" s="168">
        <v>30</v>
      </c>
      <c r="K41" s="187">
        <v>0.45454545454545453</v>
      </c>
      <c r="L41" s="187">
        <v>0.45454545454545453</v>
      </c>
      <c r="M41" s="186" t="s">
        <v>333</v>
      </c>
      <c r="N41" s="186" t="s">
        <v>333</v>
      </c>
      <c r="O41" s="186" t="s">
        <v>333</v>
      </c>
      <c r="P41" s="185" t="s">
        <v>333</v>
      </c>
      <c r="Q41" s="185" t="s">
        <v>333</v>
      </c>
    </row>
    <row r="42" spans="1:22" s="3" customFormat="1" ht="14.25" customHeight="1" x14ac:dyDescent="0.2">
      <c r="A42" s="488"/>
      <c r="B42" s="838"/>
      <c r="C42" s="839"/>
      <c r="D42" s="839"/>
      <c r="E42" s="839"/>
      <c r="F42" s="840"/>
      <c r="G42" s="184"/>
      <c r="H42" s="184"/>
      <c r="I42" s="184"/>
      <c r="J42" s="184"/>
      <c r="K42" s="185"/>
      <c r="L42" s="185"/>
      <c r="M42" s="186"/>
      <c r="N42" s="186"/>
      <c r="O42" s="186"/>
      <c r="P42" s="185"/>
      <c r="Q42" s="185"/>
    </row>
    <row r="43" spans="1:22" s="3" customFormat="1" ht="10.15" customHeight="1" x14ac:dyDescent="0.2">
      <c r="A43" s="488"/>
      <c r="B43" s="838"/>
      <c r="C43" s="839"/>
      <c r="D43" s="839"/>
      <c r="E43" s="839"/>
      <c r="F43" s="840"/>
      <c r="G43" s="184"/>
      <c r="H43" s="184"/>
      <c r="I43" s="184"/>
      <c r="J43" s="184"/>
      <c r="K43" s="185"/>
      <c r="L43" s="185"/>
      <c r="M43" s="186"/>
      <c r="N43" s="186"/>
      <c r="O43" s="186"/>
      <c r="P43" s="185"/>
      <c r="Q43" s="185"/>
    </row>
    <row r="44" spans="1:22" s="3" customFormat="1" ht="10.15" customHeight="1" x14ac:dyDescent="0.2">
      <c r="A44" s="489"/>
      <c r="B44" s="757"/>
      <c r="C44" s="758"/>
      <c r="D44" s="758"/>
      <c r="E44" s="758"/>
      <c r="F44" s="759"/>
      <c r="G44" s="168"/>
      <c r="H44" s="168"/>
      <c r="I44" s="168"/>
      <c r="J44" s="168"/>
      <c r="K44" s="187"/>
      <c r="L44" s="187"/>
      <c r="M44" s="171"/>
      <c r="N44" s="171"/>
      <c r="O44" s="171"/>
      <c r="P44" s="187"/>
      <c r="Q44" s="187"/>
    </row>
    <row r="45" spans="1:22" ht="10.15" customHeight="1" x14ac:dyDescent="0.2">
      <c r="A45" s="490"/>
      <c r="B45" s="835"/>
      <c r="C45" s="835"/>
      <c r="D45" s="835"/>
      <c r="E45" s="835"/>
      <c r="F45" s="835"/>
      <c r="G45" s="168"/>
      <c r="H45" s="168"/>
      <c r="I45" s="168"/>
      <c r="J45" s="168"/>
      <c r="K45" s="187"/>
      <c r="L45" s="187"/>
      <c r="M45" s="194"/>
      <c r="N45" s="194"/>
      <c r="O45" s="194"/>
      <c r="P45" s="187"/>
      <c r="Q45" s="547"/>
      <c r="R45" s="3"/>
      <c r="S45" s="3"/>
      <c r="T45" s="3"/>
      <c r="U45" s="3"/>
      <c r="V45" s="3"/>
    </row>
    <row r="46" spans="1:22" ht="10.15" customHeight="1" x14ac:dyDescent="0.2">
      <c r="A46" s="556"/>
      <c r="B46" s="929"/>
      <c r="C46" s="929"/>
      <c r="D46" s="929"/>
      <c r="E46" s="929"/>
      <c r="F46" s="929"/>
      <c r="G46" s="195"/>
      <c r="H46" s="197"/>
      <c r="I46" s="197"/>
      <c r="J46" s="197"/>
      <c r="K46" s="198"/>
      <c r="L46" s="198"/>
      <c r="M46" s="557"/>
      <c r="N46" s="557"/>
      <c r="O46" s="557"/>
      <c r="P46" s="198"/>
      <c r="Q46" s="198"/>
      <c r="R46" s="3"/>
      <c r="S46" s="3"/>
      <c r="T46" s="3"/>
      <c r="U46" s="3"/>
      <c r="V46" s="3"/>
    </row>
    <row r="47" spans="1:22" ht="34.5" customHeight="1" x14ac:dyDescent="0.2">
      <c r="A47" s="800" t="s">
        <v>8</v>
      </c>
      <c r="B47" s="801"/>
      <c r="C47" s="801"/>
      <c r="D47" s="801"/>
      <c r="E47" s="801"/>
      <c r="F47" s="801"/>
      <c r="G47" s="200" t="s">
        <v>28</v>
      </c>
      <c r="H47" s="200">
        <v>1891</v>
      </c>
      <c r="I47" s="200">
        <v>1891</v>
      </c>
      <c r="J47" s="200">
        <v>1299</v>
      </c>
      <c r="K47" s="201">
        <v>0.68693812797461662</v>
      </c>
      <c r="L47" s="201">
        <v>0.68693812797461662</v>
      </c>
      <c r="M47" s="222">
        <v>112126392</v>
      </c>
      <c r="N47" s="222">
        <v>115326392</v>
      </c>
      <c r="O47" s="222">
        <v>47256906.899999999</v>
      </c>
      <c r="P47" s="201">
        <v>0.42146104995512562</v>
      </c>
      <c r="Q47" s="334">
        <v>0.40976662913377188</v>
      </c>
      <c r="R47" s="3"/>
      <c r="S47" s="3"/>
      <c r="T47" s="9"/>
      <c r="U47" s="9"/>
      <c r="V47" s="9"/>
    </row>
    <row r="48" spans="1:22" ht="10.15" customHeight="1" x14ac:dyDescent="0.2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3"/>
      <c r="S48" s="3"/>
      <c r="T48" s="3"/>
      <c r="U48" s="3"/>
      <c r="V48" s="3"/>
    </row>
    <row r="49" spans="1:17" ht="27" customHeight="1" x14ac:dyDescent="0.2">
      <c r="A49" s="177" t="s">
        <v>189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</row>
    <row r="50" spans="1:17" ht="27" customHeight="1" x14ac:dyDescent="0.2">
      <c r="A50" s="177" t="s">
        <v>23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92" t="s">
        <v>52</v>
      </c>
    </row>
    <row r="51" spans="1:17" ht="25.5" customHeight="1" x14ac:dyDescent="0.2">
      <c r="A51" s="824" t="s">
        <v>779</v>
      </c>
      <c r="B51" s="824"/>
      <c r="C51" s="824"/>
      <c r="D51" s="824"/>
      <c r="E51" s="824"/>
      <c r="F51" s="824"/>
      <c r="G51" s="824"/>
      <c r="H51" s="824"/>
      <c r="I51" s="824"/>
      <c r="J51" s="824"/>
      <c r="K51" s="824"/>
      <c r="L51" s="824"/>
      <c r="M51" s="824"/>
      <c r="N51" s="824"/>
      <c r="O51" s="824"/>
      <c r="P51" s="824"/>
      <c r="Q51" s="824"/>
    </row>
    <row r="52" spans="1:17" ht="27" customHeight="1" x14ac:dyDescent="0.2">
      <c r="A52" s="828" t="s">
        <v>780</v>
      </c>
      <c r="B52" s="828"/>
      <c r="C52" s="828"/>
      <c r="D52" s="828"/>
      <c r="E52" s="828"/>
      <c r="F52" s="828"/>
      <c r="G52" s="828"/>
      <c r="H52" s="828"/>
      <c r="I52" s="828"/>
      <c r="J52" s="828"/>
      <c r="K52" s="828"/>
      <c r="L52" s="828"/>
      <c r="M52" s="828"/>
      <c r="N52" s="828"/>
      <c r="O52" s="828"/>
      <c r="P52" s="828"/>
      <c r="Q52" s="828"/>
    </row>
    <row r="53" spans="1:17" ht="27" customHeight="1" x14ac:dyDescent="0.2">
      <c r="A53" s="828"/>
      <c r="B53" s="828"/>
      <c r="C53" s="828"/>
      <c r="D53" s="828"/>
      <c r="E53" s="828"/>
      <c r="F53" s="828"/>
      <c r="G53" s="828"/>
      <c r="H53" s="828"/>
      <c r="I53" s="828"/>
      <c r="J53" s="828"/>
      <c r="K53" s="828"/>
      <c r="L53" s="828"/>
      <c r="M53" s="828"/>
      <c r="N53" s="828"/>
      <c r="O53" s="828"/>
      <c r="P53" s="828"/>
      <c r="Q53" s="828"/>
    </row>
    <row r="54" spans="1:17" ht="24.75" customHeight="1" x14ac:dyDescent="0.2">
      <c r="A54" s="828"/>
      <c r="B54" s="828"/>
      <c r="C54" s="828"/>
      <c r="D54" s="828"/>
      <c r="E54" s="828"/>
      <c r="F54" s="828"/>
      <c r="G54" s="828"/>
      <c r="H54" s="828"/>
      <c r="I54" s="828"/>
      <c r="J54" s="828"/>
      <c r="K54" s="828"/>
      <c r="L54" s="828"/>
      <c r="M54" s="828"/>
      <c r="N54" s="828"/>
      <c r="O54" s="828"/>
      <c r="P54" s="828"/>
      <c r="Q54" s="828"/>
    </row>
    <row r="55" spans="1:17" ht="21" customHeight="1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0.15" customHeight="1" x14ac:dyDescent="0.2">
      <c r="A56" s="6"/>
      <c r="B56" s="6"/>
      <c r="C56" s="3"/>
      <c r="D56" s="11"/>
      <c r="E56" s="11"/>
      <c r="F56" s="11"/>
      <c r="G56" s="11"/>
      <c r="H56" s="11"/>
      <c r="I56" s="11"/>
      <c r="J56" s="11"/>
      <c r="K56" s="11"/>
      <c r="L56" s="3"/>
      <c r="M56" s="3"/>
      <c r="N56" s="3"/>
      <c r="O56" s="3"/>
      <c r="P56" s="3"/>
      <c r="Q56" s="3"/>
    </row>
    <row r="57" spans="1:17" ht="10.15" customHeight="1" x14ac:dyDescent="0.2">
      <c r="A57" s="6"/>
      <c r="B57" s="6"/>
      <c r="C57" s="3"/>
      <c r="D57" s="11"/>
      <c r="E57" s="11"/>
      <c r="F57" s="11"/>
      <c r="G57" s="11"/>
      <c r="H57" s="11"/>
      <c r="I57" s="11"/>
      <c r="J57" s="11"/>
      <c r="K57" s="11"/>
      <c r="L57" s="3"/>
      <c r="M57" s="3"/>
      <c r="N57" s="3"/>
      <c r="O57" s="3"/>
      <c r="P57" s="3"/>
      <c r="Q57" s="3"/>
    </row>
    <row r="58" spans="1:17" ht="21" customHeight="1" x14ac:dyDescent="0.3">
      <c r="A58" s="563"/>
      <c r="B58" s="563"/>
      <c r="C58" s="3"/>
      <c r="D58" s="11"/>
      <c r="E58" s="11"/>
      <c r="F58" s="11"/>
      <c r="G58" s="11"/>
      <c r="H58" s="11"/>
      <c r="I58" s="11"/>
      <c r="J58" s="11"/>
      <c r="K58" s="11"/>
      <c r="L58" s="3"/>
      <c r="M58" s="3"/>
      <c r="N58" s="3"/>
      <c r="O58" s="3"/>
      <c r="P58" s="3"/>
      <c r="Q58" s="3"/>
    </row>
    <row r="59" spans="1:17" ht="21" customHeight="1" x14ac:dyDescent="0.3">
      <c r="A59" s="563"/>
      <c r="B59" s="563"/>
      <c r="C59" s="3"/>
      <c r="D59" s="11"/>
      <c r="E59" s="11"/>
      <c r="F59" s="11"/>
      <c r="G59" s="11"/>
      <c r="H59" s="11"/>
      <c r="I59" s="11"/>
      <c r="J59" s="11"/>
      <c r="K59" s="11"/>
      <c r="L59" s="3"/>
      <c r="M59" s="3"/>
      <c r="N59" s="3"/>
      <c r="O59" s="3"/>
      <c r="P59" s="3"/>
      <c r="Q59" s="3"/>
    </row>
    <row r="60" spans="1:17" ht="10.15" customHeight="1" x14ac:dyDescent="0.35">
      <c r="A60" s="563"/>
      <c r="B60" s="563"/>
      <c r="C60" s="3"/>
      <c r="D60" s="11"/>
      <c r="E60" s="11"/>
      <c r="F60" s="11"/>
      <c r="G60" s="11"/>
      <c r="H60" s="11"/>
      <c r="I60" s="11"/>
      <c r="J60" s="11"/>
      <c r="K60" s="11"/>
      <c r="L60" s="576"/>
      <c r="M60" s="577"/>
      <c r="N60" s="578"/>
      <c r="O60" s="578"/>
      <c r="P60" s="578"/>
      <c r="Q60" s="3"/>
    </row>
    <row r="61" spans="1:17" ht="20.25" customHeight="1" x14ac:dyDescent="0.35">
      <c r="A61" s="563"/>
      <c r="B61" s="563"/>
      <c r="C61" s="3"/>
      <c r="D61" s="11"/>
      <c r="E61" s="11"/>
      <c r="F61" s="11"/>
      <c r="G61" s="11"/>
      <c r="H61" s="11"/>
      <c r="I61" s="11"/>
      <c r="J61" s="11"/>
      <c r="K61" s="11"/>
      <c r="L61" s="576"/>
      <c r="M61" s="288"/>
      <c r="N61" s="578"/>
      <c r="O61" s="578"/>
      <c r="P61" s="578"/>
      <c r="Q61" s="3"/>
    </row>
    <row r="62" spans="1:17" ht="38.25" customHeight="1" x14ac:dyDescent="0.35">
      <c r="A62" s="563"/>
      <c r="B62" s="563"/>
      <c r="C62" s="3"/>
      <c r="D62" s="11"/>
      <c r="E62" s="11"/>
      <c r="F62" s="11"/>
      <c r="G62" s="11"/>
      <c r="H62" s="11"/>
      <c r="I62" s="11"/>
      <c r="J62" s="11"/>
      <c r="K62" s="11"/>
      <c r="L62" s="576"/>
      <c r="M62" s="292"/>
      <c r="N62" s="578"/>
      <c r="O62" s="578"/>
      <c r="P62" s="578"/>
      <c r="Q62" s="3"/>
    </row>
    <row r="63" spans="1:17" ht="19.5" customHeight="1" x14ac:dyDescent="0.35">
      <c r="A63" s="563"/>
      <c r="B63" s="563"/>
      <c r="C63" s="3"/>
      <c r="D63" s="11"/>
      <c r="E63" s="11"/>
      <c r="F63" s="11"/>
      <c r="G63" s="11"/>
      <c r="H63" s="11"/>
      <c r="I63" s="11"/>
      <c r="J63" s="11"/>
      <c r="K63" s="11"/>
      <c r="L63" s="576"/>
      <c r="M63" s="286"/>
      <c r="N63" s="579"/>
      <c r="O63" s="579"/>
      <c r="P63" s="579"/>
      <c r="Q63" s="3"/>
    </row>
    <row r="64" spans="1:17" ht="25.5" x14ac:dyDescent="0.35">
      <c r="A64" s="563"/>
      <c r="B64" s="563"/>
      <c r="C64" s="3"/>
      <c r="D64" s="11"/>
      <c r="E64" s="362"/>
      <c r="F64" s="362"/>
      <c r="G64" s="362"/>
      <c r="H64" s="362"/>
      <c r="I64" s="362"/>
      <c r="J64" s="362"/>
      <c r="K64" s="362"/>
      <c r="L64" s="576"/>
      <c r="M64" s="288"/>
      <c r="N64" s="578"/>
      <c r="O64" s="578"/>
      <c r="P64" s="578"/>
      <c r="Q64" s="3"/>
    </row>
    <row r="65" spans="1:17" ht="25.5" customHeight="1" x14ac:dyDescent="0.35">
      <c r="A65" s="563"/>
      <c r="B65" s="563"/>
      <c r="C65" s="3"/>
      <c r="D65" s="11"/>
      <c r="E65" s="362"/>
      <c r="F65" s="362"/>
      <c r="G65" s="362"/>
      <c r="H65" s="362"/>
      <c r="I65" s="362"/>
      <c r="J65" s="362"/>
      <c r="K65" s="362"/>
      <c r="L65" s="576"/>
      <c r="M65" s="292"/>
      <c r="N65" s="578"/>
      <c r="O65" s="578"/>
      <c r="P65" s="578"/>
      <c r="Q65" s="3"/>
    </row>
    <row r="66" spans="1:17" ht="25.5" x14ac:dyDescent="0.35">
      <c r="A66" s="563"/>
      <c r="B66" s="563"/>
      <c r="C66" s="3"/>
      <c r="D66" s="11"/>
      <c r="E66" s="11"/>
      <c r="F66" s="11"/>
      <c r="G66" s="11"/>
      <c r="H66" s="11"/>
      <c r="I66" s="11"/>
      <c r="J66" s="11"/>
      <c r="K66" s="11"/>
      <c r="L66" s="576"/>
      <c r="M66" s="286"/>
      <c r="N66" s="579"/>
      <c r="O66" s="579"/>
      <c r="P66" s="579"/>
      <c r="Q66" s="3"/>
    </row>
    <row r="67" spans="1:17" ht="25.5" x14ac:dyDescent="0.35">
      <c r="A67" s="563"/>
      <c r="B67" s="563"/>
      <c r="C67" s="3"/>
      <c r="D67" s="11"/>
      <c r="E67" s="11"/>
      <c r="F67" s="11"/>
      <c r="G67" s="11"/>
      <c r="H67" s="11"/>
      <c r="I67" s="11"/>
      <c r="J67" s="11"/>
      <c r="K67" s="11"/>
      <c r="L67" s="576"/>
      <c r="M67" s="286"/>
      <c r="N67" s="579"/>
      <c r="O67" s="579"/>
      <c r="P67" s="579"/>
      <c r="Q67" s="3"/>
    </row>
    <row r="68" spans="1:17" ht="25.5" x14ac:dyDescent="0.35">
      <c r="A68" s="563"/>
      <c r="B68" s="563"/>
      <c r="C68" s="311"/>
      <c r="D68" s="11"/>
      <c r="E68" s="11"/>
      <c r="F68" s="11"/>
      <c r="G68" s="11"/>
      <c r="H68" s="11"/>
      <c r="I68" s="11"/>
      <c r="J68" s="11"/>
      <c r="K68" s="11"/>
      <c r="L68" s="576"/>
      <c r="M68" s="286"/>
      <c r="N68" s="579"/>
      <c r="O68" s="579"/>
      <c r="P68" s="579"/>
      <c r="Q68" s="3"/>
    </row>
    <row r="69" spans="1:17" ht="27" customHeight="1" x14ac:dyDescent="0.35">
      <c r="A69" s="563"/>
      <c r="B69" s="563"/>
      <c r="C69" s="311"/>
      <c r="D69" s="11"/>
      <c r="E69" s="362"/>
      <c r="F69" s="362"/>
      <c r="G69" s="362"/>
      <c r="H69" s="362"/>
      <c r="I69" s="362"/>
      <c r="J69" s="362"/>
      <c r="K69" s="362"/>
      <c r="L69" s="576"/>
      <c r="M69" s="286"/>
      <c r="N69" s="579"/>
      <c r="O69" s="579"/>
      <c r="P69" s="579"/>
      <c r="Q69" s="3"/>
    </row>
    <row r="70" spans="1:17" ht="25.5" x14ac:dyDescent="0.35">
      <c r="A70" s="563"/>
      <c r="B70" s="563"/>
      <c r="C70" s="311"/>
      <c r="D70" s="11"/>
      <c r="E70" s="362"/>
      <c r="F70" s="362"/>
      <c r="G70" s="362"/>
      <c r="H70" s="362"/>
      <c r="I70" s="362"/>
      <c r="J70" s="362"/>
      <c r="K70" s="362"/>
      <c r="L70" s="576"/>
      <c r="M70" s="286"/>
      <c r="N70" s="579"/>
      <c r="O70" s="579"/>
      <c r="P70" s="579"/>
      <c r="Q70" s="3"/>
    </row>
    <row r="71" spans="1:17" ht="25.5" x14ac:dyDescent="0.35">
      <c r="A71" s="563"/>
      <c r="B71" s="563"/>
      <c r="C71" s="311"/>
      <c r="D71" s="11"/>
      <c r="E71" s="11"/>
      <c r="F71" s="11"/>
      <c r="G71" s="11"/>
      <c r="H71" s="11"/>
      <c r="I71" s="11"/>
      <c r="J71" s="11"/>
      <c r="K71" s="11"/>
      <c r="L71" s="576"/>
      <c r="M71" s="286"/>
      <c r="N71" s="579"/>
      <c r="O71" s="579"/>
      <c r="P71" s="579"/>
      <c r="Q71" s="3"/>
    </row>
    <row r="72" spans="1:17" ht="25.5" x14ac:dyDescent="0.35">
      <c r="A72" s="563"/>
      <c r="B72" s="563"/>
      <c r="C72" s="3"/>
      <c r="D72" s="11"/>
      <c r="E72" s="11"/>
      <c r="F72" s="11"/>
      <c r="G72" s="11"/>
      <c r="H72" s="11"/>
      <c r="I72" s="11"/>
      <c r="J72" s="11"/>
      <c r="K72" s="11"/>
      <c r="L72" s="576"/>
      <c r="M72" s="286"/>
      <c r="N72" s="579"/>
      <c r="O72" s="579"/>
      <c r="P72" s="579"/>
      <c r="Q72" s="3"/>
    </row>
    <row r="73" spans="1:17" ht="25.5" x14ac:dyDescent="0.35">
      <c r="A73" s="563"/>
      <c r="B73" s="563"/>
      <c r="C73" s="3"/>
      <c r="D73" s="11"/>
      <c r="E73" s="11"/>
      <c r="F73" s="11"/>
      <c r="G73" s="11"/>
      <c r="H73" s="11"/>
      <c r="I73" s="11"/>
      <c r="J73" s="11"/>
      <c r="K73" s="11"/>
      <c r="L73" s="576"/>
      <c r="M73" s="286"/>
      <c r="N73" s="579"/>
      <c r="O73" s="579"/>
      <c r="P73" s="579"/>
      <c r="Q73" s="3"/>
    </row>
    <row r="74" spans="1:17" ht="25.5" x14ac:dyDescent="0.35">
      <c r="A74" s="563"/>
      <c r="B74" s="563"/>
      <c r="C74" s="3"/>
      <c r="D74" s="11"/>
      <c r="E74" s="362"/>
      <c r="F74" s="362"/>
      <c r="G74" s="362"/>
      <c r="H74" s="362"/>
      <c r="I74" s="362"/>
      <c r="J74" s="362"/>
      <c r="K74" s="362"/>
      <c r="L74" s="576"/>
      <c r="M74" s="286"/>
      <c r="N74" s="579"/>
      <c r="O74" s="579"/>
      <c r="P74" s="579"/>
      <c r="Q74" s="3"/>
    </row>
    <row r="75" spans="1:17" ht="25.5" x14ac:dyDescent="0.35">
      <c r="A75" s="563"/>
      <c r="B75" s="563"/>
      <c r="C75" s="3"/>
      <c r="D75" s="11"/>
      <c r="E75" s="11"/>
      <c r="F75" s="11"/>
      <c r="G75" s="11"/>
      <c r="H75" s="11"/>
      <c r="I75" s="11"/>
      <c r="J75" s="11"/>
      <c r="K75" s="11"/>
      <c r="L75" s="576"/>
      <c r="M75" s="288"/>
      <c r="N75" s="578"/>
      <c r="O75" s="578"/>
      <c r="P75" s="578"/>
      <c r="Q75" s="3"/>
    </row>
    <row r="76" spans="1:17" ht="25.5" x14ac:dyDescent="0.35">
      <c r="A76" s="6"/>
      <c r="B76" s="6"/>
      <c r="C76" s="3"/>
      <c r="D76" s="11"/>
      <c r="E76" s="362"/>
      <c r="F76" s="362"/>
      <c r="G76" s="362"/>
      <c r="H76" s="362"/>
      <c r="I76" s="362"/>
      <c r="J76" s="362"/>
      <c r="K76" s="362"/>
      <c r="L76" s="576"/>
      <c r="M76" s="292"/>
      <c r="N76" s="578"/>
      <c r="O76" s="578"/>
      <c r="P76" s="578"/>
      <c r="Q76" s="3"/>
    </row>
    <row r="77" spans="1:17" ht="25.5" x14ac:dyDescent="0.35">
      <c r="A77" s="6"/>
      <c r="B77" s="6"/>
      <c r="D77" s="11"/>
      <c r="E77" s="11"/>
      <c r="F77" s="11"/>
      <c r="G77" s="11"/>
      <c r="H77" s="11"/>
      <c r="I77" s="11"/>
      <c r="J77" s="11"/>
      <c r="K77" s="11"/>
      <c r="L77" s="576"/>
      <c r="M77" s="286"/>
      <c r="N77" s="579"/>
      <c r="O77" s="579"/>
      <c r="P77" s="579"/>
      <c r="Q77" s="3"/>
    </row>
    <row r="78" spans="1:17" ht="25.5" x14ac:dyDescent="0.2">
      <c r="A78" s="6"/>
      <c r="B78" s="6"/>
      <c r="D78" s="11"/>
      <c r="E78" s="11"/>
      <c r="F78" s="11"/>
      <c r="G78" s="11"/>
      <c r="H78" s="11"/>
      <c r="I78" s="11"/>
      <c r="J78" s="11"/>
      <c r="K78" s="11"/>
      <c r="L78" s="3"/>
      <c r="M78" s="3"/>
      <c r="N78" s="3"/>
      <c r="O78" s="3"/>
      <c r="P78" s="3"/>
      <c r="Q78" s="3"/>
    </row>
    <row r="79" spans="1:17" ht="23.25" x14ac:dyDescent="0.2">
      <c r="A79" s="6"/>
      <c r="B79" s="6"/>
      <c r="E79" s="360"/>
      <c r="F79" s="360"/>
      <c r="G79" s="360"/>
      <c r="H79" s="360"/>
      <c r="I79" s="360"/>
      <c r="J79" s="360"/>
      <c r="K79" s="360"/>
      <c r="L79" s="3"/>
      <c r="M79" s="3"/>
      <c r="N79" s="3"/>
      <c r="O79" s="3"/>
      <c r="P79" s="3"/>
      <c r="Q79" s="3"/>
    </row>
    <row r="80" spans="1:17" ht="23.25" x14ac:dyDescent="0.2">
      <c r="A80" s="6"/>
      <c r="B80" s="6"/>
      <c r="C80" s="6"/>
      <c r="E80" s="360"/>
      <c r="F80" s="360"/>
      <c r="G80" s="360"/>
      <c r="H80" s="360"/>
      <c r="I80" s="360"/>
      <c r="J80" s="360"/>
      <c r="K80" s="360"/>
      <c r="L80" s="3"/>
      <c r="M80" s="3"/>
      <c r="N80" s="3"/>
      <c r="O80" s="3"/>
      <c r="P80" s="3"/>
      <c r="Q80" s="3"/>
    </row>
    <row r="81" spans="1:18" ht="23.25" x14ac:dyDescent="0.2">
      <c r="A81" s="6"/>
      <c r="B81" s="6"/>
      <c r="C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8" ht="23.25" x14ac:dyDescent="0.2">
      <c r="A82" s="6"/>
      <c r="B82" s="6"/>
      <c r="C82" s="6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3"/>
    </row>
    <row r="83" spans="1:18" ht="23.25" x14ac:dyDescent="0.2">
      <c r="A83" s="6"/>
      <c r="B83" s="6"/>
      <c r="C83" s="6"/>
      <c r="D83" s="70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3"/>
    </row>
    <row r="84" spans="1:18" ht="23.25" x14ac:dyDescent="0.2">
      <c r="A84" s="6"/>
      <c r="B84" s="6"/>
      <c r="C84" s="6"/>
      <c r="D84" s="70"/>
      <c r="E84" s="308"/>
      <c r="F84" s="308"/>
      <c r="G84" s="308"/>
      <c r="H84" s="308"/>
      <c r="I84" s="308"/>
      <c r="J84" s="308"/>
      <c r="K84" s="308"/>
      <c r="L84" s="107"/>
      <c r="M84" s="107"/>
      <c r="N84" s="107"/>
      <c r="O84" s="107"/>
      <c r="P84" s="107"/>
      <c r="Q84" s="3"/>
    </row>
    <row r="85" spans="1:18" ht="23.25" x14ac:dyDescent="0.2">
      <c r="A85" s="6"/>
      <c r="B85" s="6"/>
      <c r="C85" s="6"/>
      <c r="D85" s="70"/>
      <c r="E85" s="308"/>
      <c r="F85" s="308"/>
      <c r="G85" s="308"/>
      <c r="H85" s="308"/>
      <c r="I85" s="308"/>
      <c r="J85" s="308"/>
      <c r="K85" s="308"/>
      <c r="L85" s="107"/>
      <c r="M85" s="107"/>
      <c r="N85" s="107"/>
      <c r="O85" s="107"/>
      <c r="P85" s="107"/>
      <c r="Q85" s="3"/>
    </row>
    <row r="86" spans="1:18" ht="23.25" x14ac:dyDescent="0.2">
      <c r="A86" s="6"/>
      <c r="B86" s="6"/>
      <c r="C86" s="6"/>
      <c r="D86" s="70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3"/>
    </row>
    <row r="87" spans="1:18" ht="23.25" x14ac:dyDescent="0.2">
      <c r="A87" s="6"/>
      <c r="B87" s="6"/>
      <c r="C87" s="6"/>
      <c r="D87" s="70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3"/>
    </row>
    <row r="88" spans="1:18" ht="23.25" x14ac:dyDescent="0.2">
      <c r="A88" s="6"/>
      <c r="B88" s="6"/>
      <c r="C88" s="6"/>
      <c r="D88" s="70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3"/>
    </row>
    <row r="89" spans="1:18" ht="23.25" x14ac:dyDescent="0.2">
      <c r="A89" s="6"/>
      <c r="B89" s="6"/>
      <c r="C89" s="6"/>
      <c r="D89" s="70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3"/>
    </row>
    <row r="90" spans="1:18" ht="23.25" x14ac:dyDescent="0.2">
      <c r="A90" s="6"/>
      <c r="B90" s="6"/>
      <c r="C90" s="6"/>
      <c r="D90" s="70"/>
      <c r="E90" s="70"/>
      <c r="F90" s="70"/>
      <c r="G90" s="70"/>
      <c r="H90" s="70"/>
      <c r="I90" s="70"/>
      <c r="J90" s="70"/>
      <c r="K90" s="70"/>
      <c r="L90" s="70"/>
      <c r="M90" s="3"/>
      <c r="N90" s="3"/>
      <c r="O90" s="3"/>
      <c r="P90" s="3"/>
      <c r="Q90" s="3"/>
    </row>
    <row r="91" spans="1:18" ht="23.25" x14ac:dyDescent="0.2">
      <c r="A91" s="6"/>
      <c r="B91" s="6"/>
      <c r="C91" s="6"/>
      <c r="D91" s="70"/>
      <c r="E91" s="70"/>
      <c r="F91" s="70"/>
      <c r="G91" s="70"/>
      <c r="H91" s="70"/>
      <c r="I91" s="70"/>
      <c r="J91" s="70"/>
      <c r="K91" s="70"/>
      <c r="L91" s="70"/>
      <c r="M91" s="3"/>
      <c r="N91" s="3"/>
      <c r="O91" s="3"/>
      <c r="P91" s="3"/>
      <c r="Q91" s="3"/>
    </row>
    <row r="92" spans="1:18" ht="23.25" x14ac:dyDescent="0.2">
      <c r="A92" s="6"/>
      <c r="B92" s="6"/>
      <c r="C92" s="6"/>
      <c r="D92" s="70"/>
      <c r="E92" s="70"/>
      <c r="F92" s="70"/>
      <c r="G92" s="70"/>
      <c r="H92" s="70"/>
      <c r="I92" s="70"/>
      <c r="J92" s="70"/>
      <c r="K92" s="70"/>
      <c r="L92" s="70"/>
      <c r="M92" s="3"/>
      <c r="N92" s="3"/>
      <c r="O92" s="3"/>
      <c r="P92" s="3"/>
      <c r="Q92" s="3"/>
    </row>
    <row r="93" spans="1:18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8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8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8" ht="23.25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R96" s="3"/>
    </row>
    <row r="97" spans="1:18" ht="23.25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R97" s="3"/>
    </row>
    <row r="98" spans="1:18" ht="23.25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R98" s="3"/>
    </row>
    <row r="99" spans="1:18" ht="23.25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R99" s="3"/>
    </row>
    <row r="100" spans="1:18" ht="23.25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R100" s="3"/>
    </row>
    <row r="101" spans="1:18" ht="23.25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R101" s="3"/>
    </row>
    <row r="102" spans="1:18" ht="23.25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R102" s="3"/>
    </row>
    <row r="103" spans="1:18" ht="23.25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R103" s="3"/>
    </row>
    <row r="104" spans="1:18" ht="23.25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R104" s="3"/>
    </row>
    <row r="105" spans="1:18" ht="23.25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R105" s="3"/>
    </row>
    <row r="106" spans="1:18" ht="23.25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R106" s="3"/>
    </row>
    <row r="107" spans="1:18" ht="23.25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R107" s="3"/>
    </row>
    <row r="108" spans="1:18" ht="23.25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R108" s="3"/>
    </row>
    <row r="109" spans="1:18" ht="23.25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R109" s="3"/>
    </row>
    <row r="110" spans="1:18" ht="23.25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R110" s="3"/>
    </row>
    <row r="111" spans="1:18" ht="23.25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R111" s="3"/>
    </row>
    <row r="112" spans="1:18" ht="23.25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R112" s="3"/>
    </row>
    <row r="113" spans="1:18" ht="23.25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R113" s="3"/>
    </row>
    <row r="114" spans="1:18" ht="23.25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R114" s="3"/>
    </row>
    <row r="115" spans="1:18" ht="23.25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R115" s="3"/>
    </row>
    <row r="116" spans="1:18" ht="23.25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R116" s="3"/>
    </row>
    <row r="117" spans="1:18" ht="23.25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R117" s="3"/>
    </row>
    <row r="118" spans="1:18" ht="23.25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R118" s="3"/>
    </row>
    <row r="119" spans="1:18" ht="23.25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R119" s="3"/>
    </row>
    <row r="120" spans="1:18" ht="23.25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R120" s="3"/>
    </row>
    <row r="121" spans="1:18" ht="23.25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R121" s="3"/>
    </row>
    <row r="122" spans="1:18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8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8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8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8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8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8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8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8" ht="23.25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R132" s="3"/>
    </row>
    <row r="133" spans="1:18" ht="23.25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R133" s="3"/>
    </row>
    <row r="134" spans="1:18" ht="23.25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R134" s="3"/>
    </row>
    <row r="135" spans="1:18" ht="23.25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R135" s="3"/>
    </row>
    <row r="136" spans="1:18" ht="23.25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R136" s="3"/>
    </row>
    <row r="137" spans="1:18" ht="23.25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R137" s="3"/>
    </row>
    <row r="138" spans="1:18" ht="23.25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R138" s="3"/>
    </row>
    <row r="139" spans="1:18" ht="23.25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R139" s="3"/>
    </row>
    <row r="140" spans="1:18" ht="23.25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R140" s="3"/>
    </row>
    <row r="141" spans="1:18" ht="23.25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R141" s="3"/>
    </row>
    <row r="142" spans="1:18" ht="23.25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R142" s="3"/>
    </row>
    <row r="143" spans="1:18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8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</sheetData>
  <mergeCells count="60">
    <mergeCell ref="B45:F45"/>
    <mergeCell ref="B46:F46"/>
    <mergeCell ref="A47:F47"/>
    <mergeCell ref="A51:Q51"/>
    <mergeCell ref="A52:Q52"/>
    <mergeCell ref="A54:Q54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53:Q53"/>
    <mergeCell ref="B44:F44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66DF4-C827-4A0A-A78D-4AEF7C7B5253}">
  <sheetPr>
    <tabColor rgb="FF00B0F0"/>
    <pageSetUpPr fitToPage="1"/>
  </sheetPr>
  <dimension ref="A1:V21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2.42578125" style="2" customWidth="1"/>
    <col min="12" max="12" width="28" style="2" customWidth="1"/>
    <col min="13" max="13" width="28.140625" style="2" bestFit="1" customWidth="1"/>
    <col min="14" max="14" width="29.7109375" style="2" bestFit="1" customWidth="1"/>
    <col min="15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2" width="31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5</v>
      </c>
      <c r="B10" s="904"/>
      <c r="C10" s="904" t="str">
        <f>+'politica publica  2.5'!C10:N10</f>
        <v>Deporte para todos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3</v>
      </c>
      <c r="B13" s="904"/>
      <c r="C13" s="904" t="s">
        <v>456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487"/>
      <c r="B22" s="911"/>
      <c r="C22" s="833"/>
      <c r="D22" s="833"/>
      <c r="E22" s="833"/>
      <c r="F22" s="833"/>
      <c r="G22" s="112"/>
      <c r="H22" s="112"/>
      <c r="I22" s="112"/>
      <c r="J22" s="112"/>
      <c r="K22" s="113"/>
      <c r="L22" s="113"/>
      <c r="M22" s="555"/>
      <c r="N22" s="555"/>
      <c r="O22" s="555"/>
      <c r="P22" s="113"/>
      <c r="Q22" s="113"/>
    </row>
    <row r="23" spans="1:17" s="3" customFormat="1" ht="60" customHeight="1" x14ac:dyDescent="0.35">
      <c r="A23" s="488">
        <v>8</v>
      </c>
      <c r="B23" s="785" t="s">
        <v>473</v>
      </c>
      <c r="C23" s="786"/>
      <c r="D23" s="786"/>
      <c r="E23" s="786"/>
      <c r="F23" s="786"/>
      <c r="G23" s="184" t="str">
        <f>G24</f>
        <v>Apoyo-Otorgar</v>
      </c>
      <c r="H23" s="184">
        <v>17</v>
      </c>
      <c r="I23" s="184">
        <v>17</v>
      </c>
      <c r="J23" s="184">
        <v>7</v>
      </c>
      <c r="K23" s="185">
        <v>0.41176470588235292</v>
      </c>
      <c r="L23" s="185">
        <v>0.41176470588235292</v>
      </c>
      <c r="M23" s="186">
        <v>20000000</v>
      </c>
      <c r="N23" s="186">
        <v>20000000</v>
      </c>
      <c r="O23" s="186">
        <v>369500</v>
      </c>
      <c r="P23" s="185">
        <v>1.8474999999999998E-2</v>
      </c>
      <c r="Q23" s="185">
        <v>1.8474999999999998E-2</v>
      </c>
    </row>
    <row r="24" spans="1:17" s="3" customFormat="1" ht="64.5" customHeight="1" x14ac:dyDescent="0.35">
      <c r="A24" s="488">
        <v>506</v>
      </c>
      <c r="B24" s="785" t="s">
        <v>460</v>
      </c>
      <c r="C24" s="786" t="s">
        <v>461</v>
      </c>
      <c r="D24" s="786" t="s">
        <v>461</v>
      </c>
      <c r="E24" s="786" t="s">
        <v>461</v>
      </c>
      <c r="F24" s="786" t="s">
        <v>461</v>
      </c>
      <c r="G24" s="184" t="str">
        <f>G25</f>
        <v>Apoyo-Otorgar</v>
      </c>
      <c r="H24" s="184">
        <v>17</v>
      </c>
      <c r="I24" s="184">
        <v>17</v>
      </c>
      <c r="J24" s="184">
        <v>7</v>
      </c>
      <c r="K24" s="185">
        <v>0.41176470588235292</v>
      </c>
      <c r="L24" s="185">
        <v>0.41176470588235292</v>
      </c>
      <c r="M24" s="186">
        <v>20000000</v>
      </c>
      <c r="N24" s="186">
        <v>20000000</v>
      </c>
      <c r="O24" s="186">
        <v>369500</v>
      </c>
      <c r="P24" s="185">
        <v>1.8474999999999998E-2</v>
      </c>
      <c r="Q24" s="185">
        <v>1.8474999999999998E-2</v>
      </c>
    </row>
    <row r="25" spans="1:17" s="3" customFormat="1" ht="63.75" customHeight="1" x14ac:dyDescent="0.2">
      <c r="A25" s="489">
        <v>1</v>
      </c>
      <c r="B25" s="757" t="s">
        <v>632</v>
      </c>
      <c r="C25" s="758"/>
      <c r="D25" s="758"/>
      <c r="E25" s="758"/>
      <c r="F25" s="759"/>
      <c r="G25" s="168" t="s">
        <v>39</v>
      </c>
      <c r="H25" s="168">
        <v>13</v>
      </c>
      <c r="I25" s="168">
        <v>13</v>
      </c>
      <c r="J25" s="168">
        <v>6</v>
      </c>
      <c r="K25" s="187">
        <v>0.46153846153846156</v>
      </c>
      <c r="L25" s="187">
        <v>0.46153846153846156</v>
      </c>
      <c r="M25" s="171">
        <v>20000000</v>
      </c>
      <c r="N25" s="171">
        <v>20000000</v>
      </c>
      <c r="O25" s="171">
        <v>369500</v>
      </c>
      <c r="P25" s="187">
        <v>1.8474999999999998E-2</v>
      </c>
      <c r="Q25" s="187">
        <v>1.8474999999999998E-2</v>
      </c>
    </row>
    <row r="26" spans="1:17" s="3" customFormat="1" ht="77.25" customHeight="1" x14ac:dyDescent="0.2">
      <c r="A26" s="489">
        <v>2</v>
      </c>
      <c r="B26" s="757" t="s">
        <v>474</v>
      </c>
      <c r="C26" s="758"/>
      <c r="D26" s="758"/>
      <c r="E26" s="758"/>
      <c r="F26" s="759"/>
      <c r="G26" s="168" t="s">
        <v>39</v>
      </c>
      <c r="H26" s="168">
        <v>4</v>
      </c>
      <c r="I26" s="168">
        <v>4</v>
      </c>
      <c r="J26" s="168">
        <v>1</v>
      </c>
      <c r="K26" s="187">
        <v>0.25</v>
      </c>
      <c r="L26" s="187">
        <v>0.25</v>
      </c>
      <c r="M26" s="186" t="s">
        <v>333</v>
      </c>
      <c r="N26" s="186" t="s">
        <v>333</v>
      </c>
      <c r="O26" s="186" t="s">
        <v>333</v>
      </c>
      <c r="P26" s="185" t="s">
        <v>333</v>
      </c>
      <c r="Q26" s="185" t="s">
        <v>333</v>
      </c>
    </row>
    <row r="27" spans="1:17" s="3" customFormat="1" ht="13.15" customHeight="1" x14ac:dyDescent="0.2">
      <c r="A27" s="489"/>
      <c r="B27" s="757"/>
      <c r="C27" s="758"/>
      <c r="D27" s="758"/>
      <c r="E27" s="758"/>
      <c r="F27" s="759"/>
      <c r="G27" s="168"/>
      <c r="H27" s="168"/>
      <c r="I27" s="168"/>
      <c r="J27" s="168"/>
      <c r="K27" s="187"/>
      <c r="L27" s="187"/>
      <c r="M27" s="171"/>
      <c r="N27" s="171"/>
      <c r="O27" s="171"/>
      <c r="P27" s="187"/>
      <c r="Q27" s="187"/>
    </row>
    <row r="28" spans="1:17" s="3" customFormat="1" ht="13.15" customHeight="1" x14ac:dyDescent="0.2">
      <c r="A28" s="488"/>
      <c r="B28" s="838"/>
      <c r="C28" s="839"/>
      <c r="D28" s="839"/>
      <c r="E28" s="839"/>
      <c r="F28" s="840"/>
      <c r="G28" s="184"/>
      <c r="H28" s="184"/>
      <c r="I28" s="184"/>
      <c r="J28" s="184"/>
      <c r="K28" s="185"/>
      <c r="L28" s="185"/>
      <c r="M28" s="186"/>
      <c r="N28" s="186"/>
      <c r="O28" s="186"/>
      <c r="P28" s="185"/>
      <c r="Q28" s="185"/>
    </row>
    <row r="29" spans="1:17" s="3" customFormat="1" ht="13.15" customHeight="1" x14ac:dyDescent="0.2">
      <c r="A29" s="488"/>
      <c r="B29" s="838"/>
      <c r="C29" s="839"/>
      <c r="D29" s="839"/>
      <c r="E29" s="839"/>
      <c r="F29" s="840"/>
      <c r="G29" s="184"/>
      <c r="H29" s="184"/>
      <c r="I29" s="184"/>
      <c r="J29" s="184"/>
      <c r="K29" s="185"/>
      <c r="L29" s="185"/>
      <c r="M29" s="186"/>
      <c r="N29" s="186"/>
      <c r="O29" s="186"/>
      <c r="P29" s="185"/>
      <c r="Q29" s="185"/>
    </row>
    <row r="30" spans="1:17" s="3" customFormat="1" ht="13.15" customHeight="1" x14ac:dyDescent="0.2">
      <c r="A30" s="489"/>
      <c r="B30" s="757"/>
      <c r="C30" s="758"/>
      <c r="D30" s="758"/>
      <c r="E30" s="758"/>
      <c r="F30" s="759"/>
      <c r="G30" s="168"/>
      <c r="H30" s="168"/>
      <c r="I30" s="168"/>
      <c r="J30" s="168"/>
      <c r="K30" s="187"/>
      <c r="L30" s="187"/>
      <c r="M30" s="171"/>
      <c r="N30" s="171"/>
      <c r="O30" s="171"/>
      <c r="P30" s="187"/>
      <c r="Q30" s="187"/>
    </row>
    <row r="31" spans="1:17" s="3" customFormat="1" ht="13.15" customHeight="1" x14ac:dyDescent="0.2">
      <c r="A31" s="489"/>
      <c r="B31" s="757"/>
      <c r="C31" s="758"/>
      <c r="D31" s="758"/>
      <c r="E31" s="758"/>
      <c r="F31" s="759"/>
      <c r="G31" s="168"/>
      <c r="H31" s="168"/>
      <c r="I31" s="168"/>
      <c r="J31" s="168"/>
      <c r="K31" s="187"/>
      <c r="L31" s="187"/>
      <c r="M31" s="171"/>
      <c r="N31" s="171"/>
      <c r="O31" s="171"/>
      <c r="P31" s="187"/>
      <c r="Q31" s="187"/>
    </row>
    <row r="32" spans="1:17" s="3" customFormat="1" ht="13.15" customHeight="1" x14ac:dyDescent="0.2">
      <c r="A32" s="489"/>
      <c r="B32" s="757"/>
      <c r="C32" s="758"/>
      <c r="D32" s="758"/>
      <c r="E32" s="758"/>
      <c r="F32" s="759"/>
      <c r="G32" s="168"/>
      <c r="H32" s="168"/>
      <c r="I32" s="168"/>
      <c r="J32" s="168"/>
      <c r="K32" s="187"/>
      <c r="L32" s="187"/>
      <c r="M32" s="171"/>
      <c r="N32" s="171"/>
      <c r="O32" s="171"/>
      <c r="P32" s="187"/>
      <c r="Q32" s="187"/>
    </row>
    <row r="33" spans="1:22" s="3" customFormat="1" ht="13.15" customHeight="1" x14ac:dyDescent="0.2">
      <c r="A33" s="489"/>
      <c r="B33" s="757"/>
      <c r="C33" s="758"/>
      <c r="D33" s="758"/>
      <c r="E33" s="758"/>
      <c r="F33" s="759"/>
      <c r="G33" s="168"/>
      <c r="H33" s="168"/>
      <c r="I33" s="168"/>
      <c r="J33" s="168"/>
      <c r="K33" s="187"/>
      <c r="L33" s="187"/>
      <c r="M33" s="171"/>
      <c r="N33" s="171"/>
      <c r="O33" s="171"/>
      <c r="P33" s="187"/>
      <c r="Q33" s="187"/>
    </row>
    <row r="34" spans="1:22" s="3" customFormat="1" ht="13.15" customHeight="1" x14ac:dyDescent="0.2">
      <c r="A34" s="489"/>
      <c r="B34" s="757"/>
      <c r="C34" s="758"/>
      <c r="D34" s="758"/>
      <c r="E34" s="758"/>
      <c r="F34" s="759"/>
      <c r="G34" s="168"/>
      <c r="H34" s="168"/>
      <c r="I34" s="168"/>
      <c r="J34" s="168"/>
      <c r="K34" s="187"/>
      <c r="L34" s="187"/>
      <c r="M34" s="171"/>
      <c r="N34" s="171"/>
      <c r="O34" s="171"/>
      <c r="P34" s="187"/>
      <c r="Q34" s="187"/>
    </row>
    <row r="35" spans="1:22" s="3" customFormat="1" ht="13.15" customHeight="1" x14ac:dyDescent="0.2">
      <c r="A35" s="489"/>
      <c r="B35" s="829"/>
      <c r="C35" s="830"/>
      <c r="D35" s="830"/>
      <c r="E35" s="830"/>
      <c r="F35" s="831"/>
      <c r="G35" s="168"/>
      <c r="H35" s="168"/>
      <c r="I35" s="168"/>
      <c r="J35" s="168"/>
      <c r="K35" s="187"/>
      <c r="L35" s="187"/>
      <c r="M35" s="171"/>
      <c r="N35" s="171"/>
      <c r="O35" s="171"/>
      <c r="P35" s="187"/>
      <c r="Q35" s="187"/>
    </row>
    <row r="36" spans="1:22" s="3" customFormat="1" ht="13.15" customHeight="1" x14ac:dyDescent="0.2">
      <c r="A36" s="488"/>
      <c r="B36" s="838"/>
      <c r="C36" s="839"/>
      <c r="D36" s="839"/>
      <c r="E36" s="839"/>
      <c r="F36" s="840"/>
      <c r="G36" s="184"/>
      <c r="H36" s="184"/>
      <c r="I36" s="184"/>
      <c r="J36" s="184"/>
      <c r="K36" s="185"/>
      <c r="L36" s="185"/>
      <c r="M36" s="186"/>
      <c r="N36" s="186"/>
      <c r="O36" s="186"/>
      <c r="P36" s="185"/>
      <c r="Q36" s="185"/>
    </row>
    <row r="37" spans="1:22" s="3" customFormat="1" ht="13.15" customHeight="1" x14ac:dyDescent="0.2">
      <c r="A37" s="488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86"/>
      <c r="N37" s="186"/>
      <c r="O37" s="186"/>
      <c r="P37" s="185"/>
      <c r="Q37" s="185"/>
    </row>
    <row r="38" spans="1:22" s="3" customFormat="1" ht="13.15" customHeight="1" x14ac:dyDescent="0.2">
      <c r="A38" s="489"/>
      <c r="B38" s="757"/>
      <c r="C38" s="758"/>
      <c r="D38" s="758"/>
      <c r="E38" s="758"/>
      <c r="F38" s="759"/>
      <c r="G38" s="168"/>
      <c r="H38" s="168"/>
      <c r="I38" s="168"/>
      <c r="J38" s="168"/>
      <c r="K38" s="187"/>
      <c r="L38" s="187"/>
      <c r="M38" s="171"/>
      <c r="N38" s="171"/>
      <c r="O38" s="171"/>
      <c r="P38" s="187"/>
      <c r="Q38" s="187"/>
    </row>
    <row r="39" spans="1:22" s="3" customFormat="1" ht="13.15" customHeight="1" x14ac:dyDescent="0.2">
      <c r="A39" s="489"/>
      <c r="B39" s="757"/>
      <c r="C39" s="758"/>
      <c r="D39" s="758"/>
      <c r="E39" s="758"/>
      <c r="F39" s="759"/>
      <c r="G39" s="168"/>
      <c r="H39" s="168"/>
      <c r="I39" s="168"/>
      <c r="J39" s="168"/>
      <c r="K39" s="187"/>
      <c r="L39" s="187"/>
      <c r="M39" s="171"/>
      <c r="N39" s="171"/>
      <c r="O39" s="171"/>
      <c r="P39" s="187"/>
      <c r="Q39" s="187"/>
    </row>
    <row r="40" spans="1:22" s="3" customFormat="1" ht="13.15" customHeight="1" x14ac:dyDescent="0.2">
      <c r="A40" s="489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71"/>
      <c r="N40" s="171"/>
      <c r="O40" s="171"/>
      <c r="P40" s="187"/>
      <c r="Q40" s="187"/>
    </row>
    <row r="41" spans="1:22" s="3" customFormat="1" ht="13.15" customHeight="1" x14ac:dyDescent="0.2">
      <c r="A41" s="488"/>
      <c r="B41" s="838"/>
      <c r="C41" s="839"/>
      <c r="D41" s="839"/>
      <c r="E41" s="839"/>
      <c r="F41" s="840"/>
      <c r="G41" s="184"/>
      <c r="H41" s="184"/>
      <c r="I41" s="184"/>
      <c r="J41" s="184"/>
      <c r="K41" s="185"/>
      <c r="L41" s="185"/>
      <c r="M41" s="186"/>
      <c r="N41" s="186"/>
      <c r="O41" s="186"/>
      <c r="P41" s="185"/>
      <c r="Q41" s="185"/>
    </row>
    <row r="42" spans="1:22" s="3" customFormat="1" ht="13.15" customHeight="1" x14ac:dyDescent="0.2">
      <c r="A42" s="488"/>
      <c r="B42" s="838"/>
      <c r="C42" s="839"/>
      <c r="D42" s="839"/>
      <c r="E42" s="839"/>
      <c r="F42" s="840"/>
      <c r="G42" s="184"/>
      <c r="H42" s="184"/>
      <c r="I42" s="184"/>
      <c r="J42" s="184"/>
      <c r="K42" s="185"/>
      <c r="L42" s="185"/>
      <c r="M42" s="186"/>
      <c r="N42" s="186"/>
      <c r="O42" s="186"/>
      <c r="P42" s="185"/>
      <c r="Q42" s="185"/>
    </row>
    <row r="43" spans="1:22" s="3" customFormat="1" ht="13.15" customHeight="1" x14ac:dyDescent="0.2">
      <c r="A43" s="489"/>
      <c r="B43" s="757"/>
      <c r="C43" s="758"/>
      <c r="D43" s="758"/>
      <c r="E43" s="758"/>
      <c r="F43" s="759"/>
      <c r="G43" s="168"/>
      <c r="H43" s="168"/>
      <c r="I43" s="168"/>
      <c r="J43" s="168"/>
      <c r="K43" s="187"/>
      <c r="L43" s="187"/>
      <c r="M43" s="171"/>
      <c r="N43" s="171"/>
      <c r="O43" s="171"/>
      <c r="P43" s="187"/>
      <c r="Q43" s="187"/>
    </row>
    <row r="44" spans="1:22" s="3" customFormat="1" ht="13.15" customHeight="1" x14ac:dyDescent="0.2">
      <c r="A44" s="489"/>
      <c r="B44" s="757"/>
      <c r="C44" s="758"/>
      <c r="D44" s="758"/>
      <c r="E44" s="758"/>
      <c r="F44" s="759"/>
      <c r="G44" s="168"/>
      <c r="H44" s="168"/>
      <c r="I44" s="168"/>
      <c r="J44" s="168"/>
      <c r="K44" s="187"/>
      <c r="L44" s="187"/>
      <c r="M44" s="171"/>
      <c r="N44" s="171"/>
      <c r="O44" s="171"/>
      <c r="P44" s="187"/>
      <c r="Q44" s="187"/>
    </row>
    <row r="45" spans="1:22" ht="13.15" customHeight="1" x14ac:dyDescent="0.2">
      <c r="A45" s="489"/>
      <c r="B45" s="757"/>
      <c r="C45" s="758"/>
      <c r="D45" s="758"/>
      <c r="E45" s="758"/>
      <c r="F45" s="759"/>
      <c r="G45" s="168"/>
      <c r="H45" s="168"/>
      <c r="I45" s="168"/>
      <c r="J45" s="168"/>
      <c r="K45" s="187"/>
      <c r="L45" s="187"/>
      <c r="M45" s="171"/>
      <c r="N45" s="171"/>
      <c r="O45" s="171"/>
      <c r="P45" s="187"/>
      <c r="Q45" s="187"/>
      <c r="R45" s="3"/>
      <c r="S45" s="3"/>
      <c r="T45" s="3"/>
      <c r="U45" s="3"/>
      <c r="V45" s="3"/>
    </row>
    <row r="46" spans="1:22" ht="13.15" customHeight="1" x14ac:dyDescent="0.2">
      <c r="A46" s="488"/>
      <c r="B46" s="838"/>
      <c r="C46" s="839"/>
      <c r="D46" s="839"/>
      <c r="E46" s="839"/>
      <c r="F46" s="840"/>
      <c r="G46" s="184"/>
      <c r="H46" s="184"/>
      <c r="I46" s="184"/>
      <c r="J46" s="184"/>
      <c r="K46" s="185"/>
      <c r="L46" s="185"/>
      <c r="M46" s="186"/>
      <c r="N46" s="186"/>
      <c r="O46" s="186"/>
      <c r="P46" s="185"/>
      <c r="Q46" s="185"/>
      <c r="R46" s="3"/>
      <c r="S46" s="3"/>
      <c r="T46" s="3"/>
      <c r="U46" s="3"/>
      <c r="V46" s="3"/>
    </row>
    <row r="47" spans="1:22" ht="13.15" customHeight="1" x14ac:dyDescent="0.2">
      <c r="A47" s="488"/>
      <c r="B47" s="838"/>
      <c r="C47" s="839"/>
      <c r="D47" s="839"/>
      <c r="E47" s="839"/>
      <c r="F47" s="840"/>
      <c r="G47" s="184"/>
      <c r="H47" s="184"/>
      <c r="I47" s="184"/>
      <c r="J47" s="184"/>
      <c r="K47" s="185"/>
      <c r="L47" s="185"/>
      <c r="M47" s="186"/>
      <c r="N47" s="186"/>
      <c r="O47" s="186"/>
      <c r="P47" s="185"/>
      <c r="Q47" s="185"/>
      <c r="R47" s="3"/>
      <c r="S47" s="3"/>
      <c r="T47" s="9"/>
      <c r="U47" s="9"/>
      <c r="V47" s="9"/>
    </row>
    <row r="48" spans="1:22" ht="13.15" customHeight="1" x14ac:dyDescent="0.2">
      <c r="A48" s="489"/>
      <c r="B48" s="757"/>
      <c r="C48" s="758"/>
      <c r="D48" s="758"/>
      <c r="E48" s="758"/>
      <c r="F48" s="759"/>
      <c r="G48" s="168"/>
      <c r="H48" s="168"/>
      <c r="I48" s="168"/>
      <c r="J48" s="168"/>
      <c r="K48" s="187"/>
      <c r="L48" s="187"/>
      <c r="M48" s="171"/>
      <c r="N48" s="171"/>
      <c r="O48" s="171"/>
      <c r="P48" s="187"/>
      <c r="Q48" s="187"/>
      <c r="R48" s="3"/>
      <c r="S48" s="3"/>
      <c r="T48" s="3"/>
      <c r="U48" s="3"/>
      <c r="V48" s="3"/>
    </row>
    <row r="49" spans="1:17" ht="13.15" customHeight="1" x14ac:dyDescent="0.2">
      <c r="A49" s="489"/>
      <c r="B49" s="757"/>
      <c r="C49" s="758"/>
      <c r="D49" s="758"/>
      <c r="E49" s="758"/>
      <c r="F49" s="759"/>
      <c r="G49" s="41"/>
      <c r="H49" s="168"/>
      <c r="I49" s="168"/>
      <c r="J49" s="168"/>
      <c r="K49" s="187"/>
      <c r="L49" s="187"/>
      <c r="M49" s="171"/>
      <c r="N49" s="171"/>
      <c r="O49" s="171"/>
      <c r="P49" s="187"/>
      <c r="Q49" s="187"/>
    </row>
    <row r="50" spans="1:17" ht="13.15" customHeight="1" x14ac:dyDescent="0.2">
      <c r="A50" s="583"/>
      <c r="B50" s="853"/>
      <c r="C50" s="854"/>
      <c r="D50" s="854"/>
      <c r="E50" s="854"/>
      <c r="F50" s="855"/>
      <c r="G50" s="184"/>
      <c r="H50" s="184"/>
      <c r="I50" s="184"/>
      <c r="J50" s="184"/>
      <c r="K50" s="185"/>
      <c r="L50" s="185"/>
      <c r="M50" s="186"/>
      <c r="N50" s="186"/>
      <c r="O50" s="186"/>
      <c r="P50" s="185"/>
      <c r="Q50" s="185"/>
    </row>
    <row r="51" spans="1:17" ht="13.15" customHeight="1" x14ac:dyDescent="0.35">
      <c r="A51" s="488"/>
      <c r="B51" s="785"/>
      <c r="C51" s="786"/>
      <c r="D51" s="786"/>
      <c r="E51" s="786"/>
      <c r="F51" s="786"/>
      <c r="G51" s="184"/>
      <c r="H51" s="184"/>
      <c r="I51" s="184"/>
      <c r="J51" s="184"/>
      <c r="K51" s="185"/>
      <c r="L51" s="185"/>
      <c r="M51" s="205"/>
      <c r="N51" s="205"/>
      <c r="O51" s="205"/>
      <c r="P51" s="185"/>
      <c r="Q51" s="185"/>
    </row>
    <row r="52" spans="1:17" ht="13.15" customHeight="1" x14ac:dyDescent="0.35">
      <c r="A52" s="488"/>
      <c r="B52" s="785"/>
      <c r="C52" s="786"/>
      <c r="D52" s="786"/>
      <c r="E52" s="786"/>
      <c r="F52" s="786"/>
      <c r="G52" s="184"/>
      <c r="H52" s="184"/>
      <c r="I52" s="184"/>
      <c r="J52" s="184"/>
      <c r="K52" s="185"/>
      <c r="L52" s="185"/>
      <c r="M52" s="186"/>
      <c r="N52" s="186"/>
      <c r="O52" s="186"/>
      <c r="P52" s="185"/>
      <c r="Q52" s="185"/>
    </row>
    <row r="53" spans="1:17" ht="13.15" customHeight="1" x14ac:dyDescent="0.2">
      <c r="A53" s="489"/>
      <c r="B53" s="782"/>
      <c r="C53" s="782"/>
      <c r="D53" s="782"/>
      <c r="E53" s="782"/>
      <c r="F53" s="782"/>
      <c r="G53" s="168"/>
      <c r="H53" s="168"/>
      <c r="I53" s="168"/>
      <c r="J53" s="168"/>
      <c r="K53" s="187"/>
      <c r="L53" s="187"/>
      <c r="M53" s="194"/>
      <c r="N53" s="194"/>
      <c r="O53" s="194"/>
      <c r="P53" s="187"/>
      <c r="Q53" s="187"/>
    </row>
    <row r="54" spans="1:17" ht="13.15" customHeight="1" x14ac:dyDescent="0.2">
      <c r="A54" s="489"/>
      <c r="B54" s="782"/>
      <c r="C54" s="782"/>
      <c r="D54" s="782"/>
      <c r="E54" s="782"/>
      <c r="F54" s="782"/>
      <c r="G54" s="168"/>
      <c r="H54" s="168"/>
      <c r="I54" s="168"/>
      <c r="J54" s="168"/>
      <c r="K54" s="187"/>
      <c r="L54" s="187"/>
      <c r="M54" s="194"/>
      <c r="N54" s="194"/>
      <c r="O54" s="194"/>
      <c r="P54" s="187"/>
      <c r="Q54" s="187"/>
    </row>
    <row r="55" spans="1:17" ht="13.15" customHeight="1" x14ac:dyDescent="0.35">
      <c r="A55" s="489"/>
      <c r="B55" s="785"/>
      <c r="C55" s="786"/>
      <c r="D55" s="786"/>
      <c r="E55" s="786"/>
      <c r="F55" s="786"/>
      <c r="G55" s="184"/>
      <c r="H55" s="184"/>
      <c r="I55" s="184"/>
      <c r="J55" s="184"/>
      <c r="K55" s="185"/>
      <c r="L55" s="185"/>
      <c r="M55" s="184"/>
      <c r="N55" s="184"/>
      <c r="O55" s="184"/>
      <c r="P55" s="185"/>
      <c r="Q55" s="185"/>
    </row>
    <row r="56" spans="1:17" ht="13.15" customHeight="1" x14ac:dyDescent="0.35">
      <c r="A56" s="583"/>
      <c r="B56" s="785"/>
      <c r="C56" s="786"/>
      <c r="D56" s="786"/>
      <c r="E56" s="786"/>
      <c r="F56" s="786"/>
      <c r="G56" s="184"/>
      <c r="H56" s="184"/>
      <c r="I56" s="184"/>
      <c r="J56" s="184"/>
      <c r="K56" s="185"/>
      <c r="L56" s="185"/>
      <c r="M56" s="205"/>
      <c r="N56" s="205"/>
      <c r="O56" s="205"/>
      <c r="P56" s="185"/>
      <c r="Q56" s="185"/>
    </row>
    <row r="57" spans="1:17" ht="13.15" customHeight="1" x14ac:dyDescent="0.2">
      <c r="A57" s="489"/>
      <c r="B57" s="782"/>
      <c r="C57" s="782"/>
      <c r="D57" s="782"/>
      <c r="E57" s="782"/>
      <c r="F57" s="782"/>
      <c r="G57" s="168"/>
      <c r="H57" s="168"/>
      <c r="I57" s="168"/>
      <c r="J57" s="168"/>
      <c r="K57" s="187"/>
      <c r="L57" s="187"/>
      <c r="M57" s="194"/>
      <c r="N57" s="194"/>
      <c r="O57" s="194"/>
      <c r="P57" s="187"/>
      <c r="Q57" s="187"/>
    </row>
    <row r="58" spans="1:17" ht="13.15" customHeight="1" x14ac:dyDescent="0.2">
      <c r="A58" s="489"/>
      <c r="B58" s="782"/>
      <c r="C58" s="782"/>
      <c r="D58" s="782"/>
      <c r="E58" s="782"/>
      <c r="F58" s="782"/>
      <c r="G58" s="168"/>
      <c r="H58" s="168"/>
      <c r="I58" s="168"/>
      <c r="J58" s="168"/>
      <c r="K58" s="187"/>
      <c r="L58" s="187"/>
      <c r="M58" s="194"/>
      <c r="N58" s="194"/>
      <c r="O58" s="194"/>
      <c r="P58" s="187"/>
      <c r="Q58" s="187"/>
    </row>
    <row r="59" spans="1:17" ht="13.15" customHeight="1" x14ac:dyDescent="0.2">
      <c r="A59" s="490"/>
      <c r="B59" s="835"/>
      <c r="C59" s="835"/>
      <c r="D59" s="835"/>
      <c r="E59" s="835"/>
      <c r="F59" s="835"/>
      <c r="G59" s="168"/>
      <c r="H59" s="168"/>
      <c r="I59" s="168"/>
      <c r="J59" s="168"/>
      <c r="K59" s="187"/>
      <c r="L59" s="187"/>
      <c r="M59" s="194"/>
      <c r="N59" s="194"/>
      <c r="O59" s="194"/>
      <c r="P59" s="187"/>
      <c r="Q59" s="547"/>
    </row>
    <row r="60" spans="1:17" ht="13.15" customHeight="1" x14ac:dyDescent="0.2">
      <c r="A60" s="556"/>
      <c r="B60" s="929"/>
      <c r="C60" s="929"/>
      <c r="D60" s="929"/>
      <c r="E60" s="929"/>
      <c r="F60" s="929"/>
      <c r="G60" s="195"/>
      <c r="H60" s="197"/>
      <c r="I60" s="197"/>
      <c r="J60" s="197"/>
      <c r="K60" s="198"/>
      <c r="L60" s="198"/>
      <c r="M60" s="557"/>
      <c r="N60" s="557"/>
      <c r="O60" s="557"/>
      <c r="P60" s="198"/>
      <c r="Q60" s="198"/>
    </row>
    <row r="61" spans="1:17" ht="35.25" customHeight="1" x14ac:dyDescent="0.2">
      <c r="A61" s="800" t="s">
        <v>8</v>
      </c>
      <c r="B61" s="801"/>
      <c r="C61" s="801"/>
      <c r="D61" s="801"/>
      <c r="E61" s="801"/>
      <c r="F61" s="801"/>
      <c r="G61" s="200" t="s">
        <v>28</v>
      </c>
      <c r="H61" s="200">
        <v>17</v>
      </c>
      <c r="I61" s="200">
        <v>17</v>
      </c>
      <c r="J61" s="200">
        <v>7</v>
      </c>
      <c r="K61" s="201">
        <v>0.41176470588235292</v>
      </c>
      <c r="L61" s="201">
        <v>0.41176470588235292</v>
      </c>
      <c r="M61" s="222">
        <v>20000000</v>
      </c>
      <c r="N61" s="222">
        <v>20000000</v>
      </c>
      <c r="O61" s="222">
        <v>369500</v>
      </c>
      <c r="P61" s="201">
        <v>1.8474999999999998E-2</v>
      </c>
      <c r="Q61" s="334">
        <v>1.8474999999999998E-2</v>
      </c>
    </row>
    <row r="62" spans="1:17" ht="21" customHeight="1" x14ac:dyDescent="0.2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</row>
    <row r="63" spans="1:17" ht="19.5" customHeight="1" x14ac:dyDescent="0.2">
      <c r="A63" s="177" t="s">
        <v>189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</row>
    <row r="64" spans="1:17" ht="23.25" x14ac:dyDescent="0.2">
      <c r="A64" s="177" t="s">
        <v>23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92" t="s">
        <v>52</v>
      </c>
    </row>
    <row r="65" spans="1:17" ht="21.75" customHeight="1" x14ac:dyDescent="0.2">
      <c r="A65" s="824" t="s">
        <v>781</v>
      </c>
      <c r="B65" s="824"/>
      <c r="C65" s="824"/>
      <c r="D65" s="824"/>
      <c r="E65" s="824"/>
      <c r="F65" s="824"/>
      <c r="G65" s="824"/>
      <c r="H65" s="824"/>
      <c r="I65" s="824"/>
      <c r="J65" s="824"/>
      <c r="K65" s="824"/>
      <c r="L65" s="824"/>
      <c r="M65" s="824"/>
      <c r="N65" s="824"/>
      <c r="O65" s="824"/>
      <c r="P65" s="824"/>
      <c r="Q65" s="824"/>
    </row>
    <row r="66" spans="1:17" ht="23.25" x14ac:dyDescent="0.2">
      <c r="A66" s="824"/>
      <c r="B66" s="824"/>
      <c r="C66" s="824"/>
      <c r="D66" s="824"/>
      <c r="E66" s="824"/>
      <c r="F66" s="824"/>
      <c r="G66" s="824"/>
      <c r="H66" s="824"/>
      <c r="I66" s="824"/>
      <c r="J66" s="824"/>
      <c r="K66" s="824"/>
      <c r="L66" s="824"/>
      <c r="M66" s="824"/>
      <c r="N66" s="824"/>
      <c r="O66" s="824"/>
      <c r="P66" s="824"/>
      <c r="Q66" s="824"/>
    </row>
    <row r="67" spans="1:17" ht="23.25" x14ac:dyDescent="0.2">
      <c r="A67" s="211"/>
      <c r="B67" s="211"/>
      <c r="C67" s="211"/>
      <c r="D67" s="211"/>
      <c r="E67" s="211"/>
      <c r="F67" s="211"/>
      <c r="G67" s="211"/>
      <c r="H67" s="223"/>
      <c r="I67" s="223"/>
      <c r="J67" s="223"/>
      <c r="K67" s="223"/>
      <c r="L67" s="223"/>
      <c r="M67" s="223"/>
      <c r="N67" s="223"/>
      <c r="O67" s="223"/>
      <c r="P67" s="223"/>
      <c r="Q67" s="223"/>
    </row>
    <row r="68" spans="1:17" ht="21" x14ac:dyDescent="0.25">
      <c r="A68" s="6"/>
      <c r="B68" s="41"/>
      <c r="C68" s="41"/>
      <c r="D68" s="41"/>
      <c r="E68" s="41"/>
      <c r="F68" s="41"/>
      <c r="G68" s="41"/>
      <c r="H68" s="437"/>
      <c r="I68" s="584"/>
      <c r="J68" s="580"/>
      <c r="K68" s="581"/>
      <c r="L68" s="561"/>
      <c r="M68" s="561"/>
      <c r="N68" s="561"/>
      <c r="O68" s="562"/>
      <c r="Q68" s="6"/>
    </row>
    <row r="69" spans="1:17" ht="23.25" x14ac:dyDescent="0.3">
      <c r="A69" s="6"/>
      <c r="B69" s="563"/>
      <c r="C69" s="563"/>
      <c r="D69" s="563"/>
      <c r="E69" s="563"/>
      <c r="F69" s="563"/>
      <c r="G69" s="563"/>
      <c r="H69" s="582"/>
      <c r="I69" s="563"/>
      <c r="J69" s="3"/>
      <c r="M69" s="102"/>
      <c r="N69" s="66"/>
      <c r="O69" s="66"/>
      <c r="Q69" s="6"/>
    </row>
    <row r="70" spans="1:17" ht="23.25" x14ac:dyDescent="0.3">
      <c r="A70" s="6"/>
      <c r="B70" s="563"/>
      <c r="C70" s="563"/>
      <c r="D70" s="563"/>
      <c r="E70" s="563"/>
      <c r="F70" s="563"/>
      <c r="G70" s="563"/>
      <c r="H70" s="563"/>
      <c r="I70" s="563"/>
      <c r="J70" s="12"/>
      <c r="K70" s="12"/>
      <c r="L70" s="12"/>
      <c r="M70" s="12"/>
      <c r="N70" s="12"/>
      <c r="O70" s="12"/>
      <c r="Q70" s="6"/>
    </row>
    <row r="71" spans="1:17" ht="20.25" x14ac:dyDescent="0.3">
      <c r="A71" s="6"/>
      <c r="B71" s="563"/>
      <c r="C71" s="563"/>
      <c r="D71" s="563"/>
      <c r="E71" s="563"/>
      <c r="F71" s="563"/>
      <c r="G71" s="563"/>
      <c r="H71" s="563"/>
      <c r="I71" s="563"/>
      <c r="Q71" s="6"/>
    </row>
    <row r="72" spans="1:17" ht="23.25" x14ac:dyDescent="0.35">
      <c r="A72" s="6"/>
      <c r="B72" s="563"/>
      <c r="C72" s="563"/>
      <c r="D72" s="563"/>
      <c r="E72" s="563"/>
      <c r="F72" s="563"/>
      <c r="G72" s="563"/>
      <c r="H72" s="563"/>
      <c r="I72" s="563"/>
      <c r="P72" s="567"/>
      <c r="Q72" s="6"/>
    </row>
    <row r="73" spans="1:17" ht="23.25" x14ac:dyDescent="0.35">
      <c r="A73" s="6"/>
      <c r="B73" s="563"/>
      <c r="C73" s="6"/>
      <c r="D73" s="6"/>
      <c r="E73" s="6"/>
      <c r="F73" s="6"/>
      <c r="G73" s="6"/>
      <c r="H73" s="6"/>
      <c r="I73" s="6"/>
      <c r="J73" s="12"/>
      <c r="K73" s="12"/>
      <c r="L73" s="12"/>
      <c r="M73" s="12"/>
      <c r="N73" s="12"/>
      <c r="O73" s="12"/>
      <c r="P73" s="291"/>
      <c r="Q73" s="291"/>
    </row>
    <row r="74" spans="1:17" ht="23.25" x14ac:dyDescent="0.35">
      <c r="A74" s="6"/>
      <c r="B74" s="563"/>
      <c r="C74" s="6"/>
      <c r="D74" s="3"/>
      <c r="E74" s="3"/>
      <c r="F74" s="3"/>
      <c r="G74" s="3"/>
      <c r="H74" s="3"/>
      <c r="I74" s="3"/>
      <c r="J74" s="12"/>
      <c r="K74" s="567"/>
      <c r="L74" s="567"/>
      <c r="M74" s="567"/>
      <c r="N74" s="567"/>
      <c r="O74" s="567"/>
      <c r="P74" s="285"/>
      <c r="Q74" s="291"/>
    </row>
    <row r="75" spans="1:17" ht="23.25" x14ac:dyDescent="0.35">
      <c r="A75" s="6"/>
      <c r="B75" s="563"/>
      <c r="C75" s="6"/>
      <c r="D75" s="512"/>
      <c r="E75" s="3"/>
      <c r="F75" s="3"/>
      <c r="G75" s="3"/>
      <c r="H75" s="3"/>
      <c r="I75" s="3"/>
      <c r="J75" s="3"/>
      <c r="K75" s="3"/>
      <c r="L75" s="322"/>
      <c r="M75" s="585"/>
      <c r="N75" s="572"/>
      <c r="O75" s="285"/>
      <c r="P75" s="285"/>
      <c r="Q75" s="285"/>
    </row>
    <row r="76" spans="1:17" ht="23.25" x14ac:dyDescent="0.35">
      <c r="A76" s="6"/>
      <c r="B76" s="563"/>
      <c r="C76" s="6"/>
      <c r="D76" s="3"/>
      <c r="E76" s="3"/>
      <c r="F76" s="3"/>
      <c r="G76" s="3"/>
      <c r="H76" s="3"/>
      <c r="I76" s="3"/>
      <c r="J76" s="3"/>
      <c r="K76" s="12"/>
      <c r="L76" s="320"/>
      <c r="M76" s="573"/>
      <c r="N76" s="569"/>
      <c r="O76" s="291"/>
      <c r="P76" s="291"/>
      <c r="Q76" s="285"/>
    </row>
    <row r="77" spans="1:17" ht="23.25" x14ac:dyDescent="0.35">
      <c r="A77" s="6"/>
      <c r="B77" s="563"/>
      <c r="C77" s="6"/>
      <c r="D77" s="3"/>
      <c r="E77" s="3"/>
      <c r="F77" s="3"/>
      <c r="G77" s="3"/>
      <c r="H77" s="3"/>
      <c r="I77" s="3"/>
      <c r="J77" s="3"/>
      <c r="K77" s="12"/>
      <c r="L77" s="288"/>
      <c r="M77" s="568"/>
      <c r="N77" s="569"/>
      <c r="O77" s="291"/>
      <c r="P77" s="291"/>
      <c r="Q77" s="291"/>
    </row>
    <row r="78" spans="1:17" ht="23.25" x14ac:dyDescent="0.35">
      <c r="A78" s="6"/>
      <c r="B78" s="563"/>
      <c r="C78" s="563"/>
      <c r="D78" s="565"/>
      <c r="E78" s="565"/>
      <c r="F78" s="565"/>
      <c r="G78" s="565"/>
      <c r="H78" s="565"/>
      <c r="I78" s="565"/>
      <c r="J78" s="3"/>
      <c r="K78" s="3"/>
      <c r="L78" s="343"/>
      <c r="M78" s="574"/>
      <c r="N78" s="572"/>
      <c r="O78" s="285"/>
      <c r="P78" s="285"/>
      <c r="Q78" s="291"/>
    </row>
    <row r="79" spans="1:17" ht="23.25" x14ac:dyDescent="0.35">
      <c r="A79" s="6"/>
      <c r="B79" s="563"/>
      <c r="C79" s="563"/>
      <c r="D79" s="565"/>
      <c r="E79" s="565"/>
      <c r="F79" s="565"/>
      <c r="G79" s="565"/>
      <c r="H79" s="565"/>
      <c r="I79" s="565"/>
      <c r="J79" s="3"/>
      <c r="K79" s="3"/>
      <c r="L79" s="286"/>
      <c r="M79" s="571"/>
      <c r="N79" s="572"/>
      <c r="O79" s="285"/>
      <c r="P79" s="285"/>
      <c r="Q79" s="285"/>
    </row>
    <row r="80" spans="1:17" ht="23.25" x14ac:dyDescent="0.35">
      <c r="A80" s="6"/>
      <c r="B80" s="563"/>
      <c r="C80" s="563"/>
      <c r="D80" s="565"/>
      <c r="E80" s="565"/>
      <c r="F80" s="565"/>
      <c r="G80" s="565"/>
      <c r="H80" s="565"/>
      <c r="I80" s="565"/>
      <c r="J80" s="3"/>
      <c r="K80" s="3"/>
      <c r="L80" s="286"/>
      <c r="M80" s="571"/>
      <c r="N80" s="572"/>
      <c r="O80" s="285"/>
      <c r="P80" s="285"/>
      <c r="Q80" s="285"/>
    </row>
    <row r="81" spans="1:18" ht="23.25" x14ac:dyDescent="0.35">
      <c r="A81" s="6"/>
      <c r="B81" s="563"/>
      <c r="C81" s="563"/>
      <c r="D81" s="565"/>
      <c r="E81" s="565"/>
      <c r="F81" s="565"/>
      <c r="G81" s="565"/>
      <c r="H81" s="565"/>
      <c r="I81" s="565"/>
      <c r="J81" s="3"/>
      <c r="K81" s="3"/>
      <c r="L81" s="286"/>
      <c r="M81" s="571"/>
      <c r="N81" s="572"/>
      <c r="O81" s="285"/>
      <c r="P81" s="285"/>
      <c r="Q81" s="285"/>
    </row>
    <row r="82" spans="1:18" ht="23.25" x14ac:dyDescent="0.35">
      <c r="A82" s="6"/>
      <c r="B82" s="6"/>
      <c r="C82" s="563"/>
      <c r="D82" s="565"/>
      <c r="E82" s="565"/>
      <c r="F82" s="565"/>
      <c r="G82" s="565"/>
      <c r="H82" s="565"/>
      <c r="I82" s="565"/>
      <c r="J82" s="3"/>
      <c r="K82" s="3"/>
      <c r="L82" s="286"/>
      <c r="M82" s="571"/>
      <c r="N82" s="572"/>
      <c r="O82" s="285"/>
      <c r="P82" s="285"/>
      <c r="Q82" s="285"/>
    </row>
    <row r="83" spans="1:18" ht="23.25" x14ac:dyDescent="0.35">
      <c r="A83" s="6"/>
      <c r="B83" s="6"/>
      <c r="C83" s="563"/>
      <c r="D83" s="565"/>
      <c r="E83" s="565"/>
      <c r="F83" s="565"/>
      <c r="G83" s="565"/>
      <c r="H83" s="565"/>
      <c r="I83" s="565"/>
      <c r="J83" s="3"/>
      <c r="K83" s="12"/>
      <c r="L83" s="320"/>
      <c r="M83" s="573"/>
      <c r="N83" s="569"/>
      <c r="O83" s="291"/>
      <c r="P83" s="291"/>
      <c r="Q83" s="285"/>
    </row>
    <row r="84" spans="1:18" ht="23.25" x14ac:dyDescent="0.35">
      <c r="A84" s="6"/>
      <c r="B84" s="6"/>
      <c r="C84" s="563"/>
      <c r="D84" s="565"/>
      <c r="E84" s="565"/>
      <c r="F84" s="565"/>
      <c r="G84" s="565"/>
      <c r="H84" s="565"/>
      <c r="I84" s="565"/>
      <c r="J84" s="3"/>
      <c r="K84" s="12"/>
      <c r="L84" s="288"/>
      <c r="M84" s="568"/>
      <c r="N84" s="569"/>
      <c r="O84" s="291"/>
      <c r="P84" s="291"/>
      <c r="Q84" s="291"/>
    </row>
    <row r="85" spans="1:18" ht="23.25" x14ac:dyDescent="0.35">
      <c r="A85" s="6"/>
      <c r="B85" s="6"/>
      <c r="C85" s="563"/>
      <c r="D85" s="565"/>
      <c r="E85" s="565"/>
      <c r="F85" s="565"/>
      <c r="G85" s="565"/>
      <c r="H85" s="565"/>
      <c r="I85" s="565"/>
      <c r="J85" s="3"/>
      <c r="K85" s="3"/>
      <c r="L85" s="343"/>
      <c r="M85" s="574"/>
      <c r="N85" s="572"/>
      <c r="O85" s="285"/>
      <c r="P85" s="285"/>
      <c r="Q85" s="291"/>
    </row>
    <row r="86" spans="1:18" ht="23.25" x14ac:dyDescent="0.35">
      <c r="A86" s="565"/>
      <c r="B86" s="565"/>
      <c r="C86" s="563"/>
      <c r="D86" s="565"/>
      <c r="E86" s="565"/>
      <c r="F86" s="565"/>
      <c r="G86" s="565"/>
      <c r="H86" s="565"/>
      <c r="I86" s="565"/>
      <c r="J86" s="3"/>
      <c r="K86" s="3"/>
      <c r="L86" s="286"/>
      <c r="M86" s="571"/>
      <c r="N86" s="572"/>
      <c r="O86" s="285"/>
      <c r="P86" s="285"/>
      <c r="Q86" s="285"/>
    </row>
    <row r="87" spans="1:18" ht="23.25" x14ac:dyDescent="0.35">
      <c r="A87" s="565"/>
      <c r="B87" s="565"/>
      <c r="C87" s="563"/>
      <c r="D87" s="565"/>
      <c r="E87" s="565"/>
      <c r="F87" s="565"/>
      <c r="G87" s="565"/>
      <c r="H87" s="565"/>
      <c r="I87" s="565"/>
      <c r="J87" s="3"/>
      <c r="K87" s="12"/>
      <c r="L87" s="320"/>
      <c r="M87" s="573"/>
      <c r="N87" s="569"/>
      <c r="O87" s="291"/>
      <c r="P87" s="291"/>
      <c r="Q87" s="285"/>
    </row>
    <row r="88" spans="1:18" ht="23.25" x14ac:dyDescent="0.35">
      <c r="A88" s="565"/>
      <c r="B88" s="565"/>
      <c r="C88" s="563"/>
      <c r="D88" s="565"/>
      <c r="E88" s="565"/>
      <c r="F88" s="565"/>
      <c r="G88" s="565"/>
      <c r="H88" s="565"/>
      <c r="I88" s="565"/>
      <c r="J88" s="3"/>
      <c r="K88" s="12"/>
      <c r="L88" s="288"/>
      <c r="M88" s="568"/>
      <c r="N88" s="569"/>
      <c r="O88" s="291"/>
      <c r="P88" s="291"/>
      <c r="Q88" s="291"/>
    </row>
    <row r="89" spans="1:18" ht="23.25" x14ac:dyDescent="0.35">
      <c r="A89" s="565"/>
      <c r="B89" s="565"/>
      <c r="C89" s="563"/>
      <c r="D89" s="565"/>
      <c r="E89" s="565"/>
      <c r="F89" s="565"/>
      <c r="G89" s="565"/>
      <c r="H89" s="565"/>
      <c r="I89" s="565"/>
      <c r="J89" s="3"/>
      <c r="K89" s="3"/>
      <c r="L89" s="343"/>
      <c r="M89" s="574"/>
      <c r="N89" s="572"/>
      <c r="O89" s="285"/>
      <c r="P89" s="285"/>
      <c r="Q89" s="291"/>
    </row>
    <row r="90" spans="1:18" ht="23.25" x14ac:dyDescent="0.35">
      <c r="A90" s="565"/>
      <c r="B90" s="565"/>
      <c r="C90" s="563"/>
      <c r="D90" s="565"/>
      <c r="E90" s="565"/>
      <c r="F90" s="565"/>
      <c r="G90" s="565"/>
      <c r="H90" s="565"/>
      <c r="I90" s="565"/>
      <c r="J90" s="3"/>
      <c r="K90" s="3"/>
      <c r="L90" s="286"/>
      <c r="M90" s="571"/>
      <c r="N90" s="572"/>
      <c r="O90" s="285"/>
      <c r="P90" s="285"/>
      <c r="Q90" s="285"/>
    </row>
    <row r="91" spans="1:18" ht="23.25" x14ac:dyDescent="0.35">
      <c r="A91" s="565"/>
      <c r="B91" s="565"/>
      <c r="C91" s="563"/>
      <c r="D91" s="565"/>
      <c r="E91" s="565"/>
      <c r="F91" s="565"/>
      <c r="G91" s="565"/>
      <c r="H91" s="565"/>
      <c r="I91" s="565"/>
      <c r="J91" s="3"/>
      <c r="K91" s="12"/>
      <c r="L91" s="288"/>
      <c r="M91" s="568"/>
      <c r="N91" s="569"/>
      <c r="O91" s="291"/>
      <c r="P91" s="291"/>
      <c r="Q91" s="291"/>
    </row>
    <row r="92" spans="1:18" ht="23.25" x14ac:dyDescent="0.35">
      <c r="A92" s="565"/>
      <c r="B92" s="565"/>
      <c r="C92" s="563"/>
      <c r="D92" s="565"/>
      <c r="E92" s="565"/>
      <c r="F92" s="565"/>
      <c r="G92" s="565"/>
      <c r="H92" s="565"/>
      <c r="I92" s="565"/>
      <c r="J92" s="3"/>
      <c r="K92" s="12"/>
      <c r="L92" s="292"/>
      <c r="M92" s="570"/>
      <c r="N92" s="569"/>
      <c r="O92" s="291"/>
      <c r="P92" s="291"/>
      <c r="Q92" s="291"/>
    </row>
    <row r="93" spans="1:18" ht="23.25" x14ac:dyDescent="0.35">
      <c r="A93" s="565"/>
      <c r="B93" s="565"/>
      <c r="C93" s="563"/>
      <c r="D93" s="565"/>
      <c r="E93" s="565"/>
      <c r="F93" s="565"/>
      <c r="G93" s="565"/>
      <c r="H93" s="565"/>
      <c r="I93" s="565"/>
      <c r="J93" s="3"/>
      <c r="K93" s="3"/>
      <c r="L93" s="286"/>
      <c r="M93" s="571"/>
      <c r="N93" s="572"/>
      <c r="O93" s="285"/>
      <c r="P93" s="285"/>
      <c r="Q93" s="285"/>
    </row>
    <row r="94" spans="1:18" ht="23.25" x14ac:dyDescent="0.35">
      <c r="A94" s="565"/>
      <c r="B94" s="565"/>
      <c r="C94" s="563"/>
      <c r="D94" s="565"/>
      <c r="E94" s="565"/>
      <c r="F94" s="565"/>
      <c r="G94" s="565"/>
      <c r="H94" s="565"/>
      <c r="I94" s="565"/>
      <c r="J94" s="3"/>
      <c r="K94" s="3"/>
      <c r="L94" s="286"/>
      <c r="M94" s="571"/>
      <c r="N94" s="572"/>
      <c r="O94" s="285"/>
      <c r="P94" s="285"/>
      <c r="Q94" s="285"/>
    </row>
    <row r="95" spans="1:18" ht="23.25" x14ac:dyDescent="0.35">
      <c r="A95" s="565"/>
      <c r="B95" s="565"/>
      <c r="C95" s="563"/>
      <c r="D95" s="565"/>
      <c r="E95" s="565"/>
      <c r="F95" s="565"/>
      <c r="G95" s="565"/>
      <c r="H95" s="565"/>
      <c r="I95" s="565"/>
      <c r="J95" s="3"/>
      <c r="K95" s="12"/>
      <c r="L95" s="12"/>
      <c r="M95" s="12"/>
      <c r="N95" s="12"/>
      <c r="O95" s="12"/>
      <c r="P95" s="12"/>
      <c r="Q95" s="85"/>
    </row>
    <row r="96" spans="1:18" ht="23.25" x14ac:dyDescent="0.35">
      <c r="A96" s="565"/>
      <c r="B96" s="565"/>
      <c r="C96" s="6"/>
      <c r="D96" s="3"/>
      <c r="E96" s="3"/>
      <c r="F96" s="3"/>
      <c r="G96" s="3"/>
      <c r="H96" s="3"/>
      <c r="I96" s="3"/>
      <c r="J96" s="3"/>
      <c r="K96" s="12"/>
      <c r="L96" s="12"/>
      <c r="M96" s="12"/>
      <c r="N96" s="12"/>
      <c r="O96" s="12"/>
      <c r="P96" s="12"/>
      <c r="R96" s="3"/>
    </row>
    <row r="97" spans="1:18" ht="23.25" x14ac:dyDescent="0.35">
      <c r="A97" s="565"/>
      <c r="B97" s="56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R97" s="3"/>
    </row>
    <row r="98" spans="1:18" ht="23.25" x14ac:dyDescent="0.35">
      <c r="A98" s="565"/>
      <c r="B98" s="56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R98" s="3"/>
    </row>
    <row r="99" spans="1:18" ht="23.25" x14ac:dyDescent="0.35">
      <c r="A99" s="565"/>
      <c r="B99" s="56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R99" s="3"/>
    </row>
    <row r="100" spans="1:18" ht="23.25" x14ac:dyDescent="0.35">
      <c r="A100" s="565"/>
      <c r="B100" s="565"/>
      <c r="C100" s="565"/>
      <c r="D100" s="565"/>
      <c r="E100" s="565"/>
      <c r="F100" s="565"/>
      <c r="G100" s="565"/>
      <c r="H100" s="565"/>
      <c r="I100" s="565"/>
      <c r="J100" s="3"/>
      <c r="K100" s="3"/>
      <c r="L100" s="3"/>
      <c r="M100" s="3"/>
      <c r="N100" s="3"/>
      <c r="O100" s="3"/>
      <c r="P100" s="3"/>
      <c r="R100" s="3"/>
    </row>
    <row r="101" spans="1:18" ht="23.25" x14ac:dyDescent="0.35">
      <c r="A101" s="565"/>
      <c r="B101" s="565"/>
      <c r="C101" s="565"/>
      <c r="D101" s="565"/>
      <c r="E101" s="565"/>
      <c r="F101" s="565"/>
      <c r="G101" s="565"/>
      <c r="H101" s="565"/>
      <c r="I101" s="565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23.25" x14ac:dyDescent="0.35">
      <c r="A102" s="565"/>
      <c r="B102" s="565"/>
      <c r="C102" s="565"/>
      <c r="D102" s="565"/>
      <c r="E102" s="565"/>
      <c r="F102" s="565"/>
      <c r="G102" s="565"/>
      <c r="H102" s="565"/>
      <c r="I102" s="565"/>
      <c r="J102" s="3"/>
      <c r="K102" s="3"/>
      <c r="L102" s="3"/>
      <c r="M102" s="3"/>
      <c r="N102" s="3"/>
      <c r="O102" s="575"/>
      <c r="P102" s="575"/>
      <c r="Q102" s="3"/>
      <c r="R102" s="3"/>
    </row>
    <row r="103" spans="1:18" ht="23.25" x14ac:dyDescent="0.35">
      <c r="A103" s="565"/>
      <c r="B103" s="565"/>
      <c r="C103" s="565"/>
      <c r="D103" s="565"/>
      <c r="E103" s="565"/>
      <c r="F103" s="565"/>
      <c r="G103" s="565"/>
      <c r="H103" s="565"/>
      <c r="I103" s="565"/>
      <c r="J103" s="3"/>
      <c r="K103" s="3"/>
      <c r="L103" s="3"/>
      <c r="M103" s="3"/>
      <c r="N103" s="3"/>
      <c r="O103" s="12"/>
      <c r="P103" s="3"/>
      <c r="Q103" s="3"/>
      <c r="R103" s="3"/>
    </row>
    <row r="104" spans="1:18" ht="23.25" x14ac:dyDescent="0.2">
      <c r="A104" s="6"/>
      <c r="B104" s="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23.25" x14ac:dyDescent="0.2">
      <c r="A105" s="6"/>
      <c r="B105" s="6"/>
      <c r="C105" s="3"/>
      <c r="D105" s="3"/>
      <c r="E105" s="3"/>
      <c r="F105" s="3"/>
      <c r="G105" s="3"/>
      <c r="H105" s="3"/>
      <c r="I105" s="3"/>
      <c r="J105" s="3"/>
      <c r="K105" s="328"/>
      <c r="L105" s="3"/>
      <c r="M105" s="3"/>
      <c r="N105" s="3"/>
      <c r="O105" s="3"/>
      <c r="P105" s="3"/>
      <c r="Q105" s="3"/>
      <c r="R105" s="3"/>
    </row>
    <row r="106" spans="1:18" ht="23.25" x14ac:dyDescent="0.2">
      <c r="A106" s="6"/>
      <c r="B106" s="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25.5" x14ac:dyDescent="0.2">
      <c r="A107" s="6"/>
      <c r="B107" s="6"/>
      <c r="C107" s="3"/>
      <c r="D107" s="11"/>
      <c r="E107" s="11"/>
      <c r="F107" s="11"/>
      <c r="G107" s="11"/>
      <c r="H107" s="11"/>
      <c r="I107" s="11"/>
      <c r="J107" s="11"/>
      <c r="K107" s="11"/>
      <c r="L107" s="3"/>
      <c r="M107" s="3"/>
      <c r="N107" s="3"/>
      <c r="O107" s="3"/>
      <c r="P107" s="3"/>
      <c r="Q107" s="3"/>
      <c r="R107" s="3"/>
    </row>
    <row r="108" spans="1:18" ht="25.5" x14ac:dyDescent="0.2">
      <c r="A108" s="6"/>
      <c r="B108" s="6"/>
      <c r="C108" s="3"/>
      <c r="D108" s="11"/>
      <c r="E108" s="11"/>
      <c r="F108" s="11"/>
      <c r="G108" s="11"/>
      <c r="H108" s="11"/>
      <c r="I108" s="11"/>
      <c r="J108" s="11"/>
      <c r="K108" s="11"/>
      <c r="L108" s="3"/>
      <c r="M108" s="3"/>
      <c r="N108" s="3"/>
      <c r="O108" s="3"/>
      <c r="P108" s="3"/>
      <c r="Q108" s="3"/>
      <c r="R108" s="3"/>
    </row>
    <row r="109" spans="1:18" ht="25.5" x14ac:dyDescent="0.3">
      <c r="A109" s="563"/>
      <c r="B109" s="563"/>
      <c r="C109" s="3"/>
      <c r="D109" s="11"/>
      <c r="E109" s="11"/>
      <c r="F109" s="11"/>
      <c r="G109" s="11"/>
      <c r="H109" s="11"/>
      <c r="I109" s="11"/>
      <c r="J109" s="11"/>
      <c r="K109" s="11"/>
      <c r="L109" s="3"/>
      <c r="M109" s="3"/>
      <c r="N109" s="3"/>
      <c r="O109" s="3"/>
      <c r="P109" s="3"/>
      <c r="Q109" s="3"/>
      <c r="R109" s="3"/>
    </row>
    <row r="110" spans="1:18" ht="25.5" x14ac:dyDescent="0.3">
      <c r="A110" s="563"/>
      <c r="B110" s="563"/>
      <c r="C110" s="3"/>
      <c r="D110" s="11"/>
      <c r="E110" s="11"/>
      <c r="F110" s="11"/>
      <c r="G110" s="11"/>
      <c r="H110" s="11"/>
      <c r="I110" s="11"/>
      <c r="J110" s="11"/>
      <c r="K110" s="11"/>
      <c r="L110" s="3"/>
      <c r="M110" s="3"/>
      <c r="N110" s="3"/>
      <c r="O110" s="3"/>
      <c r="P110" s="3"/>
      <c r="Q110" s="3"/>
      <c r="R110" s="3"/>
    </row>
    <row r="111" spans="1:18" ht="25.5" x14ac:dyDescent="0.35">
      <c r="A111" s="563"/>
      <c r="B111" s="563"/>
      <c r="C111" s="3"/>
      <c r="D111" s="11"/>
      <c r="E111" s="11"/>
      <c r="F111" s="11"/>
      <c r="G111" s="11"/>
      <c r="H111" s="11"/>
      <c r="I111" s="11"/>
      <c r="J111" s="11"/>
      <c r="K111" s="11"/>
      <c r="L111" s="576"/>
      <c r="M111" s="577"/>
      <c r="N111" s="578"/>
      <c r="O111" s="578"/>
      <c r="P111" s="578"/>
      <c r="Q111" s="3"/>
      <c r="R111" s="3"/>
    </row>
    <row r="112" spans="1:18" ht="25.5" x14ac:dyDescent="0.35">
      <c r="A112" s="563"/>
      <c r="B112" s="563"/>
      <c r="C112" s="3"/>
      <c r="D112" s="11"/>
      <c r="E112" s="11"/>
      <c r="F112" s="11"/>
      <c r="G112" s="11"/>
      <c r="H112" s="11"/>
      <c r="I112" s="11"/>
      <c r="J112" s="11"/>
      <c r="K112" s="11"/>
      <c r="L112" s="576"/>
      <c r="M112" s="288"/>
      <c r="N112" s="578"/>
      <c r="O112" s="578"/>
      <c r="P112" s="578"/>
      <c r="Q112" s="3"/>
      <c r="R112" s="3"/>
    </row>
    <row r="113" spans="1:18" ht="25.5" x14ac:dyDescent="0.35">
      <c r="A113" s="563"/>
      <c r="B113" s="563"/>
      <c r="C113" s="3"/>
      <c r="D113" s="11"/>
      <c r="E113" s="11"/>
      <c r="F113" s="11"/>
      <c r="G113" s="11"/>
      <c r="H113" s="11"/>
      <c r="I113" s="11"/>
      <c r="J113" s="11"/>
      <c r="K113" s="11"/>
      <c r="L113" s="576"/>
      <c r="M113" s="292"/>
      <c r="N113" s="578"/>
      <c r="O113" s="578"/>
      <c r="P113" s="578"/>
      <c r="Q113" s="3"/>
      <c r="R113" s="3"/>
    </row>
    <row r="114" spans="1:18" ht="25.5" x14ac:dyDescent="0.35">
      <c r="A114" s="563"/>
      <c r="B114" s="563"/>
      <c r="C114" s="3"/>
      <c r="D114" s="11"/>
      <c r="E114" s="11"/>
      <c r="F114" s="11"/>
      <c r="G114" s="11"/>
      <c r="H114" s="11"/>
      <c r="I114" s="11"/>
      <c r="J114" s="11"/>
      <c r="K114" s="11"/>
      <c r="L114" s="576"/>
      <c r="M114" s="286"/>
      <c r="N114" s="579"/>
      <c r="O114" s="579"/>
      <c r="P114" s="579"/>
      <c r="Q114" s="3"/>
      <c r="R114" s="3"/>
    </row>
    <row r="115" spans="1:18" ht="25.5" x14ac:dyDescent="0.35">
      <c r="A115" s="563"/>
      <c r="B115" s="563"/>
      <c r="C115" s="3"/>
      <c r="D115" s="11"/>
      <c r="E115" s="362"/>
      <c r="F115" s="362"/>
      <c r="G115" s="362"/>
      <c r="H115" s="362"/>
      <c r="I115" s="362"/>
      <c r="J115" s="362"/>
      <c r="K115" s="362"/>
      <c r="L115" s="576"/>
      <c r="M115" s="288"/>
      <c r="N115" s="578"/>
      <c r="O115" s="578"/>
      <c r="P115" s="578"/>
      <c r="Q115" s="3"/>
      <c r="R115" s="3"/>
    </row>
    <row r="116" spans="1:18" ht="25.5" x14ac:dyDescent="0.35">
      <c r="A116" s="563"/>
      <c r="B116" s="563"/>
      <c r="C116" s="3"/>
      <c r="D116" s="11"/>
      <c r="E116" s="362"/>
      <c r="F116" s="362"/>
      <c r="G116" s="362"/>
      <c r="H116" s="362"/>
      <c r="I116" s="362"/>
      <c r="J116" s="362"/>
      <c r="K116" s="362"/>
      <c r="L116" s="576"/>
      <c r="M116" s="292"/>
      <c r="N116" s="578"/>
      <c r="O116" s="578"/>
      <c r="P116" s="578"/>
      <c r="Q116" s="3"/>
      <c r="R116" s="3"/>
    </row>
    <row r="117" spans="1:18" ht="25.5" x14ac:dyDescent="0.35">
      <c r="A117" s="563"/>
      <c r="B117" s="563"/>
      <c r="C117" s="3"/>
      <c r="D117" s="11"/>
      <c r="E117" s="11"/>
      <c r="F117" s="11"/>
      <c r="G117" s="11"/>
      <c r="H117" s="11"/>
      <c r="I117" s="11"/>
      <c r="J117" s="11"/>
      <c r="K117" s="11"/>
      <c r="L117" s="576"/>
      <c r="M117" s="286"/>
      <c r="N117" s="579"/>
      <c r="O117" s="579"/>
      <c r="P117" s="579"/>
      <c r="Q117" s="3"/>
      <c r="R117" s="3"/>
    </row>
    <row r="118" spans="1:18" ht="25.5" x14ac:dyDescent="0.35">
      <c r="A118" s="563"/>
      <c r="B118" s="563"/>
      <c r="C118" s="3"/>
      <c r="D118" s="11"/>
      <c r="E118" s="11"/>
      <c r="F118" s="11"/>
      <c r="G118" s="11"/>
      <c r="H118" s="11"/>
      <c r="I118" s="11"/>
      <c r="J118" s="11"/>
      <c r="K118" s="11"/>
      <c r="L118" s="576"/>
      <c r="M118" s="286"/>
      <c r="N118" s="579"/>
      <c r="O118" s="579"/>
      <c r="P118" s="579"/>
      <c r="Q118" s="3"/>
      <c r="R118" s="3"/>
    </row>
    <row r="119" spans="1:18" ht="25.5" x14ac:dyDescent="0.35">
      <c r="A119" s="563"/>
      <c r="B119" s="563"/>
      <c r="C119" s="311"/>
      <c r="D119" s="11"/>
      <c r="E119" s="11"/>
      <c r="F119" s="11"/>
      <c r="G119" s="11"/>
      <c r="H119" s="11"/>
      <c r="I119" s="11"/>
      <c r="J119" s="11"/>
      <c r="K119" s="11"/>
      <c r="L119" s="576"/>
      <c r="M119" s="286"/>
      <c r="N119" s="579"/>
      <c r="O119" s="579"/>
      <c r="P119" s="579"/>
      <c r="Q119" s="3"/>
      <c r="R119" s="3"/>
    </row>
    <row r="120" spans="1:18" ht="25.5" x14ac:dyDescent="0.35">
      <c r="A120" s="563"/>
      <c r="B120" s="563"/>
      <c r="C120" s="311"/>
      <c r="D120" s="11"/>
      <c r="E120" s="362"/>
      <c r="F120" s="362"/>
      <c r="G120" s="362"/>
      <c r="H120" s="362"/>
      <c r="I120" s="362"/>
      <c r="J120" s="362"/>
      <c r="K120" s="362"/>
      <c r="L120" s="576"/>
      <c r="M120" s="286"/>
      <c r="N120" s="579"/>
      <c r="O120" s="579"/>
      <c r="P120" s="579"/>
      <c r="Q120" s="3"/>
      <c r="R120" s="3"/>
    </row>
    <row r="121" spans="1:18" ht="25.5" x14ac:dyDescent="0.35">
      <c r="A121" s="563"/>
      <c r="B121" s="563"/>
      <c r="C121" s="311"/>
      <c r="D121" s="11"/>
      <c r="E121" s="362"/>
      <c r="F121" s="362"/>
      <c r="G121" s="362"/>
      <c r="H121" s="362"/>
      <c r="I121" s="362"/>
      <c r="J121" s="362"/>
      <c r="K121" s="362"/>
      <c r="L121" s="576"/>
      <c r="M121" s="286"/>
      <c r="N121" s="579"/>
      <c r="O121" s="579"/>
      <c r="P121" s="579"/>
      <c r="Q121" s="3"/>
      <c r="R121" s="3"/>
    </row>
    <row r="122" spans="1:18" ht="25.5" x14ac:dyDescent="0.35">
      <c r="A122" s="563"/>
      <c r="B122" s="563"/>
      <c r="C122" s="311"/>
      <c r="D122" s="11"/>
      <c r="E122" s="11"/>
      <c r="F122" s="11"/>
      <c r="G122" s="11"/>
      <c r="H122" s="11"/>
      <c r="I122" s="11"/>
      <c r="J122" s="11"/>
      <c r="K122" s="11"/>
      <c r="L122" s="576"/>
      <c r="M122" s="286"/>
      <c r="N122" s="579"/>
      <c r="O122" s="579"/>
      <c r="P122" s="579"/>
      <c r="Q122" s="3"/>
    </row>
    <row r="123" spans="1:18" ht="25.5" x14ac:dyDescent="0.35">
      <c r="A123" s="563"/>
      <c r="B123" s="563"/>
      <c r="C123" s="3"/>
      <c r="D123" s="11"/>
      <c r="E123" s="11"/>
      <c r="F123" s="11"/>
      <c r="G123" s="11"/>
      <c r="H123" s="11"/>
      <c r="I123" s="11"/>
      <c r="J123" s="11"/>
      <c r="K123" s="11"/>
      <c r="L123" s="576"/>
      <c r="M123" s="286"/>
      <c r="N123" s="579"/>
      <c r="O123" s="579"/>
      <c r="P123" s="579"/>
      <c r="Q123" s="3"/>
    </row>
    <row r="124" spans="1:18" ht="25.5" x14ac:dyDescent="0.35">
      <c r="A124" s="563"/>
      <c r="B124" s="563"/>
      <c r="C124" s="3"/>
      <c r="D124" s="11"/>
      <c r="E124" s="11"/>
      <c r="F124" s="11"/>
      <c r="G124" s="11"/>
      <c r="H124" s="11"/>
      <c r="I124" s="11"/>
      <c r="J124" s="11"/>
      <c r="K124" s="11"/>
      <c r="L124" s="576"/>
      <c r="M124" s="286"/>
      <c r="N124" s="579"/>
      <c r="O124" s="579"/>
      <c r="P124" s="579"/>
      <c r="Q124" s="3"/>
    </row>
    <row r="125" spans="1:18" ht="25.5" x14ac:dyDescent="0.35">
      <c r="A125" s="563"/>
      <c r="B125" s="563"/>
      <c r="C125" s="3"/>
      <c r="D125" s="11"/>
      <c r="E125" s="362"/>
      <c r="F125" s="362"/>
      <c r="G125" s="362"/>
      <c r="H125" s="362"/>
      <c r="I125" s="362"/>
      <c r="J125" s="362"/>
      <c r="K125" s="362"/>
      <c r="L125" s="576"/>
      <c r="M125" s="286"/>
      <c r="N125" s="579"/>
      <c r="O125" s="579"/>
      <c r="P125" s="579"/>
      <c r="Q125" s="3"/>
    </row>
    <row r="126" spans="1:18" ht="25.5" x14ac:dyDescent="0.35">
      <c r="A126" s="563"/>
      <c r="B126" s="563"/>
      <c r="C126" s="3"/>
      <c r="D126" s="11"/>
      <c r="E126" s="11"/>
      <c r="F126" s="11"/>
      <c r="G126" s="11"/>
      <c r="H126" s="11"/>
      <c r="I126" s="11"/>
      <c r="J126" s="11"/>
      <c r="K126" s="11"/>
      <c r="L126" s="576"/>
      <c r="M126" s="288"/>
      <c r="N126" s="578"/>
      <c r="O126" s="578"/>
      <c r="P126" s="578"/>
      <c r="Q126" s="3"/>
    </row>
    <row r="127" spans="1:18" ht="25.5" x14ac:dyDescent="0.35">
      <c r="A127" s="6"/>
      <c r="B127" s="6"/>
      <c r="C127" s="3"/>
      <c r="D127" s="11"/>
      <c r="E127" s="362"/>
      <c r="F127" s="362"/>
      <c r="G127" s="362"/>
      <c r="H127" s="362"/>
      <c r="I127" s="362"/>
      <c r="J127" s="362"/>
      <c r="K127" s="362"/>
      <c r="L127" s="576"/>
      <c r="M127" s="292"/>
      <c r="N127" s="578"/>
      <c r="O127" s="578"/>
      <c r="P127" s="578"/>
      <c r="Q127" s="3"/>
    </row>
    <row r="128" spans="1:18" ht="25.5" x14ac:dyDescent="0.35">
      <c r="A128" s="6"/>
      <c r="B128" s="6"/>
      <c r="D128" s="11"/>
      <c r="E128" s="11"/>
      <c r="F128" s="11"/>
      <c r="G128" s="11"/>
      <c r="H128" s="11"/>
      <c r="I128" s="11"/>
      <c r="J128" s="11"/>
      <c r="K128" s="11"/>
      <c r="L128" s="576"/>
      <c r="M128" s="286"/>
      <c r="N128" s="579"/>
      <c r="O128" s="579"/>
      <c r="P128" s="579"/>
      <c r="Q128" s="3"/>
    </row>
    <row r="129" spans="1:18" ht="25.5" x14ac:dyDescent="0.2">
      <c r="A129" s="6"/>
      <c r="B129" s="6"/>
      <c r="D129" s="11"/>
      <c r="E129" s="11"/>
      <c r="F129" s="11"/>
      <c r="G129" s="11"/>
      <c r="H129" s="11"/>
      <c r="I129" s="11"/>
      <c r="J129" s="11"/>
      <c r="K129" s="11"/>
      <c r="L129" s="3"/>
      <c r="M129" s="3"/>
      <c r="N129" s="3"/>
      <c r="O129" s="3"/>
      <c r="P129" s="3"/>
      <c r="Q129" s="3"/>
    </row>
    <row r="130" spans="1:18" ht="23.25" x14ac:dyDescent="0.2">
      <c r="A130" s="6"/>
      <c r="B130" s="6"/>
      <c r="E130" s="360"/>
      <c r="F130" s="360"/>
      <c r="G130" s="360"/>
      <c r="H130" s="360"/>
      <c r="I130" s="360"/>
      <c r="J130" s="360"/>
      <c r="K130" s="360"/>
      <c r="L130" s="3"/>
      <c r="M130" s="3"/>
      <c r="N130" s="3"/>
      <c r="O130" s="3"/>
      <c r="P130" s="3"/>
      <c r="Q130" s="3"/>
    </row>
    <row r="131" spans="1:18" ht="23.25" x14ac:dyDescent="0.2">
      <c r="A131" s="6"/>
      <c r="B131" s="6"/>
      <c r="C131" s="6"/>
      <c r="E131" s="360"/>
      <c r="F131" s="360"/>
      <c r="G131" s="360"/>
      <c r="H131" s="360"/>
      <c r="I131" s="360"/>
      <c r="J131" s="360"/>
      <c r="K131" s="360"/>
      <c r="L131" s="3"/>
      <c r="M131" s="3"/>
      <c r="N131" s="3"/>
      <c r="O131" s="3"/>
      <c r="P131" s="3"/>
      <c r="Q131" s="3"/>
    </row>
    <row r="132" spans="1:18" ht="23.25" x14ac:dyDescent="0.2">
      <c r="A132" s="6"/>
      <c r="B132" s="6"/>
      <c r="C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23.25" x14ac:dyDescent="0.2">
      <c r="A133" s="6"/>
      <c r="B133" s="6"/>
      <c r="C133" s="6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3"/>
      <c r="R133" s="3"/>
    </row>
    <row r="134" spans="1:18" ht="23.25" x14ac:dyDescent="0.2">
      <c r="A134" s="6"/>
      <c r="B134" s="6"/>
      <c r="C134" s="6"/>
      <c r="D134" s="70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3"/>
      <c r="R134" s="3"/>
    </row>
    <row r="135" spans="1:18" ht="23.25" x14ac:dyDescent="0.2">
      <c r="A135" s="6"/>
      <c r="B135" s="6"/>
      <c r="C135" s="6"/>
      <c r="D135" s="70"/>
      <c r="E135" s="308"/>
      <c r="F135" s="308"/>
      <c r="G135" s="308"/>
      <c r="H135" s="308"/>
      <c r="I135" s="308"/>
      <c r="J135" s="308"/>
      <c r="K135" s="308"/>
      <c r="L135" s="107"/>
      <c r="M135" s="107"/>
      <c r="N135" s="107"/>
      <c r="O135" s="107"/>
      <c r="P135" s="107"/>
      <c r="Q135" s="3"/>
      <c r="R135" s="3"/>
    </row>
    <row r="136" spans="1:18" ht="23.25" x14ac:dyDescent="0.2">
      <c r="A136" s="6"/>
      <c r="B136" s="6"/>
      <c r="C136" s="6"/>
      <c r="D136" s="70"/>
      <c r="E136" s="308"/>
      <c r="F136" s="308"/>
      <c r="G136" s="308"/>
      <c r="H136" s="308"/>
      <c r="I136" s="308"/>
      <c r="J136" s="308"/>
      <c r="K136" s="308"/>
      <c r="L136" s="107"/>
      <c r="M136" s="107"/>
      <c r="N136" s="107"/>
      <c r="O136" s="107"/>
      <c r="P136" s="107"/>
      <c r="Q136" s="3"/>
      <c r="R136" s="3"/>
    </row>
    <row r="137" spans="1:18" ht="23.25" x14ac:dyDescent="0.2">
      <c r="A137" s="6"/>
      <c r="B137" s="6"/>
      <c r="C137" s="6"/>
      <c r="D137" s="70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3"/>
      <c r="R137" s="3"/>
    </row>
    <row r="138" spans="1:18" ht="23.25" x14ac:dyDescent="0.2">
      <c r="A138" s="6"/>
      <c r="B138" s="6"/>
      <c r="C138" s="6"/>
      <c r="D138" s="70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3"/>
      <c r="R138" s="3"/>
    </row>
    <row r="139" spans="1:18" ht="23.25" x14ac:dyDescent="0.2">
      <c r="A139" s="6"/>
      <c r="B139" s="6"/>
      <c r="C139" s="6"/>
      <c r="D139" s="70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3"/>
      <c r="R139" s="3"/>
    </row>
    <row r="140" spans="1:18" ht="23.25" x14ac:dyDescent="0.2">
      <c r="A140" s="6"/>
      <c r="B140" s="6"/>
      <c r="C140" s="6"/>
      <c r="D140" s="70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3"/>
      <c r="R140" s="3"/>
    </row>
    <row r="141" spans="1:18" ht="23.25" x14ac:dyDescent="0.2">
      <c r="A141" s="6"/>
      <c r="B141" s="6"/>
      <c r="C141" s="6"/>
      <c r="D141" s="70"/>
      <c r="E141" s="70"/>
      <c r="F141" s="70"/>
      <c r="G141" s="70"/>
      <c r="H141" s="70"/>
      <c r="I141" s="70"/>
      <c r="J141" s="70"/>
      <c r="K141" s="70"/>
      <c r="L141" s="70"/>
      <c r="M141" s="3"/>
      <c r="N141" s="3"/>
      <c r="O141" s="3"/>
      <c r="P141" s="3"/>
      <c r="Q141" s="3"/>
      <c r="R141" s="3"/>
    </row>
    <row r="142" spans="1:18" ht="23.25" x14ac:dyDescent="0.2">
      <c r="A142" s="6"/>
      <c r="B142" s="6"/>
      <c r="C142" s="6"/>
      <c r="D142" s="70"/>
      <c r="E142" s="70"/>
      <c r="F142" s="70"/>
      <c r="G142" s="70"/>
      <c r="H142" s="70"/>
      <c r="I142" s="70"/>
      <c r="J142" s="70"/>
      <c r="K142" s="70"/>
      <c r="L142" s="70"/>
      <c r="M142" s="3"/>
      <c r="N142" s="3"/>
      <c r="O142" s="3"/>
      <c r="P142" s="3"/>
      <c r="Q142" s="3"/>
      <c r="R142" s="3"/>
    </row>
    <row r="143" spans="1:18" ht="23.25" x14ac:dyDescent="0.2">
      <c r="A143" s="6"/>
      <c r="B143" s="6"/>
      <c r="C143" s="6"/>
      <c r="D143" s="70"/>
      <c r="E143" s="70"/>
      <c r="F143" s="70"/>
      <c r="G143" s="70"/>
      <c r="H143" s="70"/>
      <c r="I143" s="70"/>
      <c r="J143" s="70"/>
      <c r="K143" s="70"/>
      <c r="L143" s="70"/>
      <c r="M143" s="3"/>
      <c r="N143" s="3"/>
      <c r="O143" s="3"/>
      <c r="P143" s="3"/>
      <c r="Q143" s="3"/>
    </row>
    <row r="144" spans="1:18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pans="1:12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pans="1:12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pans="1:12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pans="1:12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pans="1:12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pans="1:12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pans="1:12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pans="1:12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spans="1:12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spans="1:12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spans="1:12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spans="1:12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2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pans="1:12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pans="1:12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2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pans="1:12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spans="1:12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spans="1:12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spans="1:12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</sheetData>
  <mergeCells count="72">
    <mergeCell ref="A65:Q65"/>
    <mergeCell ref="B56:F56"/>
    <mergeCell ref="B57:F57"/>
    <mergeCell ref="B58:F58"/>
    <mergeCell ref="B59:F59"/>
    <mergeCell ref="B60:F60"/>
    <mergeCell ref="A61:F61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66:Q66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CC34-9D0D-431B-BFBD-86CCA7912E02}">
  <sheetPr>
    <tabColor rgb="FF00B0F0"/>
    <pageSetUpPr fitToPage="1"/>
  </sheetPr>
  <dimension ref="A1:V208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2.42578125" style="2" customWidth="1"/>
    <col min="12" max="12" width="28" style="2" customWidth="1"/>
    <col min="13" max="13" width="28.140625" style="2" bestFit="1" customWidth="1"/>
    <col min="14" max="14" width="29.7109375" style="2" bestFit="1" customWidth="1"/>
    <col min="15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2" width="31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5</v>
      </c>
      <c r="B10" s="904"/>
      <c r="C10" s="904" t="str">
        <f>+'politica publica  2.5'!C10:N10</f>
        <v>Deporte para todos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4</v>
      </c>
      <c r="B13" s="904"/>
      <c r="C13" s="904" t="s">
        <v>457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946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946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586" t="s">
        <v>606</v>
      </c>
    </row>
    <row r="22" spans="1:17" s="3" customFormat="1" ht="42" customHeight="1" x14ac:dyDescent="0.5">
      <c r="A22" s="148"/>
      <c r="B22" s="911"/>
      <c r="C22" s="833"/>
      <c r="D22" s="833"/>
      <c r="E22" s="833"/>
      <c r="F22" s="833"/>
      <c r="G22" s="112"/>
      <c r="H22" s="112"/>
      <c r="I22" s="112"/>
      <c r="J22" s="112"/>
      <c r="K22" s="113"/>
      <c r="L22" s="113"/>
      <c r="M22" s="555"/>
      <c r="N22" s="555"/>
      <c r="O22" s="555"/>
      <c r="P22" s="113"/>
      <c r="Q22" s="587"/>
    </row>
    <row r="23" spans="1:17" s="3" customFormat="1" ht="60" customHeight="1" x14ac:dyDescent="0.35">
      <c r="A23" s="183">
        <v>11</v>
      </c>
      <c r="B23" s="785" t="s">
        <v>475</v>
      </c>
      <c r="C23" s="786"/>
      <c r="D23" s="786"/>
      <c r="E23" s="786"/>
      <c r="F23" s="786"/>
      <c r="G23" s="184" t="str">
        <f>G24</f>
        <v>Varios</v>
      </c>
      <c r="H23" s="184">
        <v>419</v>
      </c>
      <c r="I23" s="184">
        <v>419</v>
      </c>
      <c r="J23" s="184">
        <v>175</v>
      </c>
      <c r="K23" s="185">
        <v>0.41766109785202865</v>
      </c>
      <c r="L23" s="185">
        <v>0.41766109785202865</v>
      </c>
      <c r="M23" s="186">
        <v>5600000</v>
      </c>
      <c r="N23" s="186">
        <v>5600000</v>
      </c>
      <c r="O23" s="186">
        <v>2800002</v>
      </c>
      <c r="P23" s="185">
        <v>0.50000035714285718</v>
      </c>
      <c r="Q23" s="588">
        <v>0.50000035714285718</v>
      </c>
    </row>
    <row r="24" spans="1:17" s="3" customFormat="1" ht="52.5" customHeight="1" x14ac:dyDescent="0.35">
      <c r="A24" s="183">
        <v>506</v>
      </c>
      <c r="B24" s="785" t="s">
        <v>460</v>
      </c>
      <c r="C24" s="786" t="s">
        <v>461</v>
      </c>
      <c r="D24" s="786" t="s">
        <v>461</v>
      </c>
      <c r="E24" s="786" t="s">
        <v>461</v>
      </c>
      <c r="F24" s="786" t="s">
        <v>461</v>
      </c>
      <c r="G24" s="184" t="s">
        <v>28</v>
      </c>
      <c r="H24" s="184">
        <v>419</v>
      </c>
      <c r="I24" s="184">
        <v>419</v>
      </c>
      <c r="J24" s="184">
        <v>175</v>
      </c>
      <c r="K24" s="185">
        <v>0.41766109785202865</v>
      </c>
      <c r="L24" s="185">
        <v>0.41766109785202865</v>
      </c>
      <c r="M24" s="186">
        <v>5600000</v>
      </c>
      <c r="N24" s="186">
        <v>5600000</v>
      </c>
      <c r="O24" s="186">
        <v>2800002</v>
      </c>
      <c r="P24" s="185">
        <v>0.50000035714285718</v>
      </c>
      <c r="Q24" s="588">
        <v>0.50000035714285718</v>
      </c>
    </row>
    <row r="25" spans="1:17" s="3" customFormat="1" ht="69.75" customHeight="1" x14ac:dyDescent="0.2">
      <c r="A25" s="167">
        <v>1</v>
      </c>
      <c r="B25" s="757" t="s">
        <v>476</v>
      </c>
      <c r="C25" s="758"/>
      <c r="D25" s="758"/>
      <c r="E25" s="758"/>
      <c r="F25" s="759"/>
      <c r="G25" s="168" t="s">
        <v>51</v>
      </c>
      <c r="H25" s="168">
        <v>414</v>
      </c>
      <c r="I25" s="168">
        <v>414</v>
      </c>
      <c r="J25" s="168">
        <v>175</v>
      </c>
      <c r="K25" s="187">
        <v>0.42270531400966183</v>
      </c>
      <c r="L25" s="187">
        <v>0.42270531400966183</v>
      </c>
      <c r="M25" s="171">
        <v>5600000</v>
      </c>
      <c r="N25" s="171">
        <v>5600000</v>
      </c>
      <c r="O25" s="171">
        <v>2800002</v>
      </c>
      <c r="P25" s="187">
        <v>0.50000035714285718</v>
      </c>
      <c r="Q25" s="589">
        <v>0.50000035714285718</v>
      </c>
    </row>
    <row r="26" spans="1:17" s="3" customFormat="1" ht="66.75" customHeight="1" x14ac:dyDescent="0.2">
      <c r="A26" s="167">
        <v>2</v>
      </c>
      <c r="B26" s="757" t="s">
        <v>477</v>
      </c>
      <c r="C26" s="758"/>
      <c r="D26" s="758"/>
      <c r="E26" s="758"/>
      <c r="F26" s="759"/>
      <c r="G26" s="168" t="s">
        <v>478</v>
      </c>
      <c r="H26" s="168">
        <v>5</v>
      </c>
      <c r="I26" s="168">
        <v>5</v>
      </c>
      <c r="J26" s="168" t="s">
        <v>188</v>
      </c>
      <c r="K26" s="187">
        <v>0</v>
      </c>
      <c r="L26" s="187">
        <v>0</v>
      </c>
      <c r="M26" s="186" t="s">
        <v>333</v>
      </c>
      <c r="N26" s="186" t="s">
        <v>333</v>
      </c>
      <c r="O26" s="186" t="s">
        <v>333</v>
      </c>
      <c r="P26" s="185" t="s">
        <v>333</v>
      </c>
      <c r="Q26" s="588" t="s">
        <v>333</v>
      </c>
    </row>
    <row r="27" spans="1:17" s="3" customFormat="1" ht="51.75" customHeight="1" x14ac:dyDescent="0.2">
      <c r="A27" s="167"/>
      <c r="B27" s="757"/>
      <c r="C27" s="758"/>
      <c r="D27" s="758"/>
      <c r="E27" s="758"/>
      <c r="F27" s="759"/>
      <c r="G27" s="168"/>
      <c r="H27" s="168"/>
      <c r="I27" s="168"/>
      <c r="J27" s="168"/>
      <c r="K27" s="187"/>
      <c r="L27" s="187"/>
      <c r="M27" s="171"/>
      <c r="N27" s="171"/>
      <c r="O27" s="171"/>
      <c r="P27" s="591"/>
      <c r="Q27" s="592"/>
    </row>
    <row r="28" spans="1:17" s="3" customFormat="1" ht="39.75" customHeight="1" x14ac:dyDescent="0.2">
      <c r="A28" s="167"/>
      <c r="B28" s="757"/>
      <c r="C28" s="758"/>
      <c r="D28" s="758"/>
      <c r="E28" s="758"/>
      <c r="F28" s="759"/>
      <c r="G28" s="168"/>
      <c r="H28" s="168"/>
      <c r="I28" s="168"/>
      <c r="J28" s="168"/>
      <c r="K28" s="187"/>
      <c r="L28" s="187"/>
      <c r="M28" s="171"/>
      <c r="N28" s="171"/>
      <c r="O28" s="171"/>
      <c r="P28" s="187"/>
      <c r="Q28" s="589"/>
    </row>
    <row r="29" spans="1:17" s="3" customFormat="1" ht="51.75" customHeight="1" x14ac:dyDescent="0.2">
      <c r="A29" s="183">
        <v>12</v>
      </c>
      <c r="B29" s="838" t="s">
        <v>479</v>
      </c>
      <c r="C29" s="839"/>
      <c r="D29" s="839"/>
      <c r="E29" s="839"/>
      <c r="F29" s="840"/>
      <c r="G29" s="184" t="s">
        <v>28</v>
      </c>
      <c r="H29" s="184">
        <v>572</v>
      </c>
      <c r="I29" s="184">
        <v>572</v>
      </c>
      <c r="J29" s="184">
        <v>479</v>
      </c>
      <c r="K29" s="185">
        <v>0.83741258741258739</v>
      </c>
      <c r="L29" s="185">
        <v>0.83741258741258739</v>
      </c>
      <c r="M29" s="186">
        <v>14793911</v>
      </c>
      <c r="N29" s="186">
        <v>14793911</v>
      </c>
      <c r="O29" s="186">
        <v>10077534</v>
      </c>
      <c r="P29" s="185">
        <v>0.68119471585302904</v>
      </c>
      <c r="Q29" s="588">
        <v>0.68119471585302904</v>
      </c>
    </row>
    <row r="30" spans="1:17" s="3" customFormat="1" ht="54" customHeight="1" x14ac:dyDescent="0.2">
      <c r="A30" s="183">
        <v>506</v>
      </c>
      <c r="B30" s="838" t="s">
        <v>460</v>
      </c>
      <c r="C30" s="839"/>
      <c r="D30" s="839"/>
      <c r="E30" s="839"/>
      <c r="F30" s="840"/>
      <c r="G30" s="184" t="s">
        <v>53</v>
      </c>
      <c r="H30" s="184">
        <v>572</v>
      </c>
      <c r="I30" s="184">
        <v>572</v>
      </c>
      <c r="J30" s="184">
        <v>479</v>
      </c>
      <c r="K30" s="185">
        <v>0.83741258741258739</v>
      </c>
      <c r="L30" s="185">
        <v>0.83741258741258739</v>
      </c>
      <c r="M30" s="186">
        <v>14793911</v>
      </c>
      <c r="N30" s="186">
        <v>14793911</v>
      </c>
      <c r="O30" s="186">
        <v>10077534</v>
      </c>
      <c r="P30" s="185">
        <v>0.68119471585302904</v>
      </c>
      <c r="Q30" s="588">
        <v>0.68119471585302904</v>
      </c>
    </row>
    <row r="31" spans="1:17" s="3" customFormat="1" ht="51.75" customHeight="1" x14ac:dyDescent="0.2">
      <c r="A31" s="167">
        <v>1</v>
      </c>
      <c r="B31" s="757" t="s">
        <v>480</v>
      </c>
      <c r="C31" s="758"/>
      <c r="D31" s="758"/>
      <c r="E31" s="758"/>
      <c r="F31" s="759"/>
      <c r="G31" s="168" t="s">
        <v>39</v>
      </c>
      <c r="H31" s="168">
        <v>71</v>
      </c>
      <c r="I31" s="168">
        <v>71</v>
      </c>
      <c r="J31" s="168">
        <v>56</v>
      </c>
      <c r="K31" s="187">
        <v>0.78873239436619713</v>
      </c>
      <c r="L31" s="187">
        <v>0.78873239436619713</v>
      </c>
      <c r="M31" s="171">
        <v>3000000</v>
      </c>
      <c r="N31" s="171">
        <v>3000000</v>
      </c>
      <c r="O31" s="171">
        <v>1417480</v>
      </c>
      <c r="P31" s="187">
        <v>0.47249333333333332</v>
      </c>
      <c r="Q31" s="589">
        <v>0.47249333333333332</v>
      </c>
    </row>
    <row r="32" spans="1:17" s="3" customFormat="1" ht="54" customHeight="1" x14ac:dyDescent="0.2">
      <c r="A32" s="167">
        <v>2</v>
      </c>
      <c r="B32" s="757" t="s">
        <v>481</v>
      </c>
      <c r="C32" s="758"/>
      <c r="D32" s="758"/>
      <c r="E32" s="758"/>
      <c r="F32" s="759"/>
      <c r="G32" s="168" t="s">
        <v>39</v>
      </c>
      <c r="H32" s="168">
        <v>496</v>
      </c>
      <c r="I32" s="168">
        <v>496</v>
      </c>
      <c r="J32" s="168">
        <v>420</v>
      </c>
      <c r="K32" s="187">
        <v>0.84677419354838712</v>
      </c>
      <c r="L32" s="187">
        <v>0.84677419354838712</v>
      </c>
      <c r="M32" s="171">
        <v>11793911</v>
      </c>
      <c r="N32" s="171">
        <v>11793911</v>
      </c>
      <c r="O32" s="171">
        <v>8660054</v>
      </c>
      <c r="P32" s="187">
        <v>0.73428178320151816</v>
      </c>
      <c r="Q32" s="589">
        <v>0.73428178320151816</v>
      </c>
    </row>
    <row r="33" spans="1:22" s="3" customFormat="1" ht="50.25" customHeight="1" x14ac:dyDescent="0.2">
      <c r="A33" s="167">
        <v>3</v>
      </c>
      <c r="B33" s="757" t="s">
        <v>482</v>
      </c>
      <c r="C33" s="758"/>
      <c r="D33" s="758"/>
      <c r="E33" s="758"/>
      <c r="F33" s="759"/>
      <c r="G33" s="168" t="s">
        <v>48</v>
      </c>
      <c r="H33" s="168">
        <v>4</v>
      </c>
      <c r="I33" s="168">
        <v>4</v>
      </c>
      <c r="J33" s="168">
        <v>2</v>
      </c>
      <c r="K33" s="187">
        <v>0.5</v>
      </c>
      <c r="L33" s="187">
        <v>0.5</v>
      </c>
      <c r="M33" s="171" t="s">
        <v>333</v>
      </c>
      <c r="N33" s="171" t="s">
        <v>333</v>
      </c>
      <c r="O33" s="171" t="s">
        <v>333</v>
      </c>
      <c r="P33" s="187" t="s">
        <v>333</v>
      </c>
      <c r="Q33" s="589" t="s">
        <v>333</v>
      </c>
    </row>
    <row r="34" spans="1:22" s="3" customFormat="1" ht="54" customHeight="1" x14ac:dyDescent="0.2">
      <c r="A34" s="167">
        <v>4</v>
      </c>
      <c r="B34" s="757" t="s">
        <v>483</v>
      </c>
      <c r="C34" s="758"/>
      <c r="D34" s="758"/>
      <c r="E34" s="758"/>
      <c r="F34" s="759"/>
      <c r="G34" s="168" t="s">
        <v>42</v>
      </c>
      <c r="H34" s="168">
        <v>1</v>
      </c>
      <c r="I34" s="168">
        <v>1</v>
      </c>
      <c r="J34" s="168">
        <v>1</v>
      </c>
      <c r="K34" s="187">
        <v>1</v>
      </c>
      <c r="L34" s="187">
        <v>1</v>
      </c>
      <c r="M34" s="171" t="s">
        <v>333</v>
      </c>
      <c r="N34" s="171" t="s">
        <v>333</v>
      </c>
      <c r="O34" s="171" t="s">
        <v>333</v>
      </c>
      <c r="P34" s="187" t="s">
        <v>333</v>
      </c>
      <c r="Q34" s="589" t="s">
        <v>333</v>
      </c>
    </row>
    <row r="35" spans="1:22" s="3" customFormat="1" ht="10.9" customHeight="1" x14ac:dyDescent="0.2">
      <c r="A35" s="167"/>
      <c r="B35" s="757"/>
      <c r="C35" s="758"/>
      <c r="D35" s="758"/>
      <c r="E35" s="758"/>
      <c r="F35" s="759"/>
      <c r="G35" s="168"/>
      <c r="H35" s="168"/>
      <c r="I35" s="168"/>
      <c r="J35" s="168"/>
      <c r="K35" s="187"/>
      <c r="L35" s="187"/>
      <c r="M35" s="171"/>
      <c r="N35" s="171"/>
      <c r="O35" s="171"/>
      <c r="P35" s="187"/>
      <c r="Q35" s="589"/>
    </row>
    <row r="36" spans="1:22" s="3" customFormat="1" ht="10.9" customHeight="1" x14ac:dyDescent="0.2">
      <c r="A36" s="167"/>
      <c r="B36" s="829"/>
      <c r="C36" s="830"/>
      <c r="D36" s="830"/>
      <c r="E36" s="830"/>
      <c r="F36" s="831"/>
      <c r="G36" s="168"/>
      <c r="H36" s="168"/>
      <c r="I36" s="168"/>
      <c r="J36" s="168"/>
      <c r="K36" s="187"/>
      <c r="L36" s="187"/>
      <c r="M36" s="171"/>
      <c r="N36" s="171"/>
      <c r="O36" s="171"/>
      <c r="P36" s="187"/>
      <c r="Q36" s="589"/>
    </row>
    <row r="37" spans="1:22" s="3" customFormat="1" ht="10.9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86"/>
      <c r="N37" s="186"/>
      <c r="O37" s="186"/>
      <c r="P37" s="185"/>
      <c r="Q37" s="588"/>
    </row>
    <row r="38" spans="1:22" s="3" customFormat="1" ht="10.9" customHeight="1" x14ac:dyDescent="0.2">
      <c r="A38" s="183"/>
      <c r="B38" s="838"/>
      <c r="C38" s="839"/>
      <c r="D38" s="839"/>
      <c r="E38" s="839"/>
      <c r="F38" s="840"/>
      <c r="G38" s="184"/>
      <c r="H38" s="184"/>
      <c r="I38" s="184"/>
      <c r="J38" s="184"/>
      <c r="K38" s="185"/>
      <c r="L38" s="185"/>
      <c r="M38" s="186"/>
      <c r="N38" s="186"/>
      <c r="O38" s="186"/>
      <c r="P38" s="185"/>
      <c r="Q38" s="588"/>
    </row>
    <row r="39" spans="1:22" s="3" customFormat="1" ht="4.5" customHeight="1" x14ac:dyDescent="0.2">
      <c r="A39" s="167"/>
      <c r="B39" s="757"/>
      <c r="C39" s="758"/>
      <c r="D39" s="758"/>
      <c r="E39" s="758"/>
      <c r="F39" s="759"/>
      <c r="G39" s="168"/>
      <c r="H39" s="168"/>
      <c r="I39" s="168"/>
      <c r="J39" s="168"/>
      <c r="K39" s="187"/>
      <c r="L39" s="187"/>
      <c r="M39" s="171"/>
      <c r="N39" s="171"/>
      <c r="O39" s="171"/>
      <c r="P39" s="187"/>
      <c r="Q39" s="589"/>
    </row>
    <row r="40" spans="1:22" s="3" customFormat="1" ht="10.9" customHeight="1" x14ac:dyDescent="0.2">
      <c r="A40" s="167"/>
      <c r="B40" s="782"/>
      <c r="C40" s="782"/>
      <c r="D40" s="782"/>
      <c r="E40" s="782"/>
      <c r="F40" s="782"/>
      <c r="G40" s="168"/>
      <c r="H40" s="168"/>
      <c r="I40" s="168"/>
      <c r="J40" s="168"/>
      <c r="K40" s="187"/>
      <c r="L40" s="187"/>
      <c r="M40" s="194"/>
      <c r="N40" s="194"/>
      <c r="O40" s="194"/>
      <c r="P40" s="187"/>
      <c r="Q40" s="589"/>
    </row>
    <row r="41" spans="1:22" s="3" customFormat="1" ht="10.9" customHeight="1" x14ac:dyDescent="0.35">
      <c r="A41" s="167"/>
      <c r="B41" s="785"/>
      <c r="C41" s="786"/>
      <c r="D41" s="786"/>
      <c r="E41" s="786"/>
      <c r="F41" s="786"/>
      <c r="G41" s="184"/>
      <c r="H41" s="184"/>
      <c r="I41" s="184"/>
      <c r="J41" s="184"/>
      <c r="K41" s="185"/>
      <c r="L41" s="185"/>
      <c r="M41" s="184"/>
      <c r="N41" s="184"/>
      <c r="O41" s="184"/>
      <c r="P41" s="185"/>
      <c r="Q41" s="588"/>
    </row>
    <row r="42" spans="1:22" s="3" customFormat="1" ht="7.5" customHeight="1" x14ac:dyDescent="0.35">
      <c r="A42" s="540"/>
      <c r="B42" s="785"/>
      <c r="C42" s="786"/>
      <c r="D42" s="786"/>
      <c r="E42" s="786"/>
      <c r="F42" s="786"/>
      <c r="G42" s="184"/>
      <c r="H42" s="184"/>
      <c r="I42" s="184"/>
      <c r="J42" s="184"/>
      <c r="K42" s="185"/>
      <c r="L42" s="185"/>
      <c r="M42" s="205"/>
      <c r="N42" s="205"/>
      <c r="O42" s="205"/>
      <c r="P42" s="185"/>
      <c r="Q42" s="588"/>
    </row>
    <row r="43" spans="1:22" s="3" customFormat="1" ht="10.5" hidden="1" customHeight="1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94"/>
      <c r="N43" s="194"/>
      <c r="O43" s="194"/>
      <c r="P43" s="187"/>
      <c r="Q43" s="589"/>
    </row>
    <row r="44" spans="1:22" s="3" customFormat="1" ht="10.5" hidden="1" customHeight="1" x14ac:dyDescent="0.2">
      <c r="A44" s="167"/>
      <c r="B44" s="782"/>
      <c r="C44" s="782"/>
      <c r="D44" s="782"/>
      <c r="E44" s="782"/>
      <c r="F44" s="782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589"/>
    </row>
    <row r="45" spans="1:22" ht="6.75" hidden="1" customHeight="1" x14ac:dyDescent="0.2">
      <c r="A45" s="232"/>
      <c r="B45" s="835"/>
      <c r="C45" s="835"/>
      <c r="D45" s="835"/>
      <c r="E45" s="835"/>
      <c r="F45" s="835"/>
      <c r="G45" s="168"/>
      <c r="H45" s="168"/>
      <c r="I45" s="168"/>
      <c r="J45" s="168"/>
      <c r="K45" s="187"/>
      <c r="L45" s="187"/>
      <c r="M45" s="194"/>
      <c r="N45" s="194"/>
      <c r="O45" s="194"/>
      <c r="P45" s="187"/>
      <c r="Q45" s="593"/>
      <c r="R45" s="3"/>
      <c r="S45" s="3"/>
      <c r="T45" s="3"/>
      <c r="U45" s="3"/>
      <c r="V45" s="3"/>
    </row>
    <row r="46" spans="1:22" ht="10.5" hidden="1" customHeight="1" x14ac:dyDescent="0.2">
      <c r="A46" s="594"/>
      <c r="B46" s="929"/>
      <c r="C46" s="929"/>
      <c r="D46" s="929"/>
      <c r="E46" s="929"/>
      <c r="F46" s="929"/>
      <c r="G46" s="195"/>
      <c r="H46" s="197"/>
      <c r="I46" s="197"/>
      <c r="J46" s="197"/>
      <c r="K46" s="198"/>
      <c r="L46" s="198"/>
      <c r="M46" s="557"/>
      <c r="N46" s="557"/>
      <c r="O46" s="557"/>
      <c r="P46" s="198"/>
      <c r="Q46" s="595"/>
      <c r="R46" s="3"/>
      <c r="S46" s="3"/>
      <c r="T46" s="3"/>
      <c r="U46" s="3"/>
      <c r="V46" s="3"/>
    </row>
    <row r="47" spans="1:22" ht="44.25" customHeight="1" x14ac:dyDescent="0.2">
      <c r="A47" s="800" t="s">
        <v>8</v>
      </c>
      <c r="B47" s="801"/>
      <c r="C47" s="801"/>
      <c r="D47" s="801"/>
      <c r="E47" s="801"/>
      <c r="F47" s="801"/>
      <c r="G47" s="200" t="s">
        <v>28</v>
      </c>
      <c r="H47" s="200">
        <v>991</v>
      </c>
      <c r="I47" s="200">
        <v>991</v>
      </c>
      <c r="J47" s="200">
        <v>654</v>
      </c>
      <c r="K47" s="201">
        <v>0.65993945509586271</v>
      </c>
      <c r="L47" s="201">
        <v>0.65993945509586271</v>
      </c>
      <c r="M47" s="222">
        <v>20393911</v>
      </c>
      <c r="N47" s="222">
        <v>20393911</v>
      </c>
      <c r="O47" s="222">
        <v>12877536</v>
      </c>
      <c r="P47" s="201">
        <v>0.63144023723551601</v>
      </c>
      <c r="Q47" s="596">
        <v>0.63144023723551601</v>
      </c>
      <c r="R47" s="3"/>
      <c r="S47" s="3"/>
      <c r="T47" s="9"/>
      <c r="U47" s="9"/>
      <c r="V47" s="9"/>
    </row>
    <row r="48" spans="1:22" ht="14.25" customHeight="1" x14ac:dyDescent="0.2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3"/>
      <c r="S48" s="3"/>
      <c r="T48" s="3"/>
      <c r="U48" s="3"/>
      <c r="V48" s="3"/>
    </row>
    <row r="49" spans="1:17" ht="24" customHeight="1" x14ac:dyDescent="0.2">
      <c r="A49" s="177" t="s">
        <v>189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</row>
    <row r="50" spans="1:17" ht="20.25" customHeight="1" x14ac:dyDescent="0.2">
      <c r="A50" s="177" t="s">
        <v>23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92" t="s">
        <v>52</v>
      </c>
    </row>
    <row r="51" spans="1:17" ht="21.75" customHeight="1" x14ac:dyDescent="0.2">
      <c r="A51" s="824" t="s">
        <v>782</v>
      </c>
      <c r="B51" s="824"/>
      <c r="C51" s="824"/>
      <c r="D51" s="824"/>
      <c r="E51" s="824"/>
      <c r="F51" s="824"/>
      <c r="G51" s="824"/>
      <c r="H51" s="824"/>
      <c r="I51" s="824"/>
      <c r="J51" s="824"/>
      <c r="K51" s="824"/>
      <c r="L51" s="824"/>
      <c r="M51" s="824"/>
      <c r="N51" s="824"/>
      <c r="O51" s="824"/>
      <c r="P51" s="824"/>
      <c r="Q51" s="824"/>
    </row>
    <row r="52" spans="1:17" ht="23.25" customHeight="1" x14ac:dyDescent="0.2">
      <c r="A52" s="824" t="s">
        <v>692</v>
      </c>
      <c r="B52" s="824"/>
      <c r="C52" s="824"/>
      <c r="D52" s="824"/>
      <c r="E52" s="824"/>
      <c r="F52" s="824"/>
      <c r="G52" s="824"/>
      <c r="H52" s="824"/>
      <c r="I52" s="824"/>
      <c r="J52" s="824"/>
      <c r="K52" s="824"/>
      <c r="L52" s="824"/>
      <c r="M52" s="824"/>
      <c r="N52" s="824"/>
      <c r="O52" s="824"/>
      <c r="P52" s="824"/>
      <c r="Q52" s="824"/>
    </row>
    <row r="53" spans="1:17" ht="21.75" customHeight="1" x14ac:dyDescent="0.35">
      <c r="A53" s="285"/>
      <c r="B53" s="454"/>
      <c r="C53" s="454"/>
      <c r="D53" s="454"/>
      <c r="E53" s="454"/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</row>
    <row r="54" spans="1:17" ht="21.75" customHeight="1" x14ac:dyDescent="0.35">
      <c r="A54" s="285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93"/>
    </row>
    <row r="55" spans="1:17" ht="24" customHeight="1" x14ac:dyDescent="0.35">
      <c r="A55" s="285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93"/>
    </row>
    <row r="56" spans="1:17" ht="21.75" customHeight="1" x14ac:dyDescent="0.35">
      <c r="A56" s="285"/>
      <c r="B56" s="211"/>
      <c r="C56" s="211"/>
      <c r="D56" s="211"/>
      <c r="E56" s="211"/>
      <c r="F56" s="211"/>
      <c r="G56" s="211"/>
      <c r="H56" s="223"/>
      <c r="I56" s="223"/>
      <c r="J56" s="223"/>
      <c r="K56" s="223"/>
      <c r="L56" s="223"/>
      <c r="M56" s="223"/>
      <c r="N56" s="223"/>
      <c r="O56" s="223"/>
      <c r="P56" s="223"/>
      <c r="Q56" s="223"/>
    </row>
    <row r="57" spans="1:17" ht="20.25" customHeight="1" x14ac:dyDescent="0.2">
      <c r="A57" s="945"/>
      <c r="B57" s="945"/>
      <c r="C57" s="945"/>
      <c r="D57" s="945"/>
      <c r="E57" s="945"/>
      <c r="F57" s="945"/>
      <c r="G57" s="945"/>
      <c r="H57" s="945"/>
      <c r="I57" s="945"/>
      <c r="J57" s="945"/>
      <c r="K57" s="945"/>
      <c r="L57" s="945"/>
      <c r="M57" s="945"/>
      <c r="N57" s="945"/>
      <c r="O57" s="945"/>
      <c r="P57" s="945"/>
      <c r="Q57" s="945"/>
    </row>
    <row r="58" spans="1:17" ht="23.25" customHeight="1" x14ac:dyDescent="0.3">
      <c r="A58" s="6"/>
      <c r="B58" s="563"/>
      <c r="C58" s="563"/>
      <c r="D58" s="563"/>
      <c r="E58" s="563"/>
      <c r="F58" s="563"/>
      <c r="G58" s="563"/>
      <c r="H58" s="563"/>
      <c r="I58" s="563"/>
      <c r="M58" s="102"/>
      <c r="N58" s="66"/>
      <c r="O58" s="66"/>
      <c r="Q58" s="6"/>
    </row>
    <row r="59" spans="1:17" ht="29.25" customHeight="1" x14ac:dyDescent="0.3">
      <c r="A59" s="6"/>
      <c r="B59" s="563"/>
      <c r="C59" s="563"/>
      <c r="D59" s="563"/>
      <c r="E59" s="563"/>
      <c r="F59" s="563"/>
      <c r="G59" s="563"/>
      <c r="H59" s="582"/>
      <c r="I59" s="563"/>
      <c r="J59" s="437"/>
      <c r="K59" s="66"/>
      <c r="L59" s="66"/>
      <c r="M59" s="66"/>
      <c r="N59" s="66"/>
      <c r="O59" s="66"/>
      <c r="Q59" s="6"/>
    </row>
    <row r="60" spans="1:17" ht="10.9" customHeight="1" x14ac:dyDescent="0.3">
      <c r="A60" s="6"/>
      <c r="B60" s="563"/>
      <c r="C60" s="563"/>
      <c r="D60" s="563"/>
      <c r="E60" s="563"/>
      <c r="F60" s="563"/>
      <c r="G60" s="563"/>
      <c r="H60" s="582"/>
      <c r="I60" s="563"/>
      <c r="J60" s="11"/>
      <c r="M60" s="399"/>
      <c r="Q60" s="6"/>
    </row>
    <row r="61" spans="1:17" ht="10.9" customHeight="1" x14ac:dyDescent="0.35">
      <c r="A61" s="6"/>
      <c r="B61" s="563"/>
      <c r="C61" s="563"/>
      <c r="D61" s="563"/>
      <c r="E61" s="563"/>
      <c r="F61" s="563"/>
      <c r="G61" s="563"/>
      <c r="H61" s="563"/>
      <c r="I61" s="563"/>
      <c r="P61" s="567"/>
      <c r="Q61" s="6"/>
    </row>
    <row r="62" spans="1:17" ht="36" customHeight="1" x14ac:dyDescent="0.35">
      <c r="A62" s="6"/>
      <c r="B62" s="563"/>
      <c r="C62" s="6"/>
      <c r="D62" s="6"/>
      <c r="E62" s="6"/>
      <c r="F62" s="6"/>
      <c r="G62" s="6"/>
      <c r="H62" s="6"/>
      <c r="I62" s="6"/>
      <c r="P62" s="291"/>
      <c r="Q62" s="291"/>
    </row>
    <row r="63" spans="1:17" ht="19.5" customHeight="1" x14ac:dyDescent="0.35">
      <c r="A63" s="6"/>
      <c r="B63" s="563"/>
      <c r="C63" s="6"/>
      <c r="D63" s="3"/>
      <c r="E63" s="3"/>
      <c r="F63" s="3"/>
      <c r="G63" s="3"/>
      <c r="H63" s="3"/>
      <c r="I63" s="3"/>
      <c r="J63" s="66"/>
      <c r="K63" s="66"/>
      <c r="L63" s="66"/>
      <c r="M63" s="66"/>
      <c r="N63" s="66"/>
      <c r="O63" s="66"/>
      <c r="P63" s="285"/>
      <c r="Q63" s="291"/>
    </row>
    <row r="64" spans="1:17" ht="23.25" x14ac:dyDescent="0.35">
      <c r="A64" s="6"/>
      <c r="B64" s="563"/>
      <c r="C64" s="6"/>
      <c r="D64" s="3"/>
      <c r="E64" s="3"/>
      <c r="F64" s="3"/>
      <c r="G64" s="3"/>
      <c r="H64" s="3"/>
      <c r="I64" s="3"/>
      <c r="J64" s="66"/>
      <c r="K64" s="597"/>
      <c r="L64" s="597"/>
      <c r="M64" s="597"/>
      <c r="N64" s="597"/>
      <c r="O64" s="597"/>
      <c r="P64" s="285"/>
      <c r="Q64" s="285"/>
    </row>
    <row r="65" spans="1:17" ht="24" customHeight="1" x14ac:dyDescent="0.35">
      <c r="A65" s="6"/>
      <c r="B65" s="563"/>
      <c r="C65" s="6"/>
      <c r="D65" s="3"/>
      <c r="E65" s="527"/>
      <c r="F65" s="3"/>
      <c r="G65" s="3"/>
      <c r="H65" s="3"/>
      <c r="I65" s="3"/>
      <c r="J65" s="41"/>
      <c r="K65" s="41"/>
      <c r="L65" s="598"/>
      <c r="M65" s="599"/>
      <c r="N65" s="600"/>
      <c r="O65" s="278"/>
      <c r="P65" s="291"/>
      <c r="Q65" s="285"/>
    </row>
    <row r="66" spans="1:17" ht="23.25" x14ac:dyDescent="0.35">
      <c r="A66" s="6"/>
      <c r="B66" s="563"/>
      <c r="C66" s="6"/>
      <c r="D66" s="3"/>
      <c r="E66" s="3"/>
      <c r="F66" s="3"/>
      <c r="G66" s="3"/>
      <c r="H66" s="3"/>
      <c r="I66" s="3"/>
      <c r="J66" s="66"/>
      <c r="K66" s="66"/>
      <c r="L66" s="601"/>
      <c r="M66" s="602"/>
      <c r="N66" s="603"/>
      <c r="O66" s="283"/>
      <c r="P66" s="291"/>
      <c r="Q66" s="291"/>
    </row>
    <row r="67" spans="1:17" ht="23.25" x14ac:dyDescent="0.35">
      <c r="A67" s="6"/>
      <c r="B67" s="563"/>
      <c r="C67" s="563"/>
      <c r="D67" s="565"/>
      <c r="E67" s="565"/>
      <c r="F67" s="565"/>
      <c r="G67" s="565"/>
      <c r="H67" s="565"/>
      <c r="I67" s="565"/>
      <c r="J67" s="66"/>
      <c r="K67" s="66"/>
      <c r="L67" s="340"/>
      <c r="M67" s="604"/>
      <c r="N67" s="603"/>
      <c r="O67" s="283"/>
      <c r="P67" s="285"/>
      <c r="Q67" s="291"/>
    </row>
    <row r="68" spans="1:17" ht="23.25" x14ac:dyDescent="0.35">
      <c r="A68" s="6"/>
      <c r="B68" s="563"/>
      <c r="C68" s="563"/>
      <c r="D68" s="565"/>
      <c r="E68" s="565"/>
      <c r="F68" s="565"/>
      <c r="G68" s="565"/>
      <c r="H68" s="565"/>
      <c r="I68" s="565"/>
      <c r="J68" s="41"/>
      <c r="K68" s="41"/>
      <c r="L68" s="279"/>
      <c r="M68" s="605"/>
      <c r="N68" s="600"/>
      <c r="O68" s="278"/>
      <c r="P68" s="285"/>
      <c r="Q68" s="285"/>
    </row>
    <row r="69" spans="1:17" ht="23.25" x14ac:dyDescent="0.35">
      <c r="A69" s="6"/>
      <c r="B69" s="563"/>
      <c r="C69" s="563"/>
      <c r="D69" s="565"/>
      <c r="E69" s="565"/>
      <c r="F69" s="565"/>
      <c r="G69" s="565"/>
      <c r="H69" s="565"/>
      <c r="I69" s="565"/>
      <c r="J69" s="41"/>
      <c r="K69" s="41"/>
      <c r="L69" s="598"/>
      <c r="M69" s="599"/>
      <c r="N69" s="600"/>
      <c r="O69" s="278"/>
      <c r="P69" s="285"/>
      <c r="Q69" s="285"/>
    </row>
    <row r="70" spans="1:17" ht="23.25" x14ac:dyDescent="0.35">
      <c r="A70" s="6"/>
      <c r="B70" s="563"/>
      <c r="C70" s="563"/>
      <c r="D70" s="565"/>
      <c r="E70" s="565"/>
      <c r="F70" s="565"/>
      <c r="G70" s="565"/>
      <c r="H70" s="565"/>
      <c r="I70" s="565"/>
      <c r="J70" s="41"/>
      <c r="K70" s="41"/>
      <c r="L70" s="606"/>
      <c r="M70" s="607"/>
      <c r="N70" s="600"/>
      <c r="O70" s="278"/>
      <c r="P70" s="285"/>
      <c r="Q70" s="285"/>
    </row>
    <row r="71" spans="1:17" ht="23.25" x14ac:dyDescent="0.35">
      <c r="A71" s="6"/>
      <c r="B71" s="6"/>
      <c r="C71" s="563"/>
      <c r="D71" s="565"/>
      <c r="E71" s="565"/>
      <c r="F71" s="565"/>
      <c r="G71" s="565"/>
      <c r="H71" s="565"/>
      <c r="I71" s="565"/>
      <c r="J71" s="3"/>
      <c r="K71" s="3"/>
      <c r="L71" s="286"/>
      <c r="M71" s="571"/>
      <c r="N71" s="572"/>
      <c r="O71" s="285"/>
      <c r="P71" s="285"/>
      <c r="Q71" s="285"/>
    </row>
    <row r="72" spans="1:17" ht="23.25" x14ac:dyDescent="0.35">
      <c r="A72" s="6"/>
      <c r="B72" s="6"/>
      <c r="C72" s="563"/>
      <c r="D72" s="565"/>
      <c r="E72" s="565"/>
      <c r="F72" s="565"/>
      <c r="G72" s="565"/>
      <c r="H72" s="565"/>
      <c r="I72" s="565"/>
      <c r="J72" s="3"/>
      <c r="K72" s="12"/>
      <c r="L72" s="320"/>
      <c r="M72" s="573"/>
      <c r="N72" s="569"/>
      <c r="O72" s="291"/>
      <c r="P72" s="291"/>
      <c r="Q72" s="285"/>
    </row>
    <row r="73" spans="1:17" ht="23.25" x14ac:dyDescent="0.35">
      <c r="A73" s="6"/>
      <c r="B73" s="6"/>
      <c r="C73" s="563"/>
      <c r="D73" s="565"/>
      <c r="E73" s="565"/>
      <c r="F73" s="565"/>
      <c r="G73" s="565"/>
      <c r="H73" s="565"/>
      <c r="I73" s="565"/>
      <c r="J73" s="3"/>
      <c r="K73" s="12"/>
      <c r="L73" s="288"/>
      <c r="M73" s="568"/>
      <c r="N73" s="569"/>
      <c r="O73" s="291"/>
      <c r="P73" s="291"/>
      <c r="Q73" s="291"/>
    </row>
    <row r="74" spans="1:17" ht="23.25" x14ac:dyDescent="0.35">
      <c r="A74" s="6"/>
      <c r="B74" s="6"/>
      <c r="C74" s="563"/>
      <c r="D74" s="565"/>
      <c r="E74" s="565"/>
      <c r="F74" s="565"/>
      <c r="G74" s="565"/>
      <c r="H74" s="565"/>
      <c r="I74" s="565"/>
      <c r="J74" s="3"/>
      <c r="K74" s="3"/>
      <c r="L74" s="343"/>
      <c r="M74" s="574"/>
      <c r="N74" s="572"/>
      <c r="O74" s="285"/>
      <c r="P74" s="285"/>
      <c r="Q74" s="291"/>
    </row>
    <row r="75" spans="1:17" ht="23.25" x14ac:dyDescent="0.35">
      <c r="A75" s="565"/>
      <c r="B75" s="565"/>
      <c r="C75" s="563"/>
      <c r="D75" s="565"/>
      <c r="E75" s="565"/>
      <c r="F75" s="565"/>
      <c r="G75" s="565"/>
      <c r="H75" s="565"/>
      <c r="I75" s="565"/>
      <c r="J75" s="3"/>
      <c r="K75" s="3"/>
      <c r="L75" s="286"/>
      <c r="M75" s="571"/>
      <c r="N75" s="572"/>
      <c r="O75" s="285"/>
      <c r="P75" s="285"/>
      <c r="Q75" s="285"/>
    </row>
    <row r="76" spans="1:17" ht="23.25" x14ac:dyDescent="0.35">
      <c r="A76" s="565"/>
      <c r="B76" s="565"/>
      <c r="C76" s="563"/>
      <c r="D76" s="565"/>
      <c r="E76" s="565"/>
      <c r="F76" s="565"/>
      <c r="G76" s="565"/>
      <c r="H76" s="565"/>
      <c r="I76" s="565"/>
      <c r="J76" s="3"/>
      <c r="K76" s="12"/>
      <c r="L76" s="320"/>
      <c r="M76" s="573"/>
      <c r="N76" s="569"/>
      <c r="O76" s="291"/>
      <c r="P76" s="291"/>
      <c r="Q76" s="285"/>
    </row>
    <row r="77" spans="1:17" ht="23.25" x14ac:dyDescent="0.35">
      <c r="A77" s="565"/>
      <c r="B77" s="565"/>
      <c r="C77" s="563"/>
      <c r="D77" s="565"/>
      <c r="E77" s="565"/>
      <c r="F77" s="565"/>
      <c r="G77" s="565"/>
      <c r="H77" s="565"/>
      <c r="I77" s="565"/>
      <c r="J77" s="3"/>
      <c r="K77" s="12"/>
      <c r="L77" s="288"/>
      <c r="M77" s="568"/>
      <c r="N77" s="569"/>
      <c r="O77" s="291"/>
      <c r="P77" s="291"/>
      <c r="Q77" s="291"/>
    </row>
    <row r="78" spans="1:17" ht="23.25" x14ac:dyDescent="0.35">
      <c r="A78" s="565"/>
      <c r="B78" s="565"/>
      <c r="C78" s="563"/>
      <c r="D78" s="565"/>
      <c r="E78" s="565"/>
      <c r="F78" s="565"/>
      <c r="G78" s="565"/>
      <c r="H78" s="565"/>
      <c r="I78" s="565"/>
      <c r="J78" s="3"/>
      <c r="K78" s="3"/>
      <c r="L78" s="343"/>
      <c r="M78" s="574"/>
      <c r="N78" s="572"/>
      <c r="O78" s="285"/>
      <c r="P78" s="285"/>
      <c r="Q78" s="291"/>
    </row>
    <row r="79" spans="1:17" ht="23.25" x14ac:dyDescent="0.35">
      <c r="A79" s="565"/>
      <c r="B79" s="565"/>
      <c r="C79" s="563"/>
      <c r="D79" s="565"/>
      <c r="E79" s="565"/>
      <c r="F79" s="565"/>
      <c r="G79" s="565"/>
      <c r="H79" s="565"/>
      <c r="I79" s="565"/>
      <c r="J79" s="3"/>
      <c r="K79" s="3"/>
      <c r="L79" s="286"/>
      <c r="M79" s="571"/>
      <c r="N79" s="572"/>
      <c r="O79" s="285"/>
      <c r="P79" s="285"/>
      <c r="Q79" s="285"/>
    </row>
    <row r="80" spans="1:17" ht="23.25" x14ac:dyDescent="0.35">
      <c r="A80" s="565"/>
      <c r="B80" s="565"/>
      <c r="C80" s="563"/>
      <c r="D80" s="565"/>
      <c r="E80" s="565"/>
      <c r="F80" s="565"/>
      <c r="G80" s="565"/>
      <c r="H80" s="565"/>
      <c r="I80" s="565"/>
      <c r="J80" s="3"/>
      <c r="K80" s="12"/>
      <c r="L80" s="288"/>
      <c r="M80" s="568"/>
      <c r="N80" s="569"/>
      <c r="O80" s="291"/>
      <c r="P80" s="291"/>
      <c r="Q80" s="291"/>
    </row>
    <row r="81" spans="1:18" ht="23.25" x14ac:dyDescent="0.35">
      <c r="A81" s="565"/>
      <c r="B81" s="565"/>
      <c r="C81" s="563"/>
      <c r="D81" s="565"/>
      <c r="E81" s="565"/>
      <c r="F81" s="565"/>
      <c r="G81" s="565"/>
      <c r="H81" s="565"/>
      <c r="I81" s="565"/>
      <c r="J81" s="3"/>
      <c r="K81" s="12"/>
      <c r="L81" s="292"/>
      <c r="M81" s="570"/>
      <c r="N81" s="569"/>
      <c r="O81" s="291"/>
      <c r="P81" s="291"/>
      <c r="Q81" s="291"/>
    </row>
    <row r="82" spans="1:18" ht="23.25" x14ac:dyDescent="0.35">
      <c r="A82" s="565"/>
      <c r="B82" s="565"/>
      <c r="C82" s="563"/>
      <c r="D82" s="565"/>
      <c r="E82" s="565"/>
      <c r="F82" s="565"/>
      <c r="G82" s="565"/>
      <c r="H82" s="565"/>
      <c r="I82" s="565"/>
      <c r="J82" s="3"/>
      <c r="K82" s="3"/>
      <c r="L82" s="286"/>
      <c r="M82" s="571"/>
      <c r="N82" s="572"/>
      <c r="O82" s="285"/>
      <c r="P82" s="285"/>
      <c r="Q82" s="285"/>
    </row>
    <row r="83" spans="1:18" ht="23.25" x14ac:dyDescent="0.35">
      <c r="A83" s="565"/>
      <c r="B83" s="565"/>
      <c r="C83" s="563"/>
      <c r="D83" s="565"/>
      <c r="E83" s="565"/>
      <c r="F83" s="565"/>
      <c r="G83" s="565"/>
      <c r="H83" s="565"/>
      <c r="I83" s="565"/>
      <c r="J83" s="3"/>
      <c r="K83" s="3"/>
      <c r="L83" s="286"/>
      <c r="M83" s="571"/>
      <c r="N83" s="572"/>
      <c r="O83" s="285"/>
      <c r="P83" s="285"/>
      <c r="Q83" s="285"/>
    </row>
    <row r="84" spans="1:18" ht="23.25" x14ac:dyDescent="0.35">
      <c r="A84" s="565"/>
      <c r="B84" s="565"/>
      <c r="C84" s="563"/>
      <c r="D84" s="565"/>
      <c r="E84" s="565"/>
      <c r="F84" s="565"/>
      <c r="G84" s="565"/>
      <c r="H84" s="565"/>
      <c r="I84" s="565"/>
      <c r="J84" s="3"/>
      <c r="K84" s="12"/>
      <c r="L84" s="12"/>
      <c r="M84" s="12"/>
      <c r="N84" s="12"/>
      <c r="O84" s="12"/>
      <c r="P84" s="12"/>
      <c r="Q84" s="85"/>
    </row>
    <row r="85" spans="1:18" ht="23.25" x14ac:dyDescent="0.35">
      <c r="A85" s="565"/>
      <c r="B85" s="565"/>
      <c r="C85" s="6"/>
      <c r="D85" s="3"/>
      <c r="E85" s="3"/>
      <c r="F85" s="3"/>
      <c r="G85" s="3"/>
      <c r="H85" s="3"/>
      <c r="I85" s="3"/>
      <c r="J85" s="3"/>
      <c r="K85" s="12"/>
      <c r="L85" s="12"/>
      <c r="M85" s="12"/>
      <c r="N85" s="12"/>
      <c r="O85" s="12"/>
      <c r="P85" s="12"/>
    </row>
    <row r="86" spans="1:18" ht="23.25" x14ac:dyDescent="0.35">
      <c r="A86" s="565"/>
      <c r="B86" s="56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8" ht="23.25" x14ac:dyDescent="0.35">
      <c r="A87" s="565"/>
      <c r="B87" s="56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8" ht="23.25" x14ac:dyDescent="0.35">
      <c r="A88" s="565"/>
      <c r="B88" s="56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8" ht="23.25" x14ac:dyDescent="0.35">
      <c r="A89" s="565"/>
      <c r="B89" s="565"/>
      <c r="C89" s="565"/>
      <c r="D89" s="565"/>
      <c r="E89" s="565"/>
      <c r="F89" s="565"/>
      <c r="G89" s="565"/>
      <c r="H89" s="565"/>
      <c r="I89" s="565"/>
      <c r="J89" s="3"/>
      <c r="K89" s="3"/>
      <c r="L89" s="3"/>
      <c r="M89" s="3"/>
      <c r="N89" s="3"/>
      <c r="O89" s="3"/>
      <c r="P89" s="3"/>
    </row>
    <row r="90" spans="1:18" ht="23.25" x14ac:dyDescent="0.35">
      <c r="A90" s="565"/>
      <c r="B90" s="565"/>
      <c r="C90" s="565"/>
      <c r="D90" s="565"/>
      <c r="E90" s="565"/>
      <c r="F90" s="565"/>
      <c r="G90" s="565"/>
      <c r="H90" s="565"/>
      <c r="I90" s="565"/>
      <c r="J90" s="3"/>
      <c r="K90" s="3"/>
      <c r="L90" s="3"/>
      <c r="M90" s="3"/>
      <c r="N90" s="3"/>
      <c r="O90" s="3"/>
      <c r="P90" s="3"/>
      <c r="Q90" s="3"/>
    </row>
    <row r="91" spans="1:18" ht="23.25" x14ac:dyDescent="0.35">
      <c r="A91" s="565"/>
      <c r="B91" s="565"/>
      <c r="C91" s="565"/>
      <c r="D91" s="565"/>
      <c r="E91" s="565"/>
      <c r="F91" s="565"/>
      <c r="G91" s="565"/>
      <c r="H91" s="565"/>
      <c r="I91" s="565"/>
      <c r="J91" s="3"/>
      <c r="K91" s="3"/>
      <c r="L91" s="3"/>
      <c r="M91" s="3"/>
      <c r="N91" s="3"/>
      <c r="O91" s="575"/>
      <c r="P91" s="575"/>
      <c r="Q91" s="3"/>
    </row>
    <row r="92" spans="1:18" ht="23.25" x14ac:dyDescent="0.35">
      <c r="A92" s="565"/>
      <c r="B92" s="565"/>
      <c r="C92" s="565"/>
      <c r="D92" s="565"/>
      <c r="E92" s="565"/>
      <c r="F92" s="565"/>
      <c r="G92" s="565"/>
      <c r="H92" s="565"/>
      <c r="I92" s="565"/>
      <c r="J92" s="3"/>
      <c r="K92" s="3"/>
      <c r="L92" s="3"/>
      <c r="M92" s="3"/>
      <c r="N92" s="3"/>
      <c r="O92" s="12"/>
      <c r="P92" s="3"/>
      <c r="Q92" s="3"/>
    </row>
    <row r="93" spans="1:18" ht="23.25" x14ac:dyDescent="0.2">
      <c r="A93" s="6"/>
      <c r="B93" s="6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8" ht="23.25" x14ac:dyDescent="0.2">
      <c r="A94" s="6"/>
      <c r="B94" s="6"/>
      <c r="C94" s="3"/>
      <c r="D94" s="3"/>
      <c r="E94" s="3"/>
      <c r="F94" s="3"/>
      <c r="G94" s="3"/>
      <c r="H94" s="3"/>
      <c r="I94" s="3"/>
      <c r="J94" s="3"/>
      <c r="K94" s="328"/>
      <c r="L94" s="3"/>
      <c r="M94" s="3"/>
      <c r="N94" s="3"/>
      <c r="O94" s="3"/>
      <c r="P94" s="3"/>
      <c r="Q94" s="3"/>
    </row>
    <row r="95" spans="1:18" ht="23.25" x14ac:dyDescent="0.2">
      <c r="A95" s="6"/>
      <c r="B95" s="6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8" ht="25.5" x14ac:dyDescent="0.2">
      <c r="A96" s="6"/>
      <c r="B96" s="6"/>
      <c r="C96" s="3"/>
      <c r="D96" s="11"/>
      <c r="E96" s="11"/>
      <c r="F96" s="11"/>
      <c r="G96" s="11"/>
      <c r="H96" s="11"/>
      <c r="I96" s="11"/>
      <c r="J96" s="11"/>
      <c r="K96" s="11"/>
      <c r="L96" s="3"/>
      <c r="M96" s="3"/>
      <c r="N96" s="3"/>
      <c r="O96" s="3"/>
      <c r="P96" s="3"/>
      <c r="Q96" s="3"/>
      <c r="R96" s="3"/>
    </row>
    <row r="97" spans="1:18" ht="25.5" x14ac:dyDescent="0.2">
      <c r="A97" s="6"/>
      <c r="B97" s="6"/>
      <c r="C97" s="3"/>
      <c r="D97" s="11"/>
      <c r="E97" s="11"/>
      <c r="F97" s="11"/>
      <c r="G97" s="11"/>
      <c r="H97" s="11"/>
      <c r="I97" s="11"/>
      <c r="J97" s="11"/>
      <c r="K97" s="11"/>
      <c r="L97" s="3"/>
      <c r="M97" s="3"/>
      <c r="N97" s="3"/>
      <c r="O97" s="3"/>
      <c r="P97" s="3"/>
      <c r="Q97" s="3"/>
      <c r="R97" s="3"/>
    </row>
    <row r="98" spans="1:18" ht="25.5" x14ac:dyDescent="0.3">
      <c r="A98" s="563"/>
      <c r="B98" s="563"/>
      <c r="C98" s="3"/>
      <c r="D98" s="11"/>
      <c r="E98" s="11"/>
      <c r="F98" s="11"/>
      <c r="G98" s="11"/>
      <c r="H98" s="11"/>
      <c r="I98" s="11"/>
      <c r="J98" s="11"/>
      <c r="K98" s="11"/>
      <c r="L98" s="3"/>
      <c r="M98" s="3"/>
      <c r="N98" s="3"/>
      <c r="O98" s="3"/>
      <c r="P98" s="3"/>
      <c r="Q98" s="3"/>
      <c r="R98" s="3"/>
    </row>
    <row r="99" spans="1:18" ht="25.5" x14ac:dyDescent="0.3">
      <c r="A99" s="563"/>
      <c r="B99" s="563"/>
      <c r="C99" s="3"/>
      <c r="D99" s="11"/>
      <c r="E99" s="11"/>
      <c r="F99" s="11"/>
      <c r="G99" s="11"/>
      <c r="H99" s="11"/>
      <c r="I99" s="11"/>
      <c r="J99" s="11"/>
      <c r="K99" s="11"/>
      <c r="L99" s="3"/>
      <c r="M99" s="3"/>
      <c r="N99" s="3"/>
      <c r="O99" s="3"/>
      <c r="P99" s="3"/>
      <c r="Q99" s="3"/>
      <c r="R99" s="3"/>
    </row>
    <row r="100" spans="1:18" ht="25.5" x14ac:dyDescent="0.35">
      <c r="A100" s="563"/>
      <c r="B100" s="563"/>
      <c r="C100" s="3"/>
      <c r="D100" s="11"/>
      <c r="E100" s="11"/>
      <c r="F100" s="11"/>
      <c r="G100" s="11"/>
      <c r="H100" s="11"/>
      <c r="I100" s="11"/>
      <c r="J100" s="11"/>
      <c r="K100" s="11"/>
      <c r="L100" s="576"/>
      <c r="M100" s="577"/>
      <c r="N100" s="578"/>
      <c r="O100" s="578"/>
      <c r="P100" s="578"/>
      <c r="Q100" s="3"/>
      <c r="R100" s="3"/>
    </row>
    <row r="101" spans="1:18" ht="25.5" x14ac:dyDescent="0.35">
      <c r="A101" s="563"/>
      <c r="B101" s="563"/>
      <c r="C101" s="3"/>
      <c r="D101" s="11"/>
      <c r="E101" s="11"/>
      <c r="F101" s="11"/>
      <c r="G101" s="11"/>
      <c r="H101" s="11"/>
      <c r="I101" s="11"/>
      <c r="J101" s="11"/>
      <c r="K101" s="11"/>
      <c r="L101" s="576"/>
      <c r="M101" s="288"/>
      <c r="N101" s="578"/>
      <c r="O101" s="578"/>
      <c r="P101" s="578"/>
      <c r="Q101" s="3"/>
      <c r="R101" s="3"/>
    </row>
    <row r="102" spans="1:18" ht="25.5" x14ac:dyDescent="0.35">
      <c r="A102" s="563"/>
      <c r="B102" s="563"/>
      <c r="C102" s="3"/>
      <c r="D102" s="11"/>
      <c r="E102" s="11"/>
      <c r="F102" s="11"/>
      <c r="G102" s="11"/>
      <c r="H102" s="11"/>
      <c r="I102" s="11"/>
      <c r="J102" s="11"/>
      <c r="K102" s="11"/>
      <c r="L102" s="576"/>
      <c r="M102" s="292"/>
      <c r="N102" s="578"/>
      <c r="O102" s="578"/>
      <c r="P102" s="578"/>
      <c r="Q102" s="3"/>
      <c r="R102" s="3"/>
    </row>
    <row r="103" spans="1:18" ht="25.5" x14ac:dyDescent="0.35">
      <c r="A103" s="563"/>
      <c r="B103" s="563"/>
      <c r="C103" s="3"/>
      <c r="D103" s="11"/>
      <c r="E103" s="11"/>
      <c r="F103" s="11"/>
      <c r="G103" s="11"/>
      <c r="H103" s="11"/>
      <c r="I103" s="11"/>
      <c r="J103" s="11"/>
      <c r="K103" s="11"/>
      <c r="L103" s="576"/>
      <c r="M103" s="286"/>
      <c r="N103" s="579"/>
      <c r="O103" s="579"/>
      <c r="P103" s="579"/>
      <c r="Q103" s="3"/>
      <c r="R103" s="3"/>
    </row>
    <row r="104" spans="1:18" ht="25.5" x14ac:dyDescent="0.35">
      <c r="A104" s="563"/>
      <c r="B104" s="563"/>
      <c r="C104" s="3"/>
      <c r="D104" s="11"/>
      <c r="E104" s="362"/>
      <c r="F104" s="362"/>
      <c r="G104" s="362"/>
      <c r="H104" s="362"/>
      <c r="I104" s="362"/>
      <c r="J104" s="362"/>
      <c r="K104" s="362"/>
      <c r="L104" s="576"/>
      <c r="M104" s="288"/>
      <c r="N104" s="578"/>
      <c r="O104" s="578"/>
      <c r="P104" s="578"/>
      <c r="Q104" s="3"/>
      <c r="R104" s="3"/>
    </row>
    <row r="105" spans="1:18" ht="25.5" x14ac:dyDescent="0.35">
      <c r="A105" s="563"/>
      <c r="B105" s="563"/>
      <c r="C105" s="3"/>
      <c r="D105" s="11"/>
      <c r="E105" s="362"/>
      <c r="F105" s="362"/>
      <c r="G105" s="362"/>
      <c r="H105" s="362"/>
      <c r="I105" s="362"/>
      <c r="J105" s="362"/>
      <c r="K105" s="362"/>
      <c r="L105" s="576"/>
      <c r="M105" s="292"/>
      <c r="N105" s="578"/>
      <c r="O105" s="578"/>
      <c r="P105" s="578"/>
      <c r="Q105" s="3"/>
      <c r="R105" s="3"/>
    </row>
    <row r="106" spans="1:18" ht="25.5" x14ac:dyDescent="0.35">
      <c r="A106" s="563"/>
      <c r="B106" s="563"/>
      <c r="C106" s="3"/>
      <c r="D106" s="11"/>
      <c r="E106" s="11"/>
      <c r="F106" s="11"/>
      <c r="G106" s="11"/>
      <c r="H106" s="11"/>
      <c r="I106" s="11"/>
      <c r="J106" s="11"/>
      <c r="K106" s="11"/>
      <c r="L106" s="576"/>
      <c r="M106" s="286"/>
      <c r="N106" s="579"/>
      <c r="O106" s="579"/>
      <c r="P106" s="579"/>
      <c r="Q106" s="3"/>
      <c r="R106" s="3"/>
    </row>
    <row r="107" spans="1:18" ht="25.5" x14ac:dyDescent="0.35">
      <c r="A107" s="563"/>
      <c r="B107" s="563"/>
      <c r="C107" s="3"/>
      <c r="D107" s="11"/>
      <c r="E107" s="11"/>
      <c r="F107" s="11"/>
      <c r="G107" s="11"/>
      <c r="H107" s="11"/>
      <c r="I107" s="11"/>
      <c r="J107" s="11"/>
      <c r="K107" s="11"/>
      <c r="L107" s="576"/>
      <c r="M107" s="286"/>
      <c r="N107" s="579"/>
      <c r="O107" s="579"/>
      <c r="P107" s="579"/>
      <c r="Q107" s="3"/>
      <c r="R107" s="3"/>
    </row>
    <row r="108" spans="1:18" ht="25.5" x14ac:dyDescent="0.35">
      <c r="A108" s="563"/>
      <c r="B108" s="563"/>
      <c r="C108" s="311"/>
      <c r="D108" s="11"/>
      <c r="E108" s="11"/>
      <c r="F108" s="11"/>
      <c r="G108" s="11"/>
      <c r="H108" s="11"/>
      <c r="I108" s="11"/>
      <c r="J108" s="11"/>
      <c r="K108" s="11"/>
      <c r="L108" s="576"/>
      <c r="M108" s="286"/>
      <c r="N108" s="579"/>
      <c r="O108" s="579"/>
      <c r="P108" s="579"/>
      <c r="Q108" s="3"/>
      <c r="R108" s="3"/>
    </row>
    <row r="109" spans="1:18" ht="25.5" x14ac:dyDescent="0.35">
      <c r="A109" s="563"/>
      <c r="B109" s="563"/>
      <c r="C109" s="311"/>
      <c r="D109" s="11"/>
      <c r="E109" s="362"/>
      <c r="F109" s="362"/>
      <c r="G109" s="362"/>
      <c r="H109" s="362"/>
      <c r="I109" s="362"/>
      <c r="J109" s="362"/>
      <c r="K109" s="362"/>
      <c r="L109" s="576"/>
      <c r="M109" s="286"/>
      <c r="N109" s="579"/>
      <c r="O109" s="579"/>
      <c r="P109" s="579"/>
      <c r="Q109" s="3"/>
      <c r="R109" s="3"/>
    </row>
    <row r="110" spans="1:18" ht="25.5" x14ac:dyDescent="0.35">
      <c r="A110" s="563"/>
      <c r="B110" s="563"/>
      <c r="C110" s="311"/>
      <c r="D110" s="11"/>
      <c r="E110" s="362"/>
      <c r="F110" s="362"/>
      <c r="G110" s="362"/>
      <c r="H110" s="362"/>
      <c r="I110" s="362"/>
      <c r="J110" s="362"/>
      <c r="K110" s="362"/>
      <c r="L110" s="576"/>
      <c r="M110" s="286"/>
      <c r="N110" s="579"/>
      <c r="O110" s="579"/>
      <c r="P110" s="579"/>
      <c r="Q110" s="3"/>
      <c r="R110" s="3"/>
    </row>
    <row r="111" spans="1:18" ht="25.5" x14ac:dyDescent="0.35">
      <c r="A111" s="563"/>
      <c r="B111" s="563"/>
      <c r="C111" s="311"/>
      <c r="D111" s="11"/>
      <c r="E111" s="11"/>
      <c r="F111" s="11"/>
      <c r="G111" s="11"/>
      <c r="H111" s="11"/>
      <c r="I111" s="11"/>
      <c r="J111" s="11"/>
      <c r="K111" s="11"/>
      <c r="L111" s="576"/>
      <c r="M111" s="286"/>
      <c r="N111" s="579"/>
      <c r="O111" s="579"/>
      <c r="P111" s="579"/>
      <c r="Q111" s="3"/>
      <c r="R111" s="3"/>
    </row>
    <row r="112" spans="1:18" ht="25.5" x14ac:dyDescent="0.35">
      <c r="A112" s="563"/>
      <c r="B112" s="563"/>
      <c r="C112" s="3"/>
      <c r="D112" s="11"/>
      <c r="E112" s="11"/>
      <c r="F112" s="11"/>
      <c r="G112" s="11"/>
      <c r="H112" s="11"/>
      <c r="I112" s="11"/>
      <c r="J112" s="11"/>
      <c r="K112" s="11"/>
      <c r="L112" s="576"/>
      <c r="M112" s="286"/>
      <c r="N112" s="579"/>
      <c r="O112" s="579"/>
      <c r="P112" s="579"/>
      <c r="Q112" s="3"/>
      <c r="R112" s="3"/>
    </row>
    <row r="113" spans="1:18" ht="25.5" x14ac:dyDescent="0.35">
      <c r="A113" s="563"/>
      <c r="B113" s="563"/>
      <c r="C113" s="3"/>
      <c r="D113" s="11"/>
      <c r="E113" s="11"/>
      <c r="F113" s="11"/>
      <c r="G113" s="11"/>
      <c r="H113" s="11"/>
      <c r="I113" s="11"/>
      <c r="J113" s="11"/>
      <c r="K113" s="11"/>
      <c r="L113" s="576"/>
      <c r="M113" s="286"/>
      <c r="N113" s="579"/>
      <c r="O113" s="579"/>
      <c r="P113" s="579"/>
      <c r="Q113" s="3"/>
      <c r="R113" s="3"/>
    </row>
    <row r="114" spans="1:18" ht="25.5" x14ac:dyDescent="0.35">
      <c r="A114" s="563"/>
      <c r="B114" s="563"/>
      <c r="C114" s="3"/>
      <c r="D114" s="11"/>
      <c r="E114" s="362"/>
      <c r="F114" s="362"/>
      <c r="G114" s="362"/>
      <c r="H114" s="362"/>
      <c r="I114" s="362"/>
      <c r="J114" s="362"/>
      <c r="K114" s="362"/>
      <c r="L114" s="576"/>
      <c r="M114" s="286"/>
      <c r="N114" s="579"/>
      <c r="O114" s="579"/>
      <c r="P114" s="579"/>
      <c r="Q114" s="3"/>
      <c r="R114" s="3"/>
    </row>
    <row r="115" spans="1:18" ht="25.5" x14ac:dyDescent="0.35">
      <c r="A115" s="563"/>
      <c r="B115" s="563"/>
      <c r="C115" s="3"/>
      <c r="D115" s="11"/>
      <c r="E115" s="11"/>
      <c r="F115" s="11"/>
      <c r="G115" s="11"/>
      <c r="H115" s="11"/>
      <c r="I115" s="11"/>
      <c r="J115" s="11"/>
      <c r="K115" s="11"/>
      <c r="L115" s="576"/>
      <c r="M115" s="288"/>
      <c r="N115" s="578"/>
      <c r="O115" s="578"/>
      <c r="P115" s="578"/>
      <c r="Q115" s="3"/>
      <c r="R115" s="3"/>
    </row>
    <row r="116" spans="1:18" ht="25.5" x14ac:dyDescent="0.35">
      <c r="A116" s="6"/>
      <c r="B116" s="6"/>
      <c r="C116" s="3"/>
      <c r="D116" s="11"/>
      <c r="E116" s="362"/>
      <c r="F116" s="362"/>
      <c r="G116" s="362"/>
      <c r="H116" s="362"/>
      <c r="I116" s="362"/>
      <c r="J116" s="362"/>
      <c r="K116" s="362"/>
      <c r="L116" s="576"/>
      <c r="M116" s="292"/>
      <c r="N116" s="578"/>
      <c r="O116" s="578"/>
      <c r="P116" s="578"/>
      <c r="Q116" s="3"/>
      <c r="R116" s="3"/>
    </row>
    <row r="117" spans="1:18" ht="25.5" x14ac:dyDescent="0.35">
      <c r="A117" s="6"/>
      <c r="B117" s="6"/>
      <c r="D117" s="11"/>
      <c r="E117" s="11"/>
      <c r="F117" s="11"/>
      <c r="G117" s="11"/>
      <c r="H117" s="11"/>
      <c r="I117" s="11"/>
      <c r="J117" s="11"/>
      <c r="K117" s="11"/>
      <c r="L117" s="576"/>
      <c r="M117" s="286"/>
      <c r="N117" s="579"/>
      <c r="O117" s="579"/>
      <c r="P117" s="579"/>
      <c r="Q117" s="3"/>
      <c r="R117" s="3"/>
    </row>
    <row r="118" spans="1:18" ht="25.5" x14ac:dyDescent="0.2">
      <c r="A118" s="6"/>
      <c r="B118" s="6"/>
      <c r="D118" s="11"/>
      <c r="E118" s="11"/>
      <c r="F118" s="11"/>
      <c r="G118" s="11"/>
      <c r="H118" s="11"/>
      <c r="I118" s="11"/>
      <c r="J118" s="11"/>
      <c r="K118" s="11"/>
      <c r="L118" s="3"/>
      <c r="M118" s="3"/>
      <c r="N118" s="3"/>
      <c r="O118" s="3"/>
      <c r="P118" s="3"/>
      <c r="Q118" s="3"/>
      <c r="R118" s="3"/>
    </row>
    <row r="119" spans="1:18" ht="23.25" x14ac:dyDescent="0.2">
      <c r="A119" s="6"/>
      <c r="B119" s="6"/>
      <c r="E119" s="360"/>
      <c r="F119" s="360"/>
      <c r="G119" s="360"/>
      <c r="H119" s="360"/>
      <c r="I119" s="360"/>
      <c r="J119" s="360"/>
      <c r="K119" s="360"/>
      <c r="L119" s="3"/>
      <c r="M119" s="3"/>
      <c r="N119" s="3"/>
      <c r="O119" s="3"/>
      <c r="P119" s="3"/>
      <c r="Q119" s="3"/>
      <c r="R119" s="3"/>
    </row>
    <row r="120" spans="1:18" ht="23.25" x14ac:dyDescent="0.2">
      <c r="A120" s="6"/>
      <c r="B120" s="6"/>
      <c r="C120" s="6"/>
      <c r="E120" s="360"/>
      <c r="F120" s="360"/>
      <c r="G120" s="360"/>
      <c r="H120" s="360"/>
      <c r="I120" s="360"/>
      <c r="J120" s="360"/>
      <c r="K120" s="360"/>
      <c r="L120" s="3"/>
      <c r="M120" s="3"/>
      <c r="N120" s="3"/>
      <c r="O120" s="3"/>
      <c r="P120" s="3"/>
      <c r="Q120" s="3"/>
      <c r="R120" s="3"/>
    </row>
    <row r="121" spans="1:18" ht="23.25" x14ac:dyDescent="0.2">
      <c r="A121" s="6"/>
      <c r="B121" s="6"/>
      <c r="C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23.25" x14ac:dyDescent="0.2">
      <c r="A122" s="6"/>
      <c r="B122" s="6"/>
      <c r="C122" s="6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3"/>
    </row>
    <row r="123" spans="1:18" ht="23.25" x14ac:dyDescent="0.2">
      <c r="A123" s="6"/>
      <c r="B123" s="6"/>
      <c r="C123" s="6"/>
      <c r="D123" s="70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3"/>
    </row>
    <row r="124" spans="1:18" ht="23.25" x14ac:dyDescent="0.2">
      <c r="A124" s="6"/>
      <c r="B124" s="6"/>
      <c r="C124" s="6"/>
      <c r="D124" s="70"/>
      <c r="E124" s="308"/>
      <c r="F124" s="308"/>
      <c r="G124" s="308"/>
      <c r="H124" s="308"/>
      <c r="I124" s="308"/>
      <c r="J124" s="308"/>
      <c r="K124" s="308"/>
      <c r="L124" s="107"/>
      <c r="M124" s="107"/>
      <c r="N124" s="107"/>
      <c r="O124" s="107"/>
      <c r="P124" s="107"/>
      <c r="Q124" s="3"/>
    </row>
    <row r="125" spans="1:18" ht="23.25" x14ac:dyDescent="0.2">
      <c r="A125" s="6"/>
      <c r="B125" s="6"/>
      <c r="C125" s="6"/>
      <c r="D125" s="70"/>
      <c r="E125" s="308"/>
      <c r="F125" s="308"/>
      <c r="G125" s="308"/>
      <c r="H125" s="308"/>
      <c r="I125" s="308"/>
      <c r="J125" s="308"/>
      <c r="K125" s="308"/>
      <c r="L125" s="107"/>
      <c r="M125" s="107"/>
      <c r="N125" s="107"/>
      <c r="O125" s="107"/>
      <c r="P125" s="107"/>
      <c r="Q125" s="3"/>
    </row>
    <row r="126" spans="1:18" ht="23.25" x14ac:dyDescent="0.2">
      <c r="A126" s="6"/>
      <c r="B126" s="6"/>
      <c r="C126" s="6"/>
      <c r="D126" s="70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3"/>
    </row>
    <row r="127" spans="1:18" ht="23.25" x14ac:dyDescent="0.2">
      <c r="A127" s="6"/>
      <c r="B127" s="6"/>
      <c r="C127" s="6"/>
      <c r="D127" s="70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3"/>
    </row>
    <row r="128" spans="1:18" ht="23.25" x14ac:dyDescent="0.2">
      <c r="A128" s="6"/>
      <c r="B128" s="6"/>
      <c r="C128" s="6"/>
      <c r="D128" s="70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3"/>
    </row>
    <row r="129" spans="1:18" ht="23.25" x14ac:dyDescent="0.2">
      <c r="A129" s="6"/>
      <c r="B129" s="6"/>
      <c r="C129" s="6"/>
      <c r="D129" s="70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3"/>
    </row>
    <row r="130" spans="1:18" ht="23.25" x14ac:dyDescent="0.2">
      <c r="A130" s="6"/>
      <c r="B130" s="6"/>
      <c r="C130" s="6"/>
      <c r="D130" s="70"/>
      <c r="E130" s="70"/>
      <c r="F130" s="70"/>
      <c r="G130" s="70"/>
      <c r="H130" s="70"/>
      <c r="I130" s="70"/>
      <c r="J130" s="70"/>
      <c r="K130" s="70"/>
      <c r="L130" s="70"/>
      <c r="M130" s="3"/>
      <c r="N130" s="3"/>
      <c r="O130" s="3"/>
      <c r="P130" s="3"/>
      <c r="Q130" s="3"/>
    </row>
    <row r="131" spans="1:18" ht="23.25" x14ac:dyDescent="0.2">
      <c r="A131" s="6"/>
      <c r="B131" s="6"/>
      <c r="C131" s="6"/>
      <c r="D131" s="70"/>
      <c r="E131" s="70"/>
      <c r="F131" s="70"/>
      <c r="G131" s="70"/>
      <c r="H131" s="70"/>
      <c r="I131" s="70"/>
      <c r="J131" s="70"/>
      <c r="K131" s="70"/>
      <c r="L131" s="70"/>
      <c r="M131" s="3"/>
      <c r="N131" s="3"/>
      <c r="O131" s="3"/>
      <c r="P131" s="3"/>
      <c r="Q131" s="3"/>
    </row>
    <row r="132" spans="1:18" ht="23.25" x14ac:dyDescent="0.2">
      <c r="A132" s="6"/>
      <c r="B132" s="6"/>
      <c r="C132" s="6"/>
      <c r="D132" s="70"/>
      <c r="E132" s="70"/>
      <c r="F132" s="70"/>
      <c r="G132" s="70"/>
      <c r="H132" s="70"/>
      <c r="I132" s="70"/>
      <c r="J132" s="70"/>
      <c r="K132" s="70"/>
      <c r="L132" s="70"/>
      <c r="M132" s="3"/>
      <c r="N132" s="3"/>
      <c r="O132" s="3"/>
      <c r="P132" s="3"/>
      <c r="Q132" s="3"/>
      <c r="R132" s="3"/>
    </row>
    <row r="133" spans="1:18" ht="23.25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R133" s="3"/>
    </row>
    <row r="134" spans="1:18" ht="23.25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R134" s="3"/>
    </row>
    <row r="135" spans="1:18" ht="23.25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R135" s="3"/>
    </row>
    <row r="136" spans="1:18" ht="23.25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R136" s="3"/>
    </row>
    <row r="137" spans="1:18" ht="23.25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R137" s="3"/>
    </row>
    <row r="138" spans="1:18" ht="23.25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R138" s="3"/>
    </row>
    <row r="139" spans="1:18" ht="23.25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R139" s="3"/>
    </row>
    <row r="140" spans="1:18" ht="23.25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R140" s="3"/>
    </row>
    <row r="141" spans="1:18" ht="23.25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R141" s="3"/>
    </row>
    <row r="142" spans="1:18" ht="23.25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R142" s="3"/>
    </row>
    <row r="143" spans="1:18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8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pans="1:12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pans="1:12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pans="1:12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pans="1:12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pans="1:12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pans="1:12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</sheetData>
  <mergeCells count="59">
    <mergeCell ref="A51:Q51"/>
    <mergeCell ref="A52:Q52"/>
    <mergeCell ref="B41:F41"/>
    <mergeCell ref="B42:F42"/>
    <mergeCell ref="B43:F43"/>
    <mergeCell ref="B44:F44"/>
    <mergeCell ref="B45:F45"/>
    <mergeCell ref="B46:F46"/>
    <mergeCell ref="B37:F37"/>
    <mergeCell ref="B38:F38"/>
    <mergeCell ref="B39:F39"/>
    <mergeCell ref="B40:F40"/>
    <mergeCell ref="A47:F47"/>
    <mergeCell ref="B32:F32"/>
    <mergeCell ref="B33:F33"/>
    <mergeCell ref="B34:F34"/>
    <mergeCell ref="B35:F35"/>
    <mergeCell ref="B36:F36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57:Q57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1746-51B0-4FC9-ACBA-93DD3D93FC9C}">
  <sheetPr>
    <tabColor rgb="FF00B0F0"/>
    <pageSetUpPr fitToPage="1"/>
  </sheetPr>
  <dimension ref="A1:V21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2.42578125" style="2" customWidth="1"/>
    <col min="12" max="12" width="28" style="2" customWidth="1"/>
    <col min="13" max="13" width="28.140625" style="2" bestFit="1" customWidth="1"/>
    <col min="14" max="14" width="29.7109375" style="2" bestFit="1" customWidth="1"/>
    <col min="15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5.5703125" style="2" bestFit="1" customWidth="1"/>
    <col min="21" max="22" width="31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5</v>
      </c>
      <c r="B10" s="904"/>
      <c r="C10" s="904" t="str">
        <f>+'politica publica  2.5'!C10:N10</f>
        <v>Deporte para todos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5</v>
      </c>
      <c r="B13" s="904"/>
      <c r="C13" s="904" t="s">
        <v>458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2" customHeight="1" x14ac:dyDescent="0.5">
      <c r="A22" s="487"/>
      <c r="B22" s="911"/>
      <c r="C22" s="833"/>
      <c r="D22" s="833"/>
      <c r="E22" s="833"/>
      <c r="F22" s="833"/>
      <c r="G22" s="112"/>
      <c r="H22" s="112"/>
      <c r="I22" s="112"/>
      <c r="J22" s="112"/>
      <c r="K22" s="113"/>
      <c r="L22" s="113"/>
      <c r="M22" s="555"/>
      <c r="N22" s="555"/>
      <c r="O22" s="555"/>
      <c r="P22" s="113"/>
      <c r="Q22" s="113"/>
    </row>
    <row r="23" spans="1:17" s="3" customFormat="1" ht="77.25" customHeight="1" x14ac:dyDescent="0.35">
      <c r="A23" s="488">
        <v>13</v>
      </c>
      <c r="B23" s="785" t="s">
        <v>484</v>
      </c>
      <c r="C23" s="786"/>
      <c r="D23" s="786"/>
      <c r="E23" s="786"/>
      <c r="F23" s="786"/>
      <c r="G23" s="184" t="str">
        <f>G24</f>
        <v>Varios</v>
      </c>
      <c r="H23" s="184">
        <v>4</v>
      </c>
      <c r="I23" s="184">
        <v>0</v>
      </c>
      <c r="J23" s="184">
        <v>0</v>
      </c>
      <c r="K23" s="185">
        <v>0</v>
      </c>
      <c r="L23" s="185">
        <v>0</v>
      </c>
      <c r="M23" s="186">
        <v>40000000</v>
      </c>
      <c r="N23" s="186">
        <v>70000000</v>
      </c>
      <c r="O23" s="186">
        <v>0</v>
      </c>
      <c r="P23" s="185">
        <v>0</v>
      </c>
      <c r="Q23" s="185">
        <v>0</v>
      </c>
    </row>
    <row r="24" spans="1:17" s="3" customFormat="1" ht="73.5" customHeight="1" x14ac:dyDescent="0.35">
      <c r="A24" s="488">
        <v>506</v>
      </c>
      <c r="B24" s="785" t="s">
        <v>460</v>
      </c>
      <c r="C24" s="786" t="s">
        <v>461</v>
      </c>
      <c r="D24" s="786" t="s">
        <v>461</v>
      </c>
      <c r="E24" s="786" t="s">
        <v>461</v>
      </c>
      <c r="F24" s="786" t="s">
        <v>461</v>
      </c>
      <c r="G24" s="184" t="s">
        <v>28</v>
      </c>
      <c r="H24" s="184">
        <v>4</v>
      </c>
      <c r="I24" s="184">
        <v>0</v>
      </c>
      <c r="J24" s="184">
        <v>0</v>
      </c>
      <c r="K24" s="185">
        <v>0</v>
      </c>
      <c r="L24" s="185">
        <v>0</v>
      </c>
      <c r="M24" s="186">
        <v>40000000</v>
      </c>
      <c r="N24" s="186">
        <v>70000000</v>
      </c>
      <c r="O24" s="186">
        <v>0</v>
      </c>
      <c r="P24" s="185">
        <v>0</v>
      </c>
      <c r="Q24" s="185">
        <v>0</v>
      </c>
    </row>
    <row r="25" spans="1:17" s="3" customFormat="1" ht="72" customHeight="1" x14ac:dyDescent="0.2">
      <c r="A25" s="489">
        <v>1</v>
      </c>
      <c r="B25" s="757" t="s">
        <v>485</v>
      </c>
      <c r="C25" s="758"/>
      <c r="D25" s="758"/>
      <c r="E25" s="758"/>
      <c r="F25" s="759"/>
      <c r="G25" s="168" t="s">
        <v>486</v>
      </c>
      <c r="H25" s="168">
        <v>4</v>
      </c>
      <c r="I25" s="168" t="s">
        <v>188</v>
      </c>
      <c r="J25" s="168" t="s">
        <v>188</v>
      </c>
      <c r="K25" s="187">
        <v>0</v>
      </c>
      <c r="L25" s="187">
        <v>0</v>
      </c>
      <c r="M25" s="171">
        <v>40000000</v>
      </c>
      <c r="N25" s="171">
        <v>70000000</v>
      </c>
      <c r="O25" s="171">
        <v>0</v>
      </c>
      <c r="P25" s="187">
        <v>0</v>
      </c>
      <c r="Q25" s="187">
        <v>0</v>
      </c>
    </row>
    <row r="26" spans="1:17" s="3" customFormat="1" ht="27" customHeight="1" x14ac:dyDescent="0.2">
      <c r="A26" s="488"/>
      <c r="B26" s="838"/>
      <c r="C26" s="839"/>
      <c r="D26" s="839"/>
      <c r="E26" s="839"/>
      <c r="F26" s="840"/>
      <c r="G26" s="184"/>
      <c r="H26" s="184"/>
      <c r="I26" s="184"/>
      <c r="J26" s="184"/>
      <c r="K26" s="185"/>
      <c r="L26" s="185"/>
      <c r="M26" s="186"/>
      <c r="N26" s="186"/>
      <c r="O26" s="186"/>
      <c r="P26" s="185"/>
      <c r="Q26" s="185"/>
    </row>
    <row r="27" spans="1:17" s="3" customFormat="1" ht="16.149999999999999" customHeight="1" x14ac:dyDescent="0.2">
      <c r="A27" s="489"/>
      <c r="B27" s="757"/>
      <c r="C27" s="758"/>
      <c r="D27" s="758"/>
      <c r="E27" s="758"/>
      <c r="F27" s="759"/>
      <c r="G27" s="168"/>
      <c r="H27" s="168"/>
      <c r="I27" s="168"/>
      <c r="J27" s="168"/>
      <c r="K27" s="187"/>
      <c r="L27" s="187"/>
      <c r="M27" s="171"/>
      <c r="N27" s="171"/>
      <c r="O27" s="171"/>
      <c r="P27" s="187"/>
      <c r="Q27" s="187"/>
    </row>
    <row r="28" spans="1:17" s="3" customFormat="1" ht="16.149999999999999" customHeight="1" x14ac:dyDescent="0.2">
      <c r="A28" s="488"/>
      <c r="B28" s="838"/>
      <c r="C28" s="839"/>
      <c r="D28" s="839"/>
      <c r="E28" s="839"/>
      <c r="F28" s="840"/>
      <c r="G28" s="184"/>
      <c r="H28" s="184"/>
      <c r="I28" s="184"/>
      <c r="J28" s="184"/>
      <c r="K28" s="185"/>
      <c r="L28" s="185"/>
      <c r="M28" s="186"/>
      <c r="N28" s="186"/>
      <c r="O28" s="186"/>
      <c r="P28" s="185"/>
      <c r="Q28" s="185"/>
    </row>
    <row r="29" spans="1:17" s="3" customFormat="1" ht="16.149999999999999" customHeight="1" x14ac:dyDescent="0.2">
      <c r="A29" s="488"/>
      <c r="B29" s="838"/>
      <c r="C29" s="839"/>
      <c r="D29" s="839"/>
      <c r="E29" s="839"/>
      <c r="F29" s="840"/>
      <c r="G29" s="184"/>
      <c r="H29" s="184"/>
      <c r="I29" s="184"/>
      <c r="J29" s="184"/>
      <c r="K29" s="185"/>
      <c r="L29" s="185"/>
      <c r="M29" s="186"/>
      <c r="N29" s="186"/>
      <c r="O29" s="186"/>
      <c r="P29" s="185"/>
      <c r="Q29" s="185"/>
    </row>
    <row r="30" spans="1:17" s="3" customFormat="1" ht="16.149999999999999" customHeight="1" x14ac:dyDescent="0.2">
      <c r="A30" s="489"/>
      <c r="B30" s="757"/>
      <c r="C30" s="758"/>
      <c r="D30" s="758"/>
      <c r="E30" s="758"/>
      <c r="F30" s="759"/>
      <c r="G30" s="168"/>
      <c r="H30" s="168"/>
      <c r="I30" s="168"/>
      <c r="J30" s="168"/>
      <c r="K30" s="187"/>
      <c r="L30" s="187"/>
      <c r="M30" s="171"/>
      <c r="N30" s="171"/>
      <c r="O30" s="171"/>
      <c r="P30" s="187"/>
      <c r="Q30" s="187"/>
    </row>
    <row r="31" spans="1:17" s="3" customFormat="1" ht="16.149999999999999" customHeight="1" x14ac:dyDescent="0.2">
      <c r="A31" s="489"/>
      <c r="B31" s="757"/>
      <c r="C31" s="758"/>
      <c r="D31" s="758"/>
      <c r="E31" s="758"/>
      <c r="F31" s="759"/>
      <c r="G31" s="168"/>
      <c r="H31" s="168"/>
      <c r="I31" s="168"/>
      <c r="J31" s="168"/>
      <c r="K31" s="187"/>
      <c r="L31" s="187"/>
      <c r="M31" s="171"/>
      <c r="N31" s="171"/>
      <c r="O31" s="171"/>
      <c r="P31" s="187"/>
      <c r="Q31" s="187"/>
    </row>
    <row r="32" spans="1:17" s="3" customFormat="1" ht="16.149999999999999" customHeight="1" x14ac:dyDescent="0.2">
      <c r="A32" s="489"/>
      <c r="B32" s="757"/>
      <c r="C32" s="758"/>
      <c r="D32" s="758"/>
      <c r="E32" s="758"/>
      <c r="F32" s="759"/>
      <c r="G32" s="168"/>
      <c r="H32" s="168"/>
      <c r="I32" s="168"/>
      <c r="J32" s="168"/>
      <c r="K32" s="187"/>
      <c r="L32" s="187"/>
      <c r="M32" s="171"/>
      <c r="N32" s="171"/>
      <c r="O32" s="171"/>
      <c r="P32" s="187"/>
      <c r="Q32" s="187"/>
    </row>
    <row r="33" spans="1:22" s="3" customFormat="1" ht="16.149999999999999" customHeight="1" x14ac:dyDescent="0.2">
      <c r="A33" s="489"/>
      <c r="B33" s="757"/>
      <c r="C33" s="758"/>
      <c r="D33" s="758"/>
      <c r="E33" s="758"/>
      <c r="F33" s="759"/>
      <c r="G33" s="168"/>
      <c r="H33" s="168"/>
      <c r="I33" s="168"/>
      <c r="J33" s="168"/>
      <c r="K33" s="187"/>
      <c r="L33" s="187"/>
      <c r="M33" s="171"/>
      <c r="N33" s="171"/>
      <c r="O33" s="171"/>
      <c r="P33" s="187"/>
      <c r="Q33" s="187"/>
    </row>
    <row r="34" spans="1:22" s="3" customFormat="1" ht="16.149999999999999" customHeight="1" x14ac:dyDescent="0.2">
      <c r="A34" s="489"/>
      <c r="B34" s="757"/>
      <c r="C34" s="758"/>
      <c r="D34" s="758"/>
      <c r="E34" s="758"/>
      <c r="F34" s="759"/>
      <c r="G34" s="168"/>
      <c r="H34" s="168"/>
      <c r="I34" s="168"/>
      <c r="J34" s="168"/>
      <c r="K34" s="187"/>
      <c r="L34" s="187"/>
      <c r="M34" s="171"/>
      <c r="N34" s="171"/>
      <c r="O34" s="171"/>
      <c r="P34" s="187"/>
      <c r="Q34" s="187"/>
    </row>
    <row r="35" spans="1:22" s="3" customFormat="1" ht="16.149999999999999" customHeight="1" x14ac:dyDescent="0.2">
      <c r="A35" s="489"/>
      <c r="B35" s="829"/>
      <c r="C35" s="830"/>
      <c r="D35" s="830"/>
      <c r="E35" s="830"/>
      <c r="F35" s="831"/>
      <c r="G35" s="168"/>
      <c r="H35" s="168"/>
      <c r="I35" s="168"/>
      <c r="J35" s="168"/>
      <c r="K35" s="187"/>
      <c r="L35" s="187"/>
      <c r="M35" s="171"/>
      <c r="N35" s="171"/>
      <c r="O35" s="171"/>
      <c r="P35" s="187"/>
      <c r="Q35" s="187"/>
    </row>
    <row r="36" spans="1:22" s="3" customFormat="1" ht="16.149999999999999" customHeight="1" x14ac:dyDescent="0.2">
      <c r="A36" s="488"/>
      <c r="B36" s="838"/>
      <c r="C36" s="839"/>
      <c r="D36" s="839"/>
      <c r="E36" s="839"/>
      <c r="F36" s="840"/>
      <c r="G36" s="184"/>
      <c r="H36" s="184"/>
      <c r="I36" s="184"/>
      <c r="J36" s="184"/>
      <c r="K36" s="185"/>
      <c r="L36" s="185"/>
      <c r="M36" s="186"/>
      <c r="N36" s="186"/>
      <c r="O36" s="186"/>
      <c r="P36" s="185"/>
      <c r="Q36" s="185"/>
    </row>
    <row r="37" spans="1:22" s="3" customFormat="1" ht="16.149999999999999" customHeight="1" x14ac:dyDescent="0.2">
      <c r="A37" s="488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186"/>
      <c r="N37" s="186"/>
      <c r="O37" s="186"/>
      <c r="P37" s="185"/>
      <c r="Q37" s="185"/>
    </row>
    <row r="38" spans="1:22" s="3" customFormat="1" ht="16.149999999999999" customHeight="1" x14ac:dyDescent="0.2">
      <c r="A38" s="489"/>
      <c r="B38" s="757"/>
      <c r="C38" s="758"/>
      <c r="D38" s="758"/>
      <c r="E38" s="758"/>
      <c r="F38" s="759"/>
      <c r="G38" s="168"/>
      <c r="H38" s="168"/>
      <c r="I38" s="168"/>
      <c r="J38" s="168"/>
      <c r="K38" s="187"/>
      <c r="L38" s="187"/>
      <c r="M38" s="171"/>
      <c r="N38" s="171"/>
      <c r="O38" s="171"/>
      <c r="P38" s="187"/>
      <c r="Q38" s="187"/>
    </row>
    <row r="39" spans="1:22" s="3" customFormat="1" ht="16.149999999999999" customHeight="1" x14ac:dyDescent="0.2">
      <c r="A39" s="489"/>
      <c r="B39" s="757"/>
      <c r="C39" s="758"/>
      <c r="D39" s="758"/>
      <c r="E39" s="758"/>
      <c r="F39" s="759"/>
      <c r="G39" s="168"/>
      <c r="H39" s="168"/>
      <c r="I39" s="168"/>
      <c r="J39" s="168"/>
      <c r="K39" s="187"/>
      <c r="L39" s="187"/>
      <c r="M39" s="171"/>
      <c r="N39" s="171"/>
      <c r="O39" s="171"/>
      <c r="P39" s="187"/>
      <c r="Q39" s="187"/>
    </row>
    <row r="40" spans="1:22" s="3" customFormat="1" ht="16.149999999999999" customHeight="1" x14ac:dyDescent="0.2">
      <c r="A40" s="489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71"/>
      <c r="N40" s="171"/>
      <c r="O40" s="171"/>
      <c r="P40" s="187"/>
      <c r="Q40" s="187"/>
    </row>
    <row r="41" spans="1:22" s="3" customFormat="1" ht="16.149999999999999" customHeight="1" x14ac:dyDescent="0.2">
      <c r="A41" s="488"/>
      <c r="B41" s="838"/>
      <c r="C41" s="839"/>
      <c r="D41" s="839"/>
      <c r="E41" s="839"/>
      <c r="F41" s="840"/>
      <c r="G41" s="184"/>
      <c r="H41" s="184"/>
      <c r="I41" s="184"/>
      <c r="J41" s="184"/>
      <c r="K41" s="185"/>
      <c r="L41" s="185"/>
      <c r="M41" s="186"/>
      <c r="N41" s="186"/>
      <c r="O41" s="186"/>
      <c r="P41" s="185"/>
      <c r="Q41" s="185"/>
    </row>
    <row r="42" spans="1:22" s="3" customFormat="1" ht="8.25" customHeight="1" x14ac:dyDescent="0.2">
      <c r="A42" s="488"/>
      <c r="B42" s="838"/>
      <c r="C42" s="839"/>
      <c r="D42" s="839"/>
      <c r="E42" s="839"/>
      <c r="F42" s="840"/>
      <c r="G42" s="184"/>
      <c r="H42" s="184"/>
      <c r="I42" s="184"/>
      <c r="J42" s="184"/>
      <c r="K42" s="185"/>
      <c r="L42" s="185"/>
      <c r="M42" s="186"/>
      <c r="N42" s="186"/>
      <c r="O42" s="186"/>
      <c r="P42" s="185"/>
      <c r="Q42" s="185"/>
    </row>
    <row r="43" spans="1:22" s="3" customFormat="1" ht="16.149999999999999" customHeight="1" x14ac:dyDescent="0.2">
      <c r="A43" s="489"/>
      <c r="B43" s="757"/>
      <c r="C43" s="758"/>
      <c r="D43" s="758"/>
      <c r="E43" s="758"/>
      <c r="F43" s="759"/>
      <c r="G43" s="168"/>
      <c r="H43" s="168"/>
      <c r="I43" s="168"/>
      <c r="J43" s="168"/>
      <c r="K43" s="187"/>
      <c r="L43" s="187"/>
      <c r="M43" s="171"/>
      <c r="N43" s="171"/>
      <c r="O43" s="171"/>
      <c r="P43" s="187"/>
      <c r="Q43" s="187"/>
    </row>
    <row r="44" spans="1:22" s="3" customFormat="1" ht="16.149999999999999" customHeight="1" x14ac:dyDescent="0.2">
      <c r="A44" s="489"/>
      <c r="B44" s="757"/>
      <c r="C44" s="758"/>
      <c r="D44" s="758"/>
      <c r="E44" s="758"/>
      <c r="F44" s="759"/>
      <c r="G44" s="168"/>
      <c r="H44" s="168"/>
      <c r="I44" s="168"/>
      <c r="J44" s="168"/>
      <c r="K44" s="187"/>
      <c r="L44" s="187"/>
      <c r="M44" s="171"/>
      <c r="N44" s="171"/>
      <c r="O44" s="171"/>
      <c r="P44" s="187"/>
      <c r="Q44" s="187"/>
    </row>
    <row r="45" spans="1:22" ht="16.149999999999999" customHeight="1" x14ac:dyDescent="0.2">
      <c r="A45" s="489"/>
      <c r="B45" s="757"/>
      <c r="C45" s="758"/>
      <c r="D45" s="758"/>
      <c r="E45" s="758"/>
      <c r="F45" s="759"/>
      <c r="G45" s="168"/>
      <c r="H45" s="168"/>
      <c r="I45" s="168"/>
      <c r="J45" s="168"/>
      <c r="K45" s="187"/>
      <c r="L45" s="187"/>
      <c r="M45" s="171"/>
      <c r="N45" s="171"/>
      <c r="O45" s="171"/>
      <c r="P45" s="187"/>
      <c r="Q45" s="187"/>
      <c r="R45" s="3"/>
      <c r="S45" s="3"/>
      <c r="T45" s="3"/>
      <c r="U45" s="3"/>
      <c r="V45" s="3"/>
    </row>
    <row r="46" spans="1:22" ht="16.149999999999999" customHeight="1" x14ac:dyDescent="0.2">
      <c r="A46" s="488"/>
      <c r="B46" s="838"/>
      <c r="C46" s="839"/>
      <c r="D46" s="839"/>
      <c r="E46" s="839"/>
      <c r="F46" s="840"/>
      <c r="G46" s="184"/>
      <c r="H46" s="184"/>
      <c r="I46" s="184"/>
      <c r="J46" s="184"/>
      <c r="K46" s="185"/>
      <c r="L46" s="185"/>
      <c r="M46" s="186"/>
      <c r="N46" s="186"/>
      <c r="O46" s="186"/>
      <c r="P46" s="185"/>
      <c r="Q46" s="185"/>
      <c r="R46" s="3"/>
      <c r="S46" s="3"/>
      <c r="T46" s="3"/>
      <c r="U46" s="3"/>
      <c r="V46" s="3"/>
    </row>
    <row r="47" spans="1:22" ht="16.149999999999999" customHeight="1" x14ac:dyDescent="0.2">
      <c r="A47" s="488"/>
      <c r="B47" s="838"/>
      <c r="C47" s="839"/>
      <c r="D47" s="839"/>
      <c r="E47" s="839"/>
      <c r="F47" s="840"/>
      <c r="G47" s="184"/>
      <c r="H47" s="184"/>
      <c r="I47" s="184"/>
      <c r="J47" s="184"/>
      <c r="K47" s="185"/>
      <c r="L47" s="185"/>
      <c r="M47" s="186"/>
      <c r="N47" s="186"/>
      <c r="O47" s="186"/>
      <c r="P47" s="185"/>
      <c r="Q47" s="185"/>
      <c r="R47" s="3"/>
      <c r="S47" s="3"/>
      <c r="T47" s="9"/>
      <c r="U47" s="9"/>
      <c r="V47" s="9"/>
    </row>
    <row r="48" spans="1:22" ht="16.149999999999999" customHeight="1" x14ac:dyDescent="0.2">
      <c r="A48" s="489"/>
      <c r="B48" s="757"/>
      <c r="C48" s="758"/>
      <c r="D48" s="758"/>
      <c r="E48" s="758"/>
      <c r="F48" s="759"/>
      <c r="G48" s="168"/>
      <c r="H48" s="168"/>
      <c r="I48" s="168"/>
      <c r="J48" s="168"/>
      <c r="K48" s="187"/>
      <c r="L48" s="187"/>
      <c r="M48" s="171"/>
      <c r="N48" s="171"/>
      <c r="O48" s="171"/>
      <c r="P48" s="187"/>
      <c r="Q48" s="187"/>
      <c r="R48" s="3"/>
      <c r="S48" s="3"/>
      <c r="T48" s="3"/>
      <c r="U48" s="3"/>
      <c r="V48" s="3"/>
    </row>
    <row r="49" spans="1:17" ht="16.149999999999999" customHeight="1" x14ac:dyDescent="0.2">
      <c r="A49" s="489"/>
      <c r="B49" s="757"/>
      <c r="C49" s="758"/>
      <c r="D49" s="758"/>
      <c r="E49" s="758"/>
      <c r="F49" s="759"/>
      <c r="G49" s="41"/>
      <c r="H49" s="168"/>
      <c r="I49" s="168"/>
      <c r="J49" s="168"/>
      <c r="K49" s="187"/>
      <c r="L49" s="187"/>
      <c r="M49" s="171"/>
      <c r="N49" s="171"/>
      <c r="O49" s="171"/>
      <c r="P49" s="187"/>
      <c r="Q49" s="187"/>
    </row>
    <row r="50" spans="1:17" ht="16.149999999999999" customHeight="1" x14ac:dyDescent="0.2">
      <c r="A50" s="583"/>
      <c r="B50" s="853"/>
      <c r="C50" s="854"/>
      <c r="D50" s="854"/>
      <c r="E50" s="854"/>
      <c r="F50" s="855"/>
      <c r="G50" s="184"/>
      <c r="H50" s="184"/>
      <c r="I50" s="184"/>
      <c r="J50" s="184"/>
      <c r="K50" s="185"/>
      <c r="L50" s="185"/>
      <c r="M50" s="186"/>
      <c r="N50" s="186"/>
      <c r="O50" s="186"/>
      <c r="P50" s="185"/>
      <c r="Q50" s="185"/>
    </row>
    <row r="51" spans="1:17" ht="16.149999999999999" customHeight="1" x14ac:dyDescent="0.35">
      <c r="A51" s="488"/>
      <c r="B51" s="785"/>
      <c r="C51" s="786"/>
      <c r="D51" s="786"/>
      <c r="E51" s="786"/>
      <c r="F51" s="786"/>
      <c r="G51" s="184"/>
      <c r="H51" s="184"/>
      <c r="I51" s="184"/>
      <c r="J51" s="184"/>
      <c r="K51" s="185"/>
      <c r="L51" s="185"/>
      <c r="M51" s="205"/>
      <c r="N51" s="205"/>
      <c r="O51" s="205"/>
      <c r="P51" s="185"/>
      <c r="Q51" s="185"/>
    </row>
    <row r="52" spans="1:17" ht="16.149999999999999" customHeight="1" x14ac:dyDescent="0.35">
      <c r="A52" s="488"/>
      <c r="B52" s="785"/>
      <c r="C52" s="786"/>
      <c r="D52" s="786"/>
      <c r="E52" s="786"/>
      <c r="F52" s="786"/>
      <c r="G52" s="184"/>
      <c r="H52" s="184"/>
      <c r="I52" s="184"/>
      <c r="J52" s="184"/>
      <c r="K52" s="185"/>
      <c r="L52" s="185"/>
      <c r="M52" s="186"/>
      <c r="N52" s="186"/>
      <c r="O52" s="186"/>
      <c r="P52" s="185"/>
      <c r="Q52" s="185"/>
    </row>
    <row r="53" spans="1:17" ht="16.149999999999999" customHeight="1" x14ac:dyDescent="0.2">
      <c r="A53" s="489"/>
      <c r="B53" s="782"/>
      <c r="C53" s="782"/>
      <c r="D53" s="782"/>
      <c r="E53" s="782"/>
      <c r="F53" s="782"/>
      <c r="G53" s="168"/>
      <c r="H53" s="168"/>
      <c r="I53" s="168"/>
      <c r="J53" s="168"/>
      <c r="K53" s="187"/>
      <c r="L53" s="187"/>
      <c r="M53" s="194"/>
      <c r="N53" s="194"/>
      <c r="O53" s="194"/>
      <c r="P53" s="187"/>
      <c r="Q53" s="187"/>
    </row>
    <row r="54" spans="1:17" ht="16.149999999999999" customHeight="1" x14ac:dyDescent="0.2">
      <c r="A54" s="489"/>
      <c r="B54" s="782"/>
      <c r="C54" s="782"/>
      <c r="D54" s="782"/>
      <c r="E54" s="782"/>
      <c r="F54" s="782"/>
      <c r="G54" s="168"/>
      <c r="H54" s="168"/>
      <c r="I54" s="168"/>
      <c r="J54" s="168"/>
      <c r="K54" s="187"/>
      <c r="L54" s="187"/>
      <c r="M54" s="194"/>
      <c r="N54" s="194"/>
      <c r="O54" s="194"/>
      <c r="P54" s="187"/>
      <c r="Q54" s="187"/>
    </row>
    <row r="55" spans="1:17" ht="16.149999999999999" customHeight="1" x14ac:dyDescent="0.35">
      <c r="A55" s="489"/>
      <c r="B55" s="785"/>
      <c r="C55" s="786"/>
      <c r="D55" s="786"/>
      <c r="E55" s="786"/>
      <c r="F55" s="786"/>
      <c r="G55" s="184"/>
      <c r="H55" s="184"/>
      <c r="I55" s="184"/>
      <c r="J55" s="184"/>
      <c r="K55" s="185"/>
      <c r="L55" s="185"/>
      <c r="M55" s="184"/>
      <c r="N55" s="184"/>
      <c r="O55" s="184"/>
      <c r="P55" s="185"/>
      <c r="Q55" s="185"/>
    </row>
    <row r="56" spans="1:17" ht="16.149999999999999" customHeight="1" x14ac:dyDescent="0.35">
      <c r="A56" s="583"/>
      <c r="B56" s="785"/>
      <c r="C56" s="786"/>
      <c r="D56" s="786"/>
      <c r="E56" s="786"/>
      <c r="F56" s="786"/>
      <c r="G56" s="184"/>
      <c r="H56" s="184"/>
      <c r="I56" s="184"/>
      <c r="J56" s="184"/>
      <c r="K56" s="185"/>
      <c r="L56" s="185"/>
      <c r="M56" s="205"/>
      <c r="N56" s="205"/>
      <c r="O56" s="205"/>
      <c r="P56" s="185"/>
      <c r="Q56" s="185"/>
    </row>
    <row r="57" spans="1:17" ht="16.149999999999999" customHeight="1" x14ac:dyDescent="0.2">
      <c r="A57" s="489"/>
      <c r="B57" s="782"/>
      <c r="C57" s="782"/>
      <c r="D57" s="782"/>
      <c r="E57" s="782"/>
      <c r="F57" s="782"/>
      <c r="G57" s="168"/>
      <c r="H57" s="168"/>
      <c r="I57" s="168"/>
      <c r="J57" s="168"/>
      <c r="K57" s="187"/>
      <c r="L57" s="187"/>
      <c r="M57" s="194"/>
      <c r="N57" s="194"/>
      <c r="O57" s="194"/>
      <c r="P57" s="187"/>
      <c r="Q57" s="187"/>
    </row>
    <row r="58" spans="1:17" ht="16.149999999999999" customHeight="1" x14ac:dyDescent="0.2">
      <c r="A58" s="489"/>
      <c r="B58" s="782"/>
      <c r="C58" s="782"/>
      <c r="D58" s="782"/>
      <c r="E58" s="782"/>
      <c r="F58" s="782"/>
      <c r="G58" s="168"/>
      <c r="H58" s="168"/>
      <c r="I58" s="168"/>
      <c r="J58" s="168"/>
      <c r="K58" s="187"/>
      <c r="L58" s="187"/>
      <c r="M58" s="194"/>
      <c r="N58" s="194"/>
      <c r="O58" s="194"/>
      <c r="P58" s="187"/>
      <c r="Q58" s="187"/>
    </row>
    <row r="59" spans="1:17" ht="16.149999999999999" customHeight="1" x14ac:dyDescent="0.2">
      <c r="A59" s="490"/>
      <c r="B59" s="835"/>
      <c r="C59" s="835"/>
      <c r="D59" s="835"/>
      <c r="E59" s="835"/>
      <c r="F59" s="835"/>
      <c r="G59" s="168"/>
      <c r="H59" s="168"/>
      <c r="I59" s="168"/>
      <c r="J59" s="168"/>
      <c r="K59" s="187"/>
      <c r="L59" s="187"/>
      <c r="M59" s="194"/>
      <c r="N59" s="194"/>
      <c r="O59" s="194"/>
      <c r="P59" s="187"/>
      <c r="Q59" s="547"/>
    </row>
    <row r="60" spans="1:17" ht="16.149999999999999" customHeight="1" x14ac:dyDescent="0.2">
      <c r="A60" s="556"/>
      <c r="B60" s="929"/>
      <c r="C60" s="929"/>
      <c r="D60" s="929"/>
      <c r="E60" s="929"/>
      <c r="F60" s="929"/>
      <c r="G60" s="195"/>
      <c r="H60" s="197"/>
      <c r="I60" s="197"/>
      <c r="J60" s="197"/>
      <c r="K60" s="198"/>
      <c r="L60" s="198"/>
      <c r="M60" s="557"/>
      <c r="N60" s="557"/>
      <c r="O60" s="557"/>
      <c r="P60" s="198"/>
      <c r="Q60" s="198"/>
    </row>
    <row r="61" spans="1:17" ht="35.25" customHeight="1" x14ac:dyDescent="0.2">
      <c r="A61" s="800" t="s">
        <v>8</v>
      </c>
      <c r="B61" s="801"/>
      <c r="C61" s="801"/>
      <c r="D61" s="801"/>
      <c r="E61" s="801"/>
      <c r="F61" s="801"/>
      <c r="G61" s="200" t="s">
        <v>28</v>
      </c>
      <c r="H61" s="200">
        <v>4</v>
      </c>
      <c r="I61" s="200">
        <v>0</v>
      </c>
      <c r="J61" s="200">
        <v>0</v>
      </c>
      <c r="K61" s="201">
        <v>0</v>
      </c>
      <c r="L61" s="201">
        <v>0</v>
      </c>
      <c r="M61" s="222">
        <v>40000000</v>
      </c>
      <c r="N61" s="222">
        <v>70000000</v>
      </c>
      <c r="O61" s="222">
        <v>0</v>
      </c>
      <c r="P61" s="201">
        <v>0</v>
      </c>
      <c r="Q61" s="334">
        <v>0</v>
      </c>
    </row>
    <row r="62" spans="1:17" ht="21" customHeight="1" x14ac:dyDescent="0.2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</row>
    <row r="63" spans="1:17" ht="19.5" customHeight="1" x14ac:dyDescent="0.2">
      <c r="A63" s="177" t="s">
        <v>189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</row>
    <row r="64" spans="1:17" ht="23.25" x14ac:dyDescent="0.2">
      <c r="A64" s="177" t="s">
        <v>23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92" t="s">
        <v>52</v>
      </c>
    </row>
    <row r="65" spans="1:17" ht="21.75" customHeight="1" x14ac:dyDescent="0.2">
      <c r="A65" s="824" t="s">
        <v>783</v>
      </c>
      <c r="B65" s="824"/>
      <c r="C65" s="824"/>
      <c r="D65" s="824"/>
      <c r="E65" s="824"/>
      <c r="F65" s="824"/>
      <c r="G65" s="824"/>
      <c r="H65" s="824"/>
      <c r="I65" s="824"/>
      <c r="J65" s="824"/>
      <c r="K65" s="824"/>
      <c r="L65" s="824"/>
      <c r="M65" s="824"/>
      <c r="N65" s="824"/>
      <c r="O65" s="824"/>
      <c r="P65" s="824"/>
      <c r="Q65" s="824"/>
    </row>
    <row r="66" spans="1:17" ht="23.25" x14ac:dyDescent="0.2">
      <c r="A66" s="3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93"/>
    </row>
    <row r="67" spans="1:17" ht="23.25" x14ac:dyDescent="0.2">
      <c r="A67" s="211"/>
      <c r="B67" s="211"/>
      <c r="C67" s="211"/>
      <c r="D67" s="211"/>
      <c r="E67" s="211"/>
      <c r="F67" s="211"/>
      <c r="G67" s="211"/>
      <c r="H67" s="223"/>
      <c r="I67" s="223"/>
      <c r="J67" s="223"/>
      <c r="K67" s="223"/>
      <c r="L67" s="223"/>
      <c r="M67" s="223"/>
      <c r="N67" s="223"/>
      <c r="O67" s="223"/>
      <c r="P67" s="223"/>
      <c r="Q67" s="223"/>
    </row>
    <row r="68" spans="1:17" ht="23.25" x14ac:dyDescent="0.35">
      <c r="A68" s="6"/>
      <c r="B68" s="41"/>
      <c r="C68" s="41"/>
      <c r="D68" s="41"/>
      <c r="E68" s="41"/>
      <c r="F68" s="41"/>
      <c r="G68" s="41"/>
      <c r="H68" s="9"/>
      <c r="I68" s="608"/>
      <c r="J68" s="580"/>
      <c r="K68" s="581"/>
      <c r="L68" s="561"/>
      <c r="M68" s="561"/>
      <c r="N68" s="561"/>
      <c r="O68" s="562"/>
      <c r="Q68" s="6"/>
    </row>
    <row r="69" spans="1:17" ht="23.25" x14ac:dyDescent="0.3">
      <c r="A69" s="6"/>
      <c r="B69" s="563"/>
      <c r="C69" s="563"/>
      <c r="D69" s="563"/>
      <c r="E69" s="563"/>
      <c r="F69" s="563"/>
      <c r="G69" s="563"/>
      <c r="H69" s="582"/>
      <c r="I69" s="563"/>
      <c r="J69" s="3"/>
      <c r="M69" s="102"/>
      <c r="N69" s="66"/>
      <c r="O69" s="66"/>
      <c r="Q69" s="6"/>
    </row>
    <row r="70" spans="1:17" ht="20.25" x14ac:dyDescent="0.3">
      <c r="A70" s="6"/>
      <c r="B70" s="563"/>
      <c r="C70" s="563"/>
      <c r="D70" s="563"/>
      <c r="E70" s="563"/>
      <c r="F70" s="563"/>
      <c r="G70" s="563"/>
      <c r="H70" s="563"/>
      <c r="I70" s="563"/>
      <c r="Q70" s="6"/>
    </row>
    <row r="71" spans="1:17" ht="23.25" x14ac:dyDescent="0.3">
      <c r="A71" s="6"/>
      <c r="B71" s="563"/>
      <c r="C71" s="563"/>
      <c r="D71" s="563"/>
      <c r="E71" s="563"/>
      <c r="F71" s="563"/>
      <c r="G71" s="563"/>
      <c r="H71" s="563"/>
      <c r="I71" s="563"/>
      <c r="J71" s="12"/>
      <c r="K71" s="12"/>
      <c r="L71" s="12"/>
      <c r="M71" s="12"/>
      <c r="N71" s="12"/>
      <c r="O71" s="12"/>
      <c r="Q71" s="6"/>
    </row>
    <row r="72" spans="1:17" ht="23.25" x14ac:dyDescent="0.35">
      <c r="A72" s="6"/>
      <c r="B72" s="563"/>
      <c r="C72" s="563"/>
      <c r="D72" s="563"/>
      <c r="E72" s="563"/>
      <c r="F72" s="563"/>
      <c r="G72" s="563"/>
      <c r="H72" s="563"/>
      <c r="I72" s="563"/>
      <c r="M72" s="399"/>
      <c r="P72" s="567"/>
      <c r="Q72" s="6"/>
    </row>
    <row r="73" spans="1:17" ht="23.25" x14ac:dyDescent="0.35">
      <c r="A73" s="6"/>
      <c r="B73" s="563"/>
      <c r="C73" s="6"/>
      <c r="D73" s="6"/>
      <c r="E73" s="6"/>
      <c r="F73" s="6"/>
      <c r="G73" s="6"/>
      <c r="H73" s="6"/>
      <c r="I73" s="6"/>
      <c r="P73" s="291"/>
      <c r="Q73" s="291"/>
    </row>
    <row r="74" spans="1:17" ht="23.25" x14ac:dyDescent="0.35">
      <c r="A74" s="6"/>
      <c r="B74" s="563"/>
      <c r="C74" s="6"/>
      <c r="D74" s="3"/>
      <c r="E74" s="3"/>
      <c r="F74" s="3"/>
      <c r="G74" s="3"/>
      <c r="H74" s="3"/>
      <c r="I74" s="3"/>
      <c r="J74" s="12"/>
      <c r="K74" s="567"/>
      <c r="L74" s="567"/>
      <c r="M74" s="567"/>
      <c r="N74" s="567"/>
      <c r="O74" s="567"/>
      <c r="P74" s="285"/>
      <c r="Q74" s="291"/>
    </row>
    <row r="75" spans="1:17" ht="23.25" x14ac:dyDescent="0.35">
      <c r="A75" s="6"/>
      <c r="B75" s="563"/>
      <c r="C75" s="6"/>
      <c r="D75" s="3"/>
      <c r="E75" s="527"/>
      <c r="F75" s="3"/>
      <c r="G75" s="3"/>
      <c r="H75" s="3"/>
      <c r="I75" s="3"/>
      <c r="J75" s="12"/>
      <c r="K75" s="12"/>
      <c r="L75" s="288"/>
      <c r="M75" s="568"/>
      <c r="N75" s="569"/>
      <c r="O75" s="291"/>
      <c r="P75" s="285"/>
      <c r="Q75" s="285"/>
    </row>
    <row r="76" spans="1:17" ht="23.25" x14ac:dyDescent="0.35">
      <c r="A76" s="6"/>
      <c r="B76" s="563"/>
      <c r="C76" s="6"/>
      <c r="D76" s="3"/>
      <c r="E76" s="3"/>
      <c r="F76" s="3"/>
      <c r="G76" s="3"/>
      <c r="H76" s="3"/>
      <c r="I76" s="3"/>
      <c r="J76" s="3"/>
      <c r="K76" s="3"/>
      <c r="L76" s="343"/>
      <c r="M76" s="574"/>
      <c r="N76" s="572"/>
      <c r="O76" s="285"/>
      <c r="P76" s="291"/>
      <c r="Q76" s="285"/>
    </row>
    <row r="77" spans="1:17" ht="23.25" x14ac:dyDescent="0.35">
      <c r="A77" s="6"/>
      <c r="B77" s="563"/>
      <c r="C77" s="6"/>
      <c r="D77" s="3"/>
      <c r="E77" s="3"/>
      <c r="F77" s="3"/>
      <c r="G77" s="3"/>
      <c r="H77" s="3"/>
      <c r="I77" s="3"/>
      <c r="J77" s="3"/>
      <c r="K77" s="12"/>
      <c r="L77" s="288"/>
      <c r="M77" s="568"/>
      <c r="N77" s="569"/>
      <c r="O77" s="291"/>
      <c r="P77" s="291"/>
      <c r="Q77" s="291"/>
    </row>
    <row r="78" spans="1:17" ht="23.25" x14ac:dyDescent="0.35">
      <c r="A78" s="6"/>
      <c r="B78" s="563"/>
      <c r="C78" s="563"/>
      <c r="D78" s="565"/>
      <c r="E78" s="565"/>
      <c r="F78" s="565"/>
      <c r="G78" s="565"/>
      <c r="H78" s="565"/>
      <c r="I78" s="565"/>
      <c r="J78" s="3"/>
      <c r="K78" s="3"/>
      <c r="L78" s="343"/>
      <c r="M78" s="574"/>
      <c r="N78" s="572"/>
      <c r="O78" s="285"/>
      <c r="P78" s="285"/>
      <c r="Q78" s="291"/>
    </row>
    <row r="79" spans="1:17" ht="20.25" x14ac:dyDescent="0.3">
      <c r="A79" s="6"/>
      <c r="B79" s="563"/>
      <c r="C79" s="563"/>
      <c r="D79" s="947"/>
      <c r="E79" s="947"/>
      <c r="F79" s="947"/>
      <c r="G79" s="947"/>
      <c r="H79" s="947"/>
      <c r="I79" s="947"/>
      <c r="J79" s="947"/>
      <c r="K79" s="947"/>
      <c r="L79" s="947"/>
      <c r="M79" s="947"/>
      <c r="N79" s="947"/>
      <c r="O79" s="947"/>
      <c r="P79" s="947"/>
      <c r="Q79" s="679"/>
    </row>
    <row r="80" spans="1:17" ht="20.25" customHeight="1" x14ac:dyDescent="0.35">
      <c r="A80" s="6"/>
      <c r="B80" s="563"/>
      <c r="C80" s="563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1:18" ht="20.25" customHeight="1" x14ac:dyDescent="0.35">
      <c r="A81" s="6"/>
      <c r="B81" s="563"/>
      <c r="C81" s="563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1:18" ht="23.25" x14ac:dyDescent="0.35">
      <c r="A82" s="6"/>
      <c r="B82" s="6"/>
      <c r="C82" s="563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8" ht="23.25" x14ac:dyDescent="0.35">
      <c r="A83" s="6"/>
      <c r="B83" s="6"/>
      <c r="C83" s="563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</row>
    <row r="84" spans="1:18" ht="23.25" x14ac:dyDescent="0.35">
      <c r="A84" s="6"/>
      <c r="B84" s="6"/>
      <c r="C84" s="563"/>
      <c r="D84" s="565"/>
      <c r="E84" s="565"/>
      <c r="F84" s="565"/>
      <c r="G84" s="565"/>
      <c r="H84" s="565"/>
      <c r="I84" s="565"/>
      <c r="J84" s="3"/>
      <c r="K84" s="12"/>
      <c r="L84" s="288"/>
      <c r="M84" s="568"/>
      <c r="N84" s="569"/>
      <c r="O84" s="291"/>
      <c r="P84" s="291"/>
      <c r="Q84" s="291"/>
    </row>
    <row r="85" spans="1:18" ht="23.25" x14ac:dyDescent="0.35">
      <c r="A85" s="6"/>
      <c r="B85" s="6"/>
      <c r="C85" s="563"/>
      <c r="D85" s="565"/>
      <c r="E85" s="565"/>
      <c r="F85" s="565"/>
      <c r="G85" s="565"/>
      <c r="H85" s="565"/>
      <c r="I85" s="565"/>
      <c r="J85" s="3"/>
      <c r="K85" s="3"/>
      <c r="L85" s="343"/>
      <c r="M85" s="574"/>
      <c r="N85" s="572"/>
      <c r="O85" s="285"/>
      <c r="P85" s="285"/>
      <c r="Q85" s="291"/>
    </row>
    <row r="86" spans="1:18" ht="23.25" x14ac:dyDescent="0.35">
      <c r="A86" s="565"/>
      <c r="B86" s="565"/>
      <c r="C86" s="563"/>
      <c r="D86" s="565"/>
      <c r="E86" s="565"/>
      <c r="F86" s="565"/>
      <c r="G86" s="565"/>
      <c r="H86" s="565"/>
      <c r="I86" s="565"/>
      <c r="J86" s="3"/>
      <c r="K86" s="3"/>
      <c r="L86" s="286"/>
      <c r="M86" s="571"/>
      <c r="N86" s="572"/>
      <c r="O86" s="285"/>
      <c r="P86" s="285"/>
      <c r="Q86" s="285"/>
    </row>
    <row r="87" spans="1:18" ht="23.25" x14ac:dyDescent="0.35">
      <c r="A87" s="565"/>
      <c r="B87" s="565"/>
      <c r="C87" s="563"/>
      <c r="D87" s="565"/>
      <c r="E87" s="565"/>
      <c r="F87" s="565"/>
      <c r="G87" s="565"/>
      <c r="H87" s="565"/>
      <c r="I87" s="565"/>
      <c r="J87" s="3"/>
      <c r="K87" s="12"/>
      <c r="L87" s="320"/>
      <c r="M87" s="573"/>
      <c r="N87" s="569"/>
      <c r="O87" s="291"/>
      <c r="P87" s="291"/>
      <c r="Q87" s="285"/>
    </row>
    <row r="88" spans="1:18" ht="23.25" x14ac:dyDescent="0.35">
      <c r="A88" s="565"/>
      <c r="B88" s="565"/>
      <c r="C88" s="563"/>
      <c r="D88" s="565"/>
      <c r="E88" s="565"/>
      <c r="F88" s="565"/>
      <c r="G88" s="565"/>
      <c r="H88" s="565"/>
      <c r="I88" s="565"/>
      <c r="J88" s="3"/>
      <c r="K88" s="12"/>
      <c r="L88" s="288"/>
      <c r="M88" s="568"/>
      <c r="N88" s="569"/>
      <c r="O88" s="291"/>
      <c r="P88" s="291"/>
      <c r="Q88" s="291"/>
    </row>
    <row r="89" spans="1:18" ht="23.25" x14ac:dyDescent="0.35">
      <c r="A89" s="565"/>
      <c r="B89" s="565"/>
      <c r="C89" s="563"/>
      <c r="D89" s="565"/>
      <c r="E89" s="565"/>
      <c r="F89" s="565"/>
      <c r="G89" s="565"/>
      <c r="H89" s="565"/>
      <c r="I89" s="565"/>
      <c r="J89" s="3"/>
      <c r="K89" s="3"/>
      <c r="L89" s="343"/>
      <c r="M89" s="574"/>
      <c r="N89" s="572"/>
      <c r="O89" s="285"/>
      <c r="P89" s="285"/>
      <c r="Q89" s="291"/>
    </row>
    <row r="90" spans="1:18" ht="23.25" x14ac:dyDescent="0.35">
      <c r="A90" s="565"/>
      <c r="B90" s="565"/>
      <c r="C90" s="563"/>
      <c r="D90" s="565"/>
      <c r="E90" s="565"/>
      <c r="F90" s="565"/>
      <c r="G90" s="565"/>
      <c r="H90" s="565"/>
      <c r="I90" s="565"/>
      <c r="J90" s="3"/>
      <c r="K90" s="3"/>
      <c r="L90" s="286"/>
      <c r="M90" s="571"/>
      <c r="N90" s="572"/>
      <c r="O90" s="285"/>
      <c r="P90" s="285"/>
      <c r="Q90" s="285"/>
    </row>
    <row r="91" spans="1:18" ht="23.25" x14ac:dyDescent="0.35">
      <c r="A91" s="565"/>
      <c r="B91" s="565"/>
      <c r="C91" s="563"/>
      <c r="D91" s="565"/>
      <c r="E91" s="565"/>
      <c r="F91" s="565"/>
      <c r="G91" s="565"/>
      <c r="H91" s="565"/>
      <c r="I91" s="565"/>
      <c r="J91" s="3"/>
      <c r="K91" s="12"/>
      <c r="L91" s="288"/>
      <c r="M91" s="568"/>
      <c r="N91" s="569"/>
      <c r="O91" s="291"/>
      <c r="P91" s="291"/>
      <c r="Q91" s="291"/>
    </row>
    <row r="92" spans="1:18" ht="23.25" x14ac:dyDescent="0.35">
      <c r="A92" s="565"/>
      <c r="B92" s="565"/>
      <c r="C92" s="563"/>
      <c r="D92" s="565"/>
      <c r="E92" s="565"/>
      <c r="F92" s="565"/>
      <c r="G92" s="565"/>
      <c r="H92" s="565"/>
      <c r="I92" s="565"/>
      <c r="J92" s="3"/>
      <c r="K92" s="12"/>
      <c r="L92" s="292"/>
      <c r="M92" s="570"/>
      <c r="N92" s="569"/>
      <c r="O92" s="291"/>
      <c r="P92" s="291"/>
      <c r="Q92" s="291"/>
    </row>
    <row r="93" spans="1:18" ht="23.25" x14ac:dyDescent="0.35">
      <c r="A93" s="565"/>
      <c r="B93" s="565"/>
      <c r="C93" s="563"/>
      <c r="D93" s="565"/>
      <c r="E93" s="565"/>
      <c r="F93" s="565"/>
      <c r="G93" s="565"/>
      <c r="H93" s="565"/>
      <c r="I93" s="565"/>
      <c r="J93" s="3"/>
      <c r="K93" s="3"/>
      <c r="L93" s="286"/>
      <c r="M93" s="571"/>
      <c r="N93" s="572"/>
      <c r="O93" s="285"/>
      <c r="P93" s="285"/>
      <c r="Q93" s="285"/>
    </row>
    <row r="94" spans="1:18" ht="23.25" x14ac:dyDescent="0.35">
      <c r="A94" s="565"/>
      <c r="B94" s="565"/>
      <c r="C94" s="563"/>
      <c r="D94" s="565"/>
      <c r="E94" s="565"/>
      <c r="F94" s="565"/>
      <c r="G94" s="565"/>
      <c r="H94" s="565"/>
      <c r="I94" s="565"/>
      <c r="J94" s="3"/>
      <c r="K94" s="3"/>
      <c r="L94" s="286"/>
      <c r="M94" s="571"/>
      <c r="N94" s="572"/>
      <c r="O94" s="285"/>
      <c r="P94" s="285"/>
      <c r="Q94" s="285"/>
    </row>
    <row r="95" spans="1:18" ht="23.25" x14ac:dyDescent="0.35">
      <c r="A95" s="565"/>
      <c r="B95" s="565"/>
      <c r="C95" s="563"/>
      <c r="D95" s="565"/>
      <c r="E95" s="565"/>
      <c r="F95" s="565"/>
      <c r="G95" s="565"/>
      <c r="H95" s="565"/>
      <c r="I95" s="565"/>
      <c r="J95" s="3"/>
      <c r="K95" s="12"/>
      <c r="L95" s="12"/>
      <c r="M95" s="12"/>
      <c r="N95" s="12"/>
      <c r="O95" s="12"/>
      <c r="P95" s="12"/>
      <c r="Q95" s="85"/>
    </row>
    <row r="96" spans="1:18" ht="23.25" x14ac:dyDescent="0.35">
      <c r="A96" s="565"/>
      <c r="B96" s="565"/>
      <c r="C96" s="6"/>
      <c r="D96" s="3"/>
      <c r="E96" s="3"/>
      <c r="F96" s="3"/>
      <c r="G96" s="3"/>
      <c r="H96" s="3"/>
      <c r="I96" s="3"/>
      <c r="J96" s="3"/>
      <c r="K96" s="12"/>
      <c r="L96" s="12"/>
      <c r="M96" s="12"/>
      <c r="N96" s="12"/>
      <c r="O96" s="12"/>
      <c r="P96" s="12"/>
      <c r="R96" s="3"/>
    </row>
    <row r="97" spans="1:18" ht="23.25" x14ac:dyDescent="0.35">
      <c r="A97" s="565"/>
      <c r="B97" s="56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R97" s="3"/>
    </row>
    <row r="98" spans="1:18" ht="23.25" x14ac:dyDescent="0.35">
      <c r="A98" s="565"/>
      <c r="B98" s="56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R98" s="3"/>
    </row>
    <row r="99" spans="1:18" ht="23.25" x14ac:dyDescent="0.35">
      <c r="A99" s="565"/>
      <c r="B99" s="56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R99" s="3"/>
    </row>
    <row r="100" spans="1:18" ht="23.25" x14ac:dyDescent="0.35">
      <c r="A100" s="565"/>
      <c r="B100" s="565"/>
      <c r="C100" s="565"/>
      <c r="D100" s="565"/>
      <c r="E100" s="565"/>
      <c r="F100" s="565"/>
      <c r="G100" s="565"/>
      <c r="H100" s="565"/>
      <c r="I100" s="565"/>
      <c r="J100" s="3"/>
      <c r="K100" s="3"/>
      <c r="L100" s="3"/>
      <c r="M100" s="3"/>
      <c r="N100" s="3"/>
      <c r="O100" s="3"/>
      <c r="P100" s="3"/>
      <c r="R100" s="3"/>
    </row>
    <row r="101" spans="1:18" ht="23.25" x14ac:dyDescent="0.35">
      <c r="A101" s="565"/>
      <c r="B101" s="565"/>
      <c r="C101" s="565"/>
      <c r="D101" s="565"/>
      <c r="E101" s="565"/>
      <c r="F101" s="565"/>
      <c r="G101" s="565"/>
      <c r="H101" s="565"/>
      <c r="I101" s="565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23.25" x14ac:dyDescent="0.35">
      <c r="A102" s="565"/>
      <c r="B102" s="565"/>
      <c r="C102" s="565"/>
      <c r="D102" s="565"/>
      <c r="E102" s="565"/>
      <c r="F102" s="565"/>
      <c r="G102" s="565"/>
      <c r="H102" s="565"/>
      <c r="I102" s="565"/>
      <c r="J102" s="3"/>
      <c r="K102" s="3"/>
      <c r="L102" s="3"/>
      <c r="M102" s="3"/>
      <c r="N102" s="3"/>
      <c r="O102" s="575"/>
      <c r="P102" s="575"/>
      <c r="Q102" s="3"/>
      <c r="R102" s="3"/>
    </row>
    <row r="103" spans="1:18" ht="23.25" x14ac:dyDescent="0.35">
      <c r="A103" s="565"/>
      <c r="B103" s="565"/>
      <c r="C103" s="565"/>
      <c r="D103" s="565"/>
      <c r="E103" s="565"/>
      <c r="F103" s="565"/>
      <c r="G103" s="565"/>
      <c r="H103" s="565"/>
      <c r="I103" s="565"/>
      <c r="J103" s="3"/>
      <c r="K103" s="3"/>
      <c r="L103" s="3"/>
      <c r="M103" s="3"/>
      <c r="N103" s="3"/>
      <c r="O103" s="12"/>
      <c r="P103" s="3"/>
      <c r="Q103" s="3"/>
      <c r="R103" s="3"/>
    </row>
    <row r="104" spans="1:18" ht="23.25" x14ac:dyDescent="0.2">
      <c r="A104" s="6"/>
      <c r="B104" s="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23.25" x14ac:dyDescent="0.2">
      <c r="A105" s="6"/>
      <c r="B105" s="6"/>
      <c r="C105" s="3"/>
      <c r="D105" s="3"/>
      <c r="E105" s="3"/>
      <c r="F105" s="3"/>
      <c r="G105" s="3"/>
      <c r="H105" s="3"/>
      <c r="I105" s="3"/>
      <c r="J105" s="3"/>
      <c r="K105" s="328"/>
      <c r="L105" s="3"/>
      <c r="M105" s="3"/>
      <c r="N105" s="3"/>
      <c r="O105" s="3"/>
      <c r="P105" s="3"/>
      <c r="Q105" s="3"/>
      <c r="R105" s="3"/>
    </row>
    <row r="106" spans="1:18" ht="23.25" x14ac:dyDescent="0.2">
      <c r="A106" s="6"/>
      <c r="B106" s="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25.5" x14ac:dyDescent="0.2">
      <c r="A107" s="6"/>
      <c r="B107" s="6"/>
      <c r="C107" s="3"/>
      <c r="D107" s="11"/>
      <c r="E107" s="11"/>
      <c r="F107" s="11"/>
      <c r="G107" s="11"/>
      <c r="H107" s="11"/>
      <c r="I107" s="11"/>
      <c r="J107" s="11"/>
      <c r="K107" s="11"/>
      <c r="L107" s="3"/>
      <c r="M107" s="3"/>
      <c r="N107" s="3"/>
      <c r="O107" s="3"/>
      <c r="P107" s="3"/>
      <c r="Q107" s="3"/>
      <c r="R107" s="3"/>
    </row>
    <row r="108" spans="1:18" ht="25.5" x14ac:dyDescent="0.2">
      <c r="A108" s="6"/>
      <c r="B108" s="6"/>
      <c r="C108" s="3"/>
      <c r="D108" s="11"/>
      <c r="E108" s="11"/>
      <c r="F108" s="11"/>
      <c r="G108" s="11"/>
      <c r="H108" s="11"/>
      <c r="I108" s="11"/>
      <c r="J108" s="11"/>
      <c r="K108" s="11"/>
      <c r="L108" s="3"/>
      <c r="M108" s="3"/>
      <c r="N108" s="3"/>
      <c r="O108" s="3"/>
      <c r="P108" s="3"/>
      <c r="Q108" s="3"/>
      <c r="R108" s="3"/>
    </row>
    <row r="109" spans="1:18" ht="25.5" x14ac:dyDescent="0.3">
      <c r="A109" s="563"/>
      <c r="B109" s="563"/>
      <c r="C109" s="3"/>
      <c r="D109" s="11"/>
      <c r="E109" s="11"/>
      <c r="F109" s="11"/>
      <c r="G109" s="11"/>
      <c r="H109" s="11"/>
      <c r="I109" s="11"/>
      <c r="J109" s="11"/>
      <c r="K109" s="11"/>
      <c r="L109" s="3"/>
      <c r="M109" s="3"/>
      <c r="N109" s="3"/>
      <c r="O109" s="3"/>
      <c r="P109" s="3"/>
      <c r="Q109" s="3"/>
      <c r="R109" s="3"/>
    </row>
    <row r="110" spans="1:18" ht="25.5" x14ac:dyDescent="0.3">
      <c r="A110" s="563"/>
      <c r="B110" s="563"/>
      <c r="C110" s="3"/>
      <c r="D110" s="11"/>
      <c r="E110" s="11"/>
      <c r="F110" s="11"/>
      <c r="G110" s="11"/>
      <c r="H110" s="11"/>
      <c r="I110" s="11"/>
      <c r="J110" s="11"/>
      <c r="K110" s="11"/>
      <c r="L110" s="3"/>
      <c r="M110" s="3"/>
      <c r="N110" s="3"/>
      <c r="O110" s="3"/>
      <c r="P110" s="3"/>
      <c r="Q110" s="3"/>
      <c r="R110" s="3"/>
    </row>
    <row r="111" spans="1:18" ht="25.5" x14ac:dyDescent="0.35">
      <c r="A111" s="563"/>
      <c r="B111" s="563"/>
      <c r="C111" s="3"/>
      <c r="D111" s="11"/>
      <c r="E111" s="11"/>
      <c r="F111" s="11"/>
      <c r="G111" s="11"/>
      <c r="H111" s="11"/>
      <c r="I111" s="11"/>
      <c r="J111" s="11"/>
      <c r="K111" s="11"/>
      <c r="L111" s="576"/>
      <c r="M111" s="577"/>
      <c r="N111" s="578"/>
      <c r="O111" s="578"/>
      <c r="P111" s="578"/>
      <c r="Q111" s="3"/>
      <c r="R111" s="3"/>
    </row>
    <row r="112" spans="1:18" ht="25.5" x14ac:dyDescent="0.35">
      <c r="A112" s="563"/>
      <c r="B112" s="563"/>
      <c r="C112" s="3"/>
      <c r="D112" s="11"/>
      <c r="E112" s="11"/>
      <c r="F112" s="11"/>
      <c r="G112" s="11"/>
      <c r="H112" s="11"/>
      <c r="I112" s="11"/>
      <c r="J112" s="11"/>
      <c r="K112" s="11"/>
      <c r="L112" s="576"/>
      <c r="M112" s="288"/>
      <c r="N112" s="578"/>
      <c r="O112" s="578"/>
      <c r="P112" s="578"/>
      <c r="Q112" s="3"/>
      <c r="R112" s="3"/>
    </row>
    <row r="113" spans="1:18" ht="25.5" x14ac:dyDescent="0.35">
      <c r="A113" s="563"/>
      <c r="B113" s="563"/>
      <c r="C113" s="3"/>
      <c r="D113" s="11"/>
      <c r="E113" s="11"/>
      <c r="F113" s="11"/>
      <c r="G113" s="11"/>
      <c r="H113" s="11"/>
      <c r="I113" s="11"/>
      <c r="J113" s="11"/>
      <c r="K113" s="11"/>
      <c r="L113" s="576"/>
      <c r="M113" s="292"/>
      <c r="N113" s="578"/>
      <c r="O113" s="578"/>
      <c r="P113" s="578"/>
      <c r="Q113" s="3"/>
      <c r="R113" s="3"/>
    </row>
    <row r="114" spans="1:18" ht="25.5" x14ac:dyDescent="0.35">
      <c r="A114" s="563"/>
      <c r="B114" s="563"/>
      <c r="C114" s="3"/>
      <c r="D114" s="11"/>
      <c r="E114" s="11"/>
      <c r="F114" s="11"/>
      <c r="G114" s="11"/>
      <c r="H114" s="11"/>
      <c r="I114" s="11"/>
      <c r="J114" s="11"/>
      <c r="K114" s="11"/>
      <c r="L114" s="576"/>
      <c r="M114" s="286"/>
      <c r="N114" s="579"/>
      <c r="O114" s="579"/>
      <c r="P114" s="579"/>
      <c r="Q114" s="3"/>
      <c r="R114" s="3"/>
    </row>
    <row r="115" spans="1:18" ht="25.5" x14ac:dyDescent="0.35">
      <c r="A115" s="563"/>
      <c r="B115" s="563"/>
      <c r="C115" s="3"/>
      <c r="D115" s="11"/>
      <c r="E115" s="362"/>
      <c r="F115" s="362"/>
      <c r="G115" s="362"/>
      <c r="H115" s="362"/>
      <c r="I115" s="362"/>
      <c r="J115" s="362"/>
      <c r="K115" s="362"/>
      <c r="L115" s="576"/>
      <c r="M115" s="288"/>
      <c r="N115" s="578"/>
      <c r="O115" s="578"/>
      <c r="P115" s="578"/>
      <c r="Q115" s="3"/>
      <c r="R115" s="3"/>
    </row>
    <row r="116" spans="1:18" ht="25.5" x14ac:dyDescent="0.35">
      <c r="A116" s="563"/>
      <c r="B116" s="563"/>
      <c r="C116" s="3"/>
      <c r="D116" s="11"/>
      <c r="E116" s="362"/>
      <c r="F116" s="362"/>
      <c r="G116" s="362"/>
      <c r="H116" s="362"/>
      <c r="I116" s="362"/>
      <c r="J116" s="362"/>
      <c r="K116" s="362"/>
      <c r="L116" s="576"/>
      <c r="M116" s="292"/>
      <c r="N116" s="578"/>
      <c r="O116" s="578"/>
      <c r="P116" s="578"/>
      <c r="Q116" s="3"/>
      <c r="R116" s="3"/>
    </row>
    <row r="117" spans="1:18" ht="25.5" x14ac:dyDescent="0.35">
      <c r="A117" s="563"/>
      <c r="B117" s="563"/>
      <c r="C117" s="3"/>
      <c r="D117" s="11"/>
      <c r="E117" s="11"/>
      <c r="F117" s="11"/>
      <c r="G117" s="11"/>
      <c r="H117" s="11"/>
      <c r="I117" s="11"/>
      <c r="J117" s="11"/>
      <c r="K117" s="11"/>
      <c r="L117" s="576"/>
      <c r="M117" s="286"/>
      <c r="N117" s="579"/>
      <c r="O117" s="579"/>
      <c r="P117" s="579"/>
      <c r="Q117" s="3"/>
      <c r="R117" s="3"/>
    </row>
    <row r="118" spans="1:18" ht="25.5" x14ac:dyDescent="0.35">
      <c r="A118" s="563"/>
      <c r="B118" s="563"/>
      <c r="C118" s="3"/>
      <c r="D118" s="11"/>
      <c r="E118" s="11"/>
      <c r="F118" s="11"/>
      <c r="G118" s="11"/>
      <c r="H118" s="11"/>
      <c r="I118" s="11"/>
      <c r="J118" s="11"/>
      <c r="K118" s="11"/>
      <c r="L118" s="576"/>
      <c r="M118" s="286"/>
      <c r="N118" s="579"/>
      <c r="O118" s="579"/>
      <c r="P118" s="579"/>
      <c r="Q118" s="3"/>
      <c r="R118" s="3"/>
    </row>
    <row r="119" spans="1:18" ht="25.5" x14ac:dyDescent="0.35">
      <c r="A119" s="563"/>
      <c r="B119" s="563"/>
      <c r="C119" s="311"/>
      <c r="D119" s="11"/>
      <c r="E119" s="11"/>
      <c r="F119" s="11"/>
      <c r="G119" s="11"/>
      <c r="H119" s="11"/>
      <c r="I119" s="11"/>
      <c r="J119" s="11"/>
      <c r="K119" s="11"/>
      <c r="L119" s="576"/>
      <c r="M119" s="286"/>
      <c r="N119" s="579"/>
      <c r="O119" s="579"/>
      <c r="P119" s="579"/>
      <c r="Q119" s="3"/>
      <c r="R119" s="3"/>
    </row>
    <row r="120" spans="1:18" ht="25.5" x14ac:dyDescent="0.35">
      <c r="A120" s="563"/>
      <c r="B120" s="563"/>
      <c r="C120" s="311"/>
      <c r="D120" s="11"/>
      <c r="E120" s="362"/>
      <c r="F120" s="362"/>
      <c r="G120" s="362"/>
      <c r="H120" s="362"/>
      <c r="I120" s="362"/>
      <c r="J120" s="362"/>
      <c r="K120" s="362"/>
      <c r="L120" s="576"/>
      <c r="M120" s="286"/>
      <c r="N120" s="579"/>
      <c r="O120" s="579"/>
      <c r="P120" s="579"/>
      <c r="Q120" s="3"/>
      <c r="R120" s="3"/>
    </row>
    <row r="121" spans="1:18" ht="25.5" x14ac:dyDescent="0.35">
      <c r="A121" s="563"/>
      <c r="B121" s="563"/>
      <c r="C121" s="311"/>
      <c r="D121" s="11"/>
      <c r="E121" s="362"/>
      <c r="F121" s="362"/>
      <c r="G121" s="362"/>
      <c r="H121" s="362"/>
      <c r="I121" s="362"/>
      <c r="J121" s="362"/>
      <c r="K121" s="362"/>
      <c r="L121" s="576"/>
      <c r="M121" s="286"/>
      <c r="N121" s="579"/>
      <c r="O121" s="579"/>
      <c r="P121" s="579"/>
      <c r="Q121" s="3"/>
      <c r="R121" s="3"/>
    </row>
    <row r="122" spans="1:18" ht="25.5" x14ac:dyDescent="0.35">
      <c r="A122" s="563"/>
      <c r="B122" s="563"/>
      <c r="C122" s="311"/>
      <c r="D122" s="11"/>
      <c r="E122" s="11"/>
      <c r="F122" s="11"/>
      <c r="G122" s="11"/>
      <c r="H122" s="11"/>
      <c r="I122" s="11"/>
      <c r="J122" s="11"/>
      <c r="K122" s="11"/>
      <c r="L122" s="576"/>
      <c r="M122" s="286"/>
      <c r="N122" s="579"/>
      <c r="O122" s="579"/>
      <c r="P122" s="579"/>
      <c r="Q122" s="3"/>
    </row>
    <row r="123" spans="1:18" ht="25.5" x14ac:dyDescent="0.35">
      <c r="A123" s="563"/>
      <c r="B123" s="563"/>
      <c r="C123" s="3"/>
      <c r="D123" s="11"/>
      <c r="E123" s="11"/>
      <c r="F123" s="11"/>
      <c r="G123" s="11"/>
      <c r="H123" s="11"/>
      <c r="I123" s="11"/>
      <c r="J123" s="11"/>
      <c r="K123" s="11"/>
      <c r="L123" s="576"/>
      <c r="M123" s="286"/>
      <c r="N123" s="579"/>
      <c r="O123" s="579"/>
      <c r="P123" s="579"/>
      <c r="Q123" s="3"/>
    </row>
    <row r="124" spans="1:18" ht="25.5" x14ac:dyDescent="0.35">
      <c r="A124" s="563"/>
      <c r="B124" s="563"/>
      <c r="C124" s="3"/>
      <c r="D124" s="11"/>
      <c r="E124" s="11"/>
      <c r="F124" s="11"/>
      <c r="G124" s="11"/>
      <c r="H124" s="11"/>
      <c r="I124" s="11"/>
      <c r="J124" s="11"/>
      <c r="K124" s="11"/>
      <c r="L124" s="576"/>
      <c r="M124" s="286"/>
      <c r="N124" s="579"/>
      <c r="O124" s="579"/>
      <c r="P124" s="579"/>
      <c r="Q124" s="3"/>
    </row>
    <row r="125" spans="1:18" ht="25.5" x14ac:dyDescent="0.35">
      <c r="A125" s="563"/>
      <c r="B125" s="563"/>
      <c r="C125" s="3"/>
      <c r="D125" s="11"/>
      <c r="E125" s="362"/>
      <c r="F125" s="362"/>
      <c r="G125" s="362"/>
      <c r="H125" s="362"/>
      <c r="I125" s="362"/>
      <c r="J125" s="362"/>
      <c r="K125" s="362"/>
      <c r="L125" s="576"/>
      <c r="M125" s="286"/>
      <c r="N125" s="579"/>
      <c r="O125" s="579"/>
      <c r="P125" s="579"/>
      <c r="Q125" s="3"/>
    </row>
    <row r="126" spans="1:18" ht="25.5" x14ac:dyDescent="0.35">
      <c r="A126" s="563"/>
      <c r="B126" s="563"/>
      <c r="C126" s="3"/>
      <c r="D126" s="11"/>
      <c r="E126" s="11"/>
      <c r="F126" s="11"/>
      <c r="G126" s="11"/>
      <c r="H126" s="11"/>
      <c r="I126" s="11"/>
      <c r="J126" s="11"/>
      <c r="K126" s="11"/>
      <c r="L126" s="576"/>
      <c r="M126" s="288"/>
      <c r="N126" s="578"/>
      <c r="O126" s="578"/>
      <c r="P126" s="578"/>
      <c r="Q126" s="3"/>
    </row>
    <row r="127" spans="1:18" ht="25.5" x14ac:dyDescent="0.35">
      <c r="A127" s="6"/>
      <c r="B127" s="6"/>
      <c r="C127" s="3"/>
      <c r="D127" s="11"/>
      <c r="E127" s="362"/>
      <c r="F127" s="362"/>
      <c r="G127" s="362"/>
      <c r="H127" s="362"/>
      <c r="I127" s="362"/>
      <c r="J127" s="362"/>
      <c r="K127" s="362"/>
      <c r="L127" s="576"/>
      <c r="M127" s="292"/>
      <c r="N127" s="578"/>
      <c r="O127" s="578"/>
      <c r="P127" s="578"/>
      <c r="Q127" s="3"/>
    </row>
    <row r="128" spans="1:18" ht="25.5" x14ac:dyDescent="0.35">
      <c r="A128" s="6"/>
      <c r="B128" s="6"/>
      <c r="D128" s="11"/>
      <c r="E128" s="11"/>
      <c r="F128" s="11"/>
      <c r="G128" s="11"/>
      <c r="H128" s="11"/>
      <c r="I128" s="11"/>
      <c r="J128" s="11"/>
      <c r="K128" s="11"/>
      <c r="L128" s="576"/>
      <c r="M128" s="286"/>
      <c r="N128" s="579"/>
      <c r="O128" s="579"/>
      <c r="P128" s="579"/>
      <c r="Q128" s="3"/>
    </row>
    <row r="129" spans="1:18" ht="25.5" x14ac:dyDescent="0.2">
      <c r="A129" s="6"/>
      <c r="B129" s="6"/>
      <c r="D129" s="11"/>
      <c r="E129" s="11"/>
      <c r="F129" s="11"/>
      <c r="G129" s="11"/>
      <c r="H129" s="11"/>
      <c r="I129" s="11"/>
      <c r="J129" s="11"/>
      <c r="K129" s="11"/>
      <c r="L129" s="3"/>
      <c r="M129" s="3"/>
      <c r="N129" s="3"/>
      <c r="O129" s="3"/>
      <c r="P129" s="3"/>
      <c r="Q129" s="3"/>
    </row>
    <row r="130" spans="1:18" ht="23.25" x14ac:dyDescent="0.2">
      <c r="A130" s="6"/>
      <c r="B130" s="6"/>
      <c r="E130" s="360"/>
      <c r="F130" s="360"/>
      <c r="G130" s="360"/>
      <c r="H130" s="360"/>
      <c r="I130" s="360"/>
      <c r="J130" s="360"/>
      <c r="K130" s="360"/>
      <c r="L130" s="3"/>
      <c r="M130" s="3"/>
      <c r="N130" s="3"/>
      <c r="O130" s="3"/>
      <c r="P130" s="3"/>
      <c r="Q130" s="3"/>
    </row>
    <row r="131" spans="1:18" ht="23.25" x14ac:dyDescent="0.2">
      <c r="A131" s="6"/>
      <c r="B131" s="6"/>
      <c r="C131" s="6"/>
      <c r="E131" s="360"/>
      <c r="F131" s="360"/>
      <c r="G131" s="360"/>
      <c r="H131" s="360"/>
      <c r="I131" s="360"/>
      <c r="J131" s="360"/>
      <c r="K131" s="360"/>
      <c r="L131" s="3"/>
      <c r="M131" s="3"/>
      <c r="N131" s="3"/>
      <c r="O131" s="3"/>
      <c r="P131" s="3"/>
      <c r="Q131" s="3"/>
    </row>
    <row r="132" spans="1:18" ht="23.25" x14ac:dyDescent="0.2">
      <c r="A132" s="6"/>
      <c r="B132" s="6"/>
      <c r="C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23.25" x14ac:dyDescent="0.2">
      <c r="A133" s="6"/>
      <c r="B133" s="6"/>
      <c r="C133" s="6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3"/>
      <c r="R133" s="3"/>
    </row>
    <row r="134" spans="1:18" ht="23.25" x14ac:dyDescent="0.2">
      <c r="A134" s="6"/>
      <c r="B134" s="6"/>
      <c r="C134" s="6"/>
      <c r="D134" s="70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3"/>
      <c r="R134" s="3"/>
    </row>
    <row r="135" spans="1:18" ht="23.25" x14ac:dyDescent="0.2">
      <c r="A135" s="6"/>
      <c r="B135" s="6"/>
      <c r="C135" s="6"/>
      <c r="D135" s="70"/>
      <c r="E135" s="308"/>
      <c r="F135" s="308"/>
      <c r="G135" s="308"/>
      <c r="H135" s="308"/>
      <c r="I135" s="308"/>
      <c r="J135" s="308"/>
      <c r="K135" s="308"/>
      <c r="L135" s="107"/>
      <c r="M135" s="107"/>
      <c r="N135" s="107"/>
      <c r="O135" s="107"/>
      <c r="P135" s="107"/>
      <c r="Q135" s="3"/>
      <c r="R135" s="3"/>
    </row>
    <row r="136" spans="1:18" ht="23.25" x14ac:dyDescent="0.2">
      <c r="A136" s="6"/>
      <c r="B136" s="6"/>
      <c r="C136" s="6"/>
      <c r="D136" s="70"/>
      <c r="E136" s="308"/>
      <c r="F136" s="308"/>
      <c r="G136" s="308"/>
      <c r="H136" s="308"/>
      <c r="I136" s="308"/>
      <c r="J136" s="308"/>
      <c r="K136" s="308"/>
      <c r="L136" s="107"/>
      <c r="M136" s="107"/>
      <c r="N136" s="107"/>
      <c r="O136" s="107"/>
      <c r="P136" s="107"/>
      <c r="Q136" s="3"/>
      <c r="R136" s="3"/>
    </row>
    <row r="137" spans="1:18" ht="23.25" x14ac:dyDescent="0.2">
      <c r="A137" s="6"/>
      <c r="B137" s="6"/>
      <c r="C137" s="6"/>
      <c r="D137" s="70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3"/>
      <c r="R137" s="3"/>
    </row>
    <row r="138" spans="1:18" ht="23.25" x14ac:dyDescent="0.2">
      <c r="A138" s="6"/>
      <c r="B138" s="6"/>
      <c r="C138" s="6"/>
      <c r="D138" s="70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3"/>
      <c r="R138" s="3"/>
    </row>
    <row r="139" spans="1:18" ht="23.25" x14ac:dyDescent="0.2">
      <c r="A139" s="6"/>
      <c r="B139" s="6"/>
      <c r="C139" s="6"/>
      <c r="D139" s="70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3"/>
      <c r="R139" s="3"/>
    </row>
    <row r="140" spans="1:18" ht="23.25" x14ac:dyDescent="0.2">
      <c r="A140" s="6"/>
      <c r="B140" s="6"/>
      <c r="C140" s="6"/>
      <c r="D140" s="70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3"/>
      <c r="R140" s="3"/>
    </row>
    <row r="141" spans="1:18" ht="23.25" x14ac:dyDescent="0.2">
      <c r="A141" s="6"/>
      <c r="B141" s="6"/>
      <c r="C141" s="6"/>
      <c r="D141" s="70"/>
      <c r="E141" s="70"/>
      <c r="F141" s="70"/>
      <c r="G141" s="70"/>
      <c r="H141" s="70"/>
      <c r="I141" s="70"/>
      <c r="J141" s="70"/>
      <c r="K141" s="70"/>
      <c r="L141" s="70"/>
      <c r="M141" s="3"/>
      <c r="N141" s="3"/>
      <c r="O141" s="3"/>
      <c r="P141" s="3"/>
      <c r="Q141" s="3"/>
      <c r="R141" s="3"/>
    </row>
    <row r="142" spans="1:18" ht="23.25" x14ac:dyDescent="0.2">
      <c r="A142" s="6"/>
      <c r="B142" s="6"/>
      <c r="C142" s="6"/>
      <c r="D142" s="70"/>
      <c r="E142" s="70"/>
      <c r="F142" s="70"/>
      <c r="G142" s="70"/>
      <c r="H142" s="70"/>
      <c r="I142" s="70"/>
      <c r="J142" s="70"/>
      <c r="K142" s="70"/>
      <c r="L142" s="70"/>
      <c r="M142" s="3"/>
      <c r="N142" s="3"/>
      <c r="O142" s="3"/>
      <c r="P142" s="3"/>
      <c r="Q142" s="3"/>
      <c r="R142" s="3"/>
    </row>
    <row r="143" spans="1:18" ht="23.25" x14ac:dyDescent="0.2">
      <c r="A143" s="6"/>
      <c r="B143" s="6"/>
      <c r="C143" s="6"/>
      <c r="D143" s="70"/>
      <c r="E143" s="70"/>
      <c r="F143" s="70"/>
      <c r="G143" s="70"/>
      <c r="H143" s="70"/>
      <c r="I143" s="70"/>
      <c r="J143" s="70"/>
      <c r="K143" s="70"/>
      <c r="L143" s="70"/>
      <c r="M143" s="3"/>
      <c r="N143" s="3"/>
      <c r="O143" s="3"/>
      <c r="P143" s="3"/>
      <c r="Q143" s="3"/>
    </row>
    <row r="144" spans="1:18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pans="1:12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pans="1:12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pans="1:12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pans="1:12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pans="1:12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pans="1:12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pans="1:12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pans="1:12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spans="1:12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spans="1:12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spans="1:12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spans="1:12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2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pans="1:12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pans="1:12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2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pans="1:12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spans="1:12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spans="1:12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spans="1:12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</sheetData>
  <mergeCells count="72">
    <mergeCell ref="A65:Q65"/>
    <mergeCell ref="B56:F56"/>
    <mergeCell ref="B57:F57"/>
    <mergeCell ref="B58:F58"/>
    <mergeCell ref="B59:F59"/>
    <mergeCell ref="B60:F60"/>
    <mergeCell ref="A61:F61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D79:P79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C03BE-24A7-4D52-BDBF-87549DD944E6}">
  <sheetPr>
    <tabColor rgb="FF7030A0"/>
    <pageSetUpPr fitToPage="1"/>
  </sheetPr>
  <dimension ref="A1:Z206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4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5" width="34.140625" style="2" bestFit="1" customWidth="1"/>
    <col min="16" max="16" width="24.140625" style="2" customWidth="1"/>
    <col min="17" max="17" width="24.42578125" style="2" customWidth="1"/>
    <col min="18" max="20" width="11.42578125" style="2"/>
    <col min="21" max="21" width="29.42578125" style="2" customWidth="1"/>
    <col min="22" max="22" width="22" style="2" bestFit="1" customWidth="1"/>
    <col min="23" max="24" width="38" style="2" bestFit="1" customWidth="1"/>
    <col min="25" max="25" width="36.5703125" style="2" bestFit="1" customWidth="1"/>
    <col min="26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6</v>
      </c>
      <c r="B10" s="904"/>
      <c r="C10" s="904" t="s">
        <v>488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 t="s">
        <v>102</v>
      </c>
      <c r="B13" s="904"/>
      <c r="C13" s="904"/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6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6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6" s="3" customFormat="1" ht="30" customHeight="1" x14ac:dyDescent="0.2">
      <c r="A19" s="77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6" s="3" customFormat="1" ht="44.25" customHeight="1" x14ac:dyDescent="0.2">
      <c r="A20" s="770"/>
      <c r="B20" s="773"/>
      <c r="C20" s="773"/>
      <c r="D20" s="773"/>
      <c r="E20" s="773"/>
      <c r="F20" s="773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6" s="3" customFormat="1" ht="70.5" customHeight="1" x14ac:dyDescent="0.2">
      <c r="A21" s="817"/>
      <c r="B21" s="779"/>
      <c r="C21" s="779"/>
      <c r="D21" s="779"/>
      <c r="E21" s="779"/>
      <c r="F21" s="779"/>
      <c r="G21" s="779"/>
      <c r="H21" s="135" t="s">
        <v>11</v>
      </c>
      <c r="I21" s="541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  <c r="V21" s="609"/>
      <c r="W21" s="610"/>
      <c r="X21" s="611"/>
      <c r="Y21" s="611"/>
      <c r="Z21" s="611"/>
    </row>
    <row r="22" spans="1:26" s="3" customFormat="1" ht="42" customHeight="1" x14ac:dyDescent="0.2">
      <c r="A22" s="784"/>
      <c r="B22" s="784"/>
      <c r="C22" s="784"/>
      <c r="D22" s="784"/>
      <c r="E22" s="784"/>
      <c r="F22" s="784"/>
      <c r="G22" s="114"/>
      <c r="H22" s="114"/>
      <c r="I22" s="114"/>
      <c r="J22" s="114"/>
      <c r="K22" s="612"/>
      <c r="L22" s="612"/>
      <c r="M22" s="138"/>
      <c r="N22" s="138"/>
      <c r="O22" s="138"/>
      <c r="P22" s="612"/>
      <c r="Q22" s="612"/>
      <c r="V22" s="609"/>
      <c r="W22" s="610"/>
      <c r="X22" s="611"/>
      <c r="Y22" s="611"/>
      <c r="Z22" s="611"/>
    </row>
    <row r="23" spans="1:26" s="3" customFormat="1" ht="42" customHeight="1" x14ac:dyDescent="0.2">
      <c r="A23" s="784"/>
      <c r="B23" s="784"/>
      <c r="C23" s="784"/>
      <c r="D23" s="784"/>
      <c r="E23" s="784"/>
      <c r="F23" s="784"/>
      <c r="G23" s="114"/>
      <c r="H23" s="114"/>
      <c r="I23" s="114"/>
      <c r="J23" s="114"/>
      <c r="K23" s="612"/>
      <c r="L23" s="612"/>
      <c r="M23" s="138"/>
      <c r="N23" s="138"/>
      <c r="O23" s="138"/>
      <c r="P23" s="612"/>
      <c r="Q23" s="612"/>
    </row>
    <row r="24" spans="1:26" s="3" customFormat="1" ht="42" customHeight="1" x14ac:dyDescent="0.2">
      <c r="A24" s="805" t="s">
        <v>489</v>
      </c>
      <c r="B24" s="805"/>
      <c r="C24" s="805"/>
      <c r="D24" s="805"/>
      <c r="E24" s="805"/>
      <c r="F24" s="805"/>
      <c r="G24" s="168" t="s">
        <v>53</v>
      </c>
      <c r="H24" s="168">
        <v>12058</v>
      </c>
      <c r="I24" s="168">
        <v>12058</v>
      </c>
      <c r="J24" s="168">
        <v>6554</v>
      </c>
      <c r="K24" s="547">
        <v>0.54353955879913751</v>
      </c>
      <c r="L24" s="547">
        <v>0.54353955879913751</v>
      </c>
      <c r="M24" s="170">
        <v>144412822</v>
      </c>
      <c r="N24" s="170">
        <v>140839714</v>
      </c>
      <c r="O24" s="170">
        <v>65751794.57</v>
      </c>
      <c r="P24" s="547">
        <v>0.45530440898108065</v>
      </c>
      <c r="Q24" s="547">
        <v>0.46685549624163536</v>
      </c>
      <c r="V24" s="9"/>
      <c r="W24" s="9"/>
      <c r="X24" s="9"/>
    </row>
    <row r="25" spans="1:26" s="3" customFormat="1" ht="23.25" customHeight="1" x14ac:dyDescent="0.35">
      <c r="A25" s="782"/>
      <c r="B25" s="782"/>
      <c r="C25" s="782"/>
      <c r="D25" s="782"/>
      <c r="E25" s="782"/>
      <c r="F25" s="782"/>
      <c r="G25" s="168"/>
      <c r="H25" s="168"/>
      <c r="I25" s="168"/>
      <c r="J25" s="168"/>
      <c r="K25" s="547"/>
      <c r="L25" s="547"/>
      <c r="M25" s="194"/>
      <c r="N25" s="194"/>
      <c r="O25" s="194"/>
      <c r="P25" s="547"/>
      <c r="Q25" s="547"/>
      <c r="S25" s="549"/>
      <c r="T25" s="550"/>
    </row>
    <row r="26" spans="1:26" s="3" customFormat="1" ht="25.5" customHeight="1" x14ac:dyDescent="0.2">
      <c r="A26" s="782"/>
      <c r="B26" s="782"/>
      <c r="C26" s="782"/>
      <c r="D26" s="782"/>
      <c r="E26" s="782"/>
      <c r="F26" s="782"/>
      <c r="G26" s="168"/>
      <c r="H26" s="168"/>
      <c r="I26" s="168"/>
      <c r="J26" s="168"/>
      <c r="K26" s="206"/>
      <c r="L26" s="206"/>
      <c r="M26" s="171"/>
      <c r="N26" s="171"/>
      <c r="O26" s="171"/>
      <c r="P26" s="206"/>
      <c r="Q26" s="206"/>
    </row>
    <row r="27" spans="1:26" s="3" customFormat="1" ht="19.5" customHeight="1" x14ac:dyDescent="0.35">
      <c r="A27" s="907"/>
      <c r="B27" s="907"/>
      <c r="C27" s="907"/>
      <c r="D27" s="907"/>
      <c r="E27" s="907"/>
      <c r="F27" s="907"/>
      <c r="G27" s="168"/>
      <c r="H27" s="168"/>
      <c r="I27" s="168"/>
      <c r="J27" s="168"/>
      <c r="K27" s="547"/>
      <c r="L27" s="547"/>
      <c r="M27" s="169"/>
      <c r="N27" s="169"/>
      <c r="O27" s="169"/>
      <c r="P27" s="547"/>
      <c r="Q27" s="547"/>
      <c r="U27" s="613"/>
      <c r="V27" s="21"/>
      <c r="W27" s="21"/>
      <c r="X27" s="22"/>
    </row>
    <row r="28" spans="1:26" s="3" customFormat="1" ht="17.25" customHeight="1" x14ac:dyDescent="0.2">
      <c r="A28" s="907"/>
      <c r="B28" s="907"/>
      <c r="C28" s="907"/>
      <c r="D28" s="907"/>
      <c r="E28" s="907"/>
      <c r="F28" s="907"/>
      <c r="G28" s="168"/>
      <c r="H28" s="168"/>
      <c r="I28" s="168"/>
      <c r="J28" s="168"/>
      <c r="K28" s="547"/>
      <c r="L28" s="547"/>
      <c r="M28" s="169"/>
      <c r="N28" s="169"/>
      <c r="O28" s="169"/>
      <c r="P28" s="547"/>
      <c r="Q28" s="547"/>
      <c r="V28" s="9"/>
      <c r="W28" s="9"/>
      <c r="X28" s="9"/>
    </row>
    <row r="29" spans="1:26" s="3" customFormat="1" ht="74.25" customHeight="1" x14ac:dyDescent="0.35">
      <c r="A29" s="782" t="s">
        <v>490</v>
      </c>
      <c r="B29" s="782"/>
      <c r="C29" s="782"/>
      <c r="D29" s="782"/>
      <c r="E29" s="782"/>
      <c r="F29" s="782"/>
      <c r="G29" s="168" t="s">
        <v>53</v>
      </c>
      <c r="H29" s="168">
        <v>59</v>
      </c>
      <c r="I29" s="168">
        <v>59</v>
      </c>
      <c r="J29" s="168">
        <v>28</v>
      </c>
      <c r="K29" s="547">
        <v>0.47457627118644069</v>
      </c>
      <c r="L29" s="547">
        <v>0.47457627118644069</v>
      </c>
      <c r="M29" s="194">
        <v>2259869</v>
      </c>
      <c r="N29" s="194">
        <v>2259869</v>
      </c>
      <c r="O29" s="194">
        <v>640562</v>
      </c>
      <c r="P29" s="547">
        <v>0.28345094339539151</v>
      </c>
      <c r="Q29" s="547">
        <v>0.28345094339539151</v>
      </c>
      <c r="S29" s="549"/>
      <c r="T29" s="550"/>
    </row>
    <row r="30" spans="1:26" s="3" customFormat="1" ht="42" customHeight="1" x14ac:dyDescent="0.2">
      <c r="A30" s="907"/>
      <c r="B30" s="907"/>
      <c r="C30" s="907"/>
      <c r="D30" s="907"/>
      <c r="E30" s="907"/>
      <c r="F30" s="907"/>
      <c r="G30" s="168"/>
      <c r="H30" s="168"/>
      <c r="I30" s="168"/>
      <c r="J30" s="168"/>
      <c r="K30" s="547"/>
      <c r="L30" s="547"/>
      <c r="M30" s="169"/>
      <c r="N30" s="169"/>
      <c r="O30" s="169"/>
      <c r="P30" s="614"/>
      <c r="Q30" s="614"/>
    </row>
    <row r="31" spans="1:26" s="3" customFormat="1" ht="42" customHeight="1" x14ac:dyDescent="0.2">
      <c r="A31" s="907"/>
      <c r="B31" s="907"/>
      <c r="C31" s="907"/>
      <c r="D31" s="907"/>
      <c r="E31" s="907"/>
      <c r="F31" s="907"/>
      <c r="G31" s="168"/>
      <c r="H31" s="168"/>
      <c r="I31" s="168"/>
      <c r="J31" s="168"/>
      <c r="K31" s="547"/>
      <c r="L31" s="547"/>
      <c r="M31" s="169"/>
      <c r="N31" s="169"/>
      <c r="O31" s="169"/>
      <c r="P31" s="614"/>
      <c r="Q31" s="614"/>
    </row>
    <row r="32" spans="1:26" s="3" customFormat="1" ht="51.75" customHeight="1" x14ac:dyDescent="0.35">
      <c r="A32" s="782" t="s">
        <v>491</v>
      </c>
      <c r="B32" s="782"/>
      <c r="C32" s="782"/>
      <c r="D32" s="782"/>
      <c r="E32" s="782"/>
      <c r="F32" s="782"/>
      <c r="G32" s="168" t="s">
        <v>53</v>
      </c>
      <c r="H32" s="168">
        <v>779</v>
      </c>
      <c r="I32" s="168">
        <v>779</v>
      </c>
      <c r="J32" s="168">
        <v>134</v>
      </c>
      <c r="K32" s="547">
        <v>0.17201540436456997</v>
      </c>
      <c r="L32" s="547">
        <v>0.17201540436456997</v>
      </c>
      <c r="M32" s="170">
        <v>11400000</v>
      </c>
      <c r="N32" s="170">
        <v>11400000</v>
      </c>
      <c r="O32" s="170">
        <v>2266162</v>
      </c>
      <c r="P32" s="547">
        <v>0.19878614035087719</v>
      </c>
      <c r="Q32" s="547">
        <v>0.19878614035087719</v>
      </c>
      <c r="U32" s="576"/>
      <c r="V32" s="577"/>
      <c r="W32" s="578"/>
      <c r="X32" s="578"/>
      <c r="Y32" s="578"/>
    </row>
    <row r="33" spans="1:26" s="3" customFormat="1" ht="42" customHeight="1" x14ac:dyDescent="0.35">
      <c r="A33" s="782"/>
      <c r="B33" s="782"/>
      <c r="C33" s="782"/>
      <c r="D33" s="782"/>
      <c r="E33" s="782"/>
      <c r="F33" s="782"/>
      <c r="G33" s="168"/>
      <c r="H33" s="168"/>
      <c r="I33" s="168"/>
      <c r="J33" s="168"/>
      <c r="K33" s="547"/>
      <c r="L33" s="547"/>
      <c r="M33" s="169"/>
      <c r="N33" s="169"/>
      <c r="O33" s="169"/>
      <c r="P33" s="547"/>
      <c r="Q33" s="547"/>
      <c r="U33" s="576"/>
      <c r="V33" s="577"/>
      <c r="W33" s="578"/>
      <c r="X33" s="578"/>
      <c r="Y33" s="578"/>
    </row>
    <row r="34" spans="1:26" s="3" customFormat="1" ht="42" customHeight="1" x14ac:dyDescent="0.2">
      <c r="A34" s="782"/>
      <c r="B34" s="782"/>
      <c r="C34" s="782"/>
      <c r="D34" s="782"/>
      <c r="E34" s="782"/>
      <c r="F34" s="782"/>
      <c r="G34" s="168"/>
      <c r="H34" s="168"/>
      <c r="I34" s="168"/>
      <c r="J34" s="168"/>
      <c r="K34" s="547"/>
      <c r="L34" s="547"/>
      <c r="M34" s="169"/>
      <c r="N34" s="169"/>
      <c r="O34" s="164"/>
      <c r="P34" s="547"/>
      <c r="Q34" s="547"/>
    </row>
    <row r="35" spans="1:26" s="3" customFormat="1" ht="81.75" customHeight="1" x14ac:dyDescent="0.2">
      <c r="A35" s="782" t="s">
        <v>492</v>
      </c>
      <c r="B35" s="782"/>
      <c r="C35" s="782"/>
      <c r="D35" s="782"/>
      <c r="E35" s="782"/>
      <c r="F35" s="782"/>
      <c r="G35" s="168" t="s">
        <v>53</v>
      </c>
      <c r="H35" s="168">
        <v>1075</v>
      </c>
      <c r="I35" s="168">
        <v>1075</v>
      </c>
      <c r="J35" s="168">
        <v>602</v>
      </c>
      <c r="K35" s="548">
        <v>0.56000000000000005</v>
      </c>
      <c r="L35" s="548">
        <v>0.56000000000000005</v>
      </c>
      <c r="M35" s="171">
        <v>89617531</v>
      </c>
      <c r="N35" s="171">
        <v>105947319</v>
      </c>
      <c r="O35" s="171">
        <v>86524817</v>
      </c>
      <c r="P35" s="548">
        <v>0.96548985488118388</v>
      </c>
      <c r="Q35" s="548">
        <v>0.81667773962265156</v>
      </c>
    </row>
    <row r="36" spans="1:26" s="3" customFormat="1" ht="42" customHeight="1" x14ac:dyDescent="0.2">
      <c r="A36" s="829"/>
      <c r="B36" s="830"/>
      <c r="C36" s="830"/>
      <c r="D36" s="830"/>
      <c r="E36" s="830"/>
      <c r="F36" s="831"/>
      <c r="G36" s="168"/>
      <c r="H36" s="168"/>
      <c r="I36" s="168"/>
      <c r="J36" s="168"/>
      <c r="K36" s="548"/>
      <c r="L36" s="548"/>
      <c r="M36" s="171"/>
      <c r="N36" s="171"/>
      <c r="O36" s="171"/>
      <c r="P36" s="548"/>
      <c r="Q36" s="548"/>
    </row>
    <row r="37" spans="1:26" s="3" customFormat="1" ht="53.25" customHeight="1" x14ac:dyDescent="0.2">
      <c r="A37" s="757" t="s">
        <v>493</v>
      </c>
      <c r="B37" s="758"/>
      <c r="C37" s="758"/>
      <c r="D37" s="758"/>
      <c r="E37" s="758"/>
      <c r="F37" s="759"/>
      <c r="G37" s="168" t="s">
        <v>53</v>
      </c>
      <c r="H37" s="168">
        <v>16</v>
      </c>
      <c r="I37" s="168">
        <v>16</v>
      </c>
      <c r="J37" s="168">
        <v>1</v>
      </c>
      <c r="K37" s="548">
        <v>6.25E-2</v>
      </c>
      <c r="L37" s="548">
        <v>6.25E-2</v>
      </c>
      <c r="M37" s="171">
        <v>1600000</v>
      </c>
      <c r="N37" s="171">
        <v>1600000</v>
      </c>
      <c r="O37" s="171">
        <v>464000</v>
      </c>
      <c r="P37" s="548">
        <v>0.28999999999999998</v>
      </c>
      <c r="Q37" s="548">
        <v>0.28999999999999998</v>
      </c>
      <c r="U37" s="2"/>
      <c r="V37" s="2"/>
      <c r="W37" s="2"/>
      <c r="X37" s="2"/>
      <c r="Y37" s="2"/>
      <c r="Z37" s="2"/>
    </row>
    <row r="38" spans="1:26" s="3" customFormat="1" ht="42" customHeight="1" x14ac:dyDescent="0.2">
      <c r="A38" s="829"/>
      <c r="B38" s="830"/>
      <c r="C38" s="830"/>
      <c r="D38" s="830"/>
      <c r="E38" s="830"/>
      <c r="F38" s="831"/>
      <c r="G38" s="168"/>
      <c r="H38" s="168"/>
      <c r="I38" s="168"/>
      <c r="J38" s="168"/>
      <c r="K38" s="548"/>
      <c r="L38" s="548"/>
      <c r="M38" s="171"/>
      <c r="N38" s="171"/>
      <c r="O38" s="171"/>
      <c r="P38" s="548"/>
      <c r="Q38" s="548"/>
      <c r="U38" s="2"/>
      <c r="V38" s="2"/>
      <c r="W38" s="2"/>
      <c r="X38" s="2"/>
      <c r="Y38" s="2"/>
      <c r="Z38" s="2"/>
    </row>
    <row r="39" spans="1:26" ht="42" customHeight="1" x14ac:dyDescent="0.2">
      <c r="A39" s="829"/>
      <c r="B39" s="830"/>
      <c r="C39" s="830"/>
      <c r="D39" s="830"/>
      <c r="E39" s="830"/>
      <c r="F39" s="831"/>
      <c r="G39" s="168"/>
      <c r="H39" s="168"/>
      <c r="I39" s="168"/>
      <c r="J39" s="168"/>
      <c r="K39" s="548"/>
      <c r="L39" s="548"/>
      <c r="M39" s="171"/>
      <c r="N39" s="171"/>
      <c r="O39" s="171"/>
      <c r="P39" s="548"/>
      <c r="Q39" s="548"/>
    </row>
    <row r="40" spans="1:26" ht="91.5" customHeight="1" x14ac:dyDescent="0.2">
      <c r="A40" s="757" t="s">
        <v>494</v>
      </c>
      <c r="B40" s="758"/>
      <c r="C40" s="758"/>
      <c r="D40" s="758"/>
      <c r="E40" s="758"/>
      <c r="F40" s="759"/>
      <c r="G40" s="168" t="s">
        <v>53</v>
      </c>
      <c r="H40" s="168">
        <v>120023</v>
      </c>
      <c r="I40" s="168">
        <v>120023</v>
      </c>
      <c r="J40" s="168">
        <v>63341</v>
      </c>
      <c r="K40" s="548">
        <v>0.52774051640102315</v>
      </c>
      <c r="L40" s="548">
        <v>0.52774051640102315</v>
      </c>
      <c r="M40" s="171">
        <v>3118891</v>
      </c>
      <c r="N40" s="171">
        <v>3118891</v>
      </c>
      <c r="O40" s="171">
        <v>1754693</v>
      </c>
      <c r="P40" s="548">
        <v>0.56260157857392257</v>
      </c>
      <c r="Q40" s="548">
        <v>0.56260157857392257</v>
      </c>
    </row>
    <row r="41" spans="1:26" ht="36.75" customHeight="1" x14ac:dyDescent="0.2">
      <c r="A41" s="782"/>
      <c r="B41" s="782"/>
      <c r="C41" s="782"/>
      <c r="D41" s="782"/>
      <c r="E41" s="782"/>
      <c r="F41" s="782"/>
      <c r="G41" s="168"/>
      <c r="H41" s="168"/>
      <c r="I41" s="168"/>
      <c r="J41" s="168"/>
      <c r="K41" s="547"/>
      <c r="L41" s="547"/>
      <c r="M41" s="169"/>
      <c r="N41" s="169"/>
      <c r="O41" s="164"/>
      <c r="P41" s="547"/>
      <c r="Q41" s="547"/>
    </row>
    <row r="42" spans="1:26" ht="14.25" customHeight="1" x14ac:dyDescent="0.2">
      <c r="A42" s="782"/>
      <c r="B42" s="782"/>
      <c r="C42" s="782"/>
      <c r="D42" s="782"/>
      <c r="E42" s="782"/>
      <c r="F42" s="782"/>
      <c r="G42" s="168"/>
      <c r="H42" s="168"/>
      <c r="I42" s="168"/>
      <c r="J42" s="168"/>
      <c r="K42" s="547"/>
      <c r="L42" s="547"/>
      <c r="M42" s="169"/>
      <c r="N42" s="169"/>
      <c r="O42" s="169"/>
      <c r="P42" s="547"/>
      <c r="Q42" s="547"/>
    </row>
    <row r="43" spans="1:26" ht="25.5" x14ac:dyDescent="0.2">
      <c r="A43" s="948"/>
      <c r="B43" s="948"/>
      <c r="C43" s="948"/>
      <c r="D43" s="948"/>
      <c r="E43" s="948"/>
      <c r="F43" s="948"/>
      <c r="G43" s="196"/>
      <c r="H43" s="196"/>
      <c r="I43" s="196"/>
      <c r="J43" s="196"/>
      <c r="K43" s="615"/>
      <c r="L43" s="615"/>
      <c r="M43" s="616"/>
      <c r="N43" s="616"/>
      <c r="O43" s="617"/>
      <c r="P43" s="615"/>
      <c r="Q43" s="615"/>
      <c r="U43" s="11"/>
    </row>
    <row r="44" spans="1:26" ht="34.5" customHeight="1" x14ac:dyDescent="0.2">
      <c r="A44" s="949" t="s">
        <v>8</v>
      </c>
      <c r="B44" s="950"/>
      <c r="C44" s="950"/>
      <c r="D44" s="950"/>
      <c r="E44" s="950"/>
      <c r="F44" s="951"/>
      <c r="G44" s="200" t="s">
        <v>28</v>
      </c>
      <c r="H44" s="200">
        <v>134010</v>
      </c>
      <c r="I44" s="200">
        <v>134010</v>
      </c>
      <c r="J44" s="200">
        <v>70660</v>
      </c>
      <c r="K44" s="618">
        <v>0.52727408402358034</v>
      </c>
      <c r="L44" s="618">
        <v>0.52727408402358034</v>
      </c>
      <c r="M44" s="202">
        <v>252409113</v>
      </c>
      <c r="N44" s="202">
        <v>265165793</v>
      </c>
      <c r="O44" s="202">
        <v>157402028.56999999</v>
      </c>
      <c r="P44" s="618">
        <v>0.6235988340484363</v>
      </c>
      <c r="Q44" s="619">
        <v>0.59359854372317167</v>
      </c>
    </row>
    <row r="45" spans="1:26" ht="21.75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T45" s="620"/>
    </row>
    <row r="46" spans="1:26" ht="23.25" x14ac:dyDescent="0.2">
      <c r="A46" s="177" t="s">
        <v>189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6" ht="23.25" x14ac:dyDescent="0.2">
      <c r="A47" s="177" t="s">
        <v>23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9"/>
      <c r="N47" s="179"/>
      <c r="O47" s="179"/>
      <c r="P47" s="177"/>
      <c r="Q47" s="192" t="s">
        <v>52</v>
      </c>
    </row>
    <row r="48" spans="1:26" ht="23.25" x14ac:dyDescent="0.2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93"/>
    </row>
    <row r="49" spans="1:17" ht="17.25" customHeight="1" x14ac:dyDescent="0.2">
      <c r="A49" s="193"/>
      <c r="B49" s="193"/>
      <c r="C49" s="193"/>
      <c r="D49" s="193"/>
      <c r="E49" s="193"/>
      <c r="F49" s="193"/>
      <c r="G49" s="193"/>
      <c r="H49" s="193"/>
      <c r="I49" s="193"/>
      <c r="J49" s="621"/>
      <c r="K49" s="621"/>
      <c r="L49" s="621"/>
      <c r="M49" s="621"/>
      <c r="N49" s="621"/>
      <c r="O49" s="621"/>
      <c r="P49" s="193"/>
      <c r="Q49" s="193"/>
    </row>
    <row r="50" spans="1:17" ht="23.25" x14ac:dyDescent="0.3">
      <c r="A50" s="193"/>
      <c r="B50" s="193"/>
      <c r="C50" s="193"/>
      <c r="D50" s="193"/>
      <c r="E50" s="193"/>
      <c r="F50" s="193"/>
      <c r="G50" s="193"/>
      <c r="H50" s="193"/>
      <c r="I50" s="193"/>
      <c r="J50" s="226"/>
      <c r="K50" s="226"/>
      <c r="L50" s="226"/>
      <c r="M50" s="283"/>
      <c r="N50" s="283"/>
      <c r="O50" s="283"/>
      <c r="P50" s="193"/>
      <c r="Q50" s="193"/>
    </row>
    <row r="51" spans="1:17" ht="30" x14ac:dyDescent="0.2">
      <c r="A51" s="193"/>
      <c r="B51" s="193"/>
      <c r="C51" s="193"/>
      <c r="D51" s="193"/>
      <c r="E51" s="193"/>
      <c r="F51" s="193"/>
      <c r="G51" s="193"/>
      <c r="H51" s="179"/>
      <c r="I51" s="177"/>
      <c r="J51" s="177"/>
      <c r="K51" s="193"/>
      <c r="L51" s="193"/>
      <c r="M51" s="230"/>
      <c r="N51" s="229"/>
      <c r="O51" s="229"/>
      <c r="P51" s="193"/>
      <c r="Q51" s="193"/>
    </row>
    <row r="52" spans="1:17" ht="35.25" customHeight="1" x14ac:dyDescent="0.2">
      <c r="A52" s="193"/>
      <c r="B52" s="193"/>
      <c r="C52" s="193"/>
      <c r="D52" s="193"/>
      <c r="E52" s="193"/>
      <c r="F52" s="193"/>
      <c r="G52" s="193"/>
      <c r="H52" s="458"/>
      <c r="I52" s="413"/>
      <c r="J52" s="413"/>
      <c r="K52" s="193"/>
      <c r="L52" s="193"/>
      <c r="M52" s="458"/>
      <c r="N52" s="193"/>
      <c r="O52" s="193"/>
      <c r="P52" s="193"/>
      <c r="Q52" s="193"/>
    </row>
    <row r="53" spans="1:17" x14ac:dyDescent="0.2">
      <c r="A53" s="193"/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</row>
    <row r="54" spans="1:17" x14ac:dyDescent="0.2">
      <c r="A54" s="193"/>
      <c r="B54" s="193"/>
      <c r="C54" s="193"/>
      <c r="D54" s="193"/>
      <c r="E54" s="193"/>
      <c r="F54" s="193"/>
      <c r="G54" s="193"/>
      <c r="H54" s="193"/>
      <c r="I54" s="456"/>
      <c r="J54" s="193"/>
      <c r="K54" s="193"/>
      <c r="L54" s="193"/>
      <c r="M54" s="193"/>
      <c r="N54" s="193"/>
      <c r="O54" s="193"/>
      <c r="P54" s="193"/>
      <c r="Q54" s="193"/>
    </row>
    <row r="55" spans="1:17" x14ac:dyDescent="0.2">
      <c r="A55" s="193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</row>
    <row r="56" spans="1:1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</sheetData>
  <mergeCells count="50">
    <mergeCell ref="A40:F40"/>
    <mergeCell ref="A41:F41"/>
    <mergeCell ref="A42:F42"/>
    <mergeCell ref="A43:F43"/>
    <mergeCell ref="A44:F44"/>
    <mergeCell ref="A39:F39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27:F27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22:F22"/>
    <mergeCell ref="A23:F23"/>
    <mergeCell ref="A24:F24"/>
    <mergeCell ref="A25:F25"/>
    <mergeCell ref="A26:F2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146E-7C71-42E1-8A03-F7FF92965144}">
  <sheetPr>
    <tabColor rgb="FF00B0F0"/>
    <pageSetUpPr fitToPage="1"/>
  </sheetPr>
  <dimension ref="A1:V15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0.28515625" style="2" customWidth="1"/>
    <col min="14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6.140625" style="2" bestFit="1" customWidth="1"/>
    <col min="21" max="21" width="35.42578125" style="2" bestFit="1" customWidth="1"/>
    <col min="22" max="22" width="32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6</v>
      </c>
      <c r="B10" s="904"/>
      <c r="C10" s="904" t="s">
        <v>488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1</v>
      </c>
      <c r="B13" s="904"/>
      <c r="C13" s="904" t="s">
        <v>489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30" customHeight="1" x14ac:dyDescent="0.2">
      <c r="A22" s="148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5" customHeight="1" x14ac:dyDescent="0.35">
      <c r="A23" s="183">
        <v>56</v>
      </c>
      <c r="B23" s="785" t="s">
        <v>495</v>
      </c>
      <c r="C23" s="786" t="s">
        <v>496</v>
      </c>
      <c r="D23" s="786" t="s">
        <v>496</v>
      </c>
      <c r="E23" s="786" t="s">
        <v>496</v>
      </c>
      <c r="F23" s="786" t="s">
        <v>496</v>
      </c>
      <c r="G23" s="184" t="str">
        <f>G24</f>
        <v>Taller-Realizar</v>
      </c>
      <c r="H23" s="184">
        <v>130</v>
      </c>
      <c r="I23" s="184">
        <v>130</v>
      </c>
      <c r="J23" s="184">
        <v>68</v>
      </c>
      <c r="K23" s="185">
        <v>0.52307692307692311</v>
      </c>
      <c r="L23" s="185">
        <v>0.52307692307692311</v>
      </c>
      <c r="M23" s="205">
        <v>2131000</v>
      </c>
      <c r="N23" s="205">
        <v>3825892</v>
      </c>
      <c r="O23" s="205">
        <v>2636313</v>
      </c>
      <c r="P23" s="185">
        <v>1.2371248240262787</v>
      </c>
      <c r="Q23" s="185">
        <v>0.68907146359594051</v>
      </c>
    </row>
    <row r="24" spans="1:17" s="3" customFormat="1" ht="51" customHeight="1" x14ac:dyDescent="0.35">
      <c r="A24" s="183">
        <v>508</v>
      </c>
      <c r="B24" s="785" t="s">
        <v>497</v>
      </c>
      <c r="C24" s="786" t="s">
        <v>498</v>
      </c>
      <c r="D24" s="786" t="s">
        <v>498</v>
      </c>
      <c r="E24" s="786" t="s">
        <v>498</v>
      </c>
      <c r="F24" s="786" t="s">
        <v>498</v>
      </c>
      <c r="G24" s="184" t="str">
        <f>G25</f>
        <v>Taller-Realizar</v>
      </c>
      <c r="H24" s="184">
        <v>130</v>
      </c>
      <c r="I24" s="184">
        <v>130</v>
      </c>
      <c r="J24" s="184">
        <v>68</v>
      </c>
      <c r="K24" s="185">
        <v>0.52307692307692311</v>
      </c>
      <c r="L24" s="185">
        <v>0.52307692307692311</v>
      </c>
      <c r="M24" s="205">
        <v>2131000</v>
      </c>
      <c r="N24" s="205">
        <v>3825892</v>
      </c>
      <c r="O24" s="205">
        <v>2636313</v>
      </c>
      <c r="P24" s="185">
        <v>1.2371248240262787</v>
      </c>
      <c r="Q24" s="185">
        <v>0.68907146359594051</v>
      </c>
    </row>
    <row r="25" spans="1:17" s="3" customFormat="1" ht="97.5" customHeight="1" x14ac:dyDescent="0.2">
      <c r="A25" s="167">
        <v>1</v>
      </c>
      <c r="B25" s="782" t="s">
        <v>499</v>
      </c>
      <c r="C25" s="782" t="s">
        <v>500</v>
      </c>
      <c r="D25" s="782" t="s">
        <v>500</v>
      </c>
      <c r="E25" s="782" t="s">
        <v>500</v>
      </c>
      <c r="F25" s="782" t="s">
        <v>500</v>
      </c>
      <c r="G25" s="168" t="s">
        <v>176</v>
      </c>
      <c r="H25" s="168">
        <v>130</v>
      </c>
      <c r="I25" s="168">
        <v>130</v>
      </c>
      <c r="J25" s="168">
        <v>68</v>
      </c>
      <c r="K25" s="187">
        <v>0.52307692307692311</v>
      </c>
      <c r="L25" s="187">
        <v>0.52307692307692311</v>
      </c>
      <c r="M25" s="194">
        <v>2131000</v>
      </c>
      <c r="N25" s="194">
        <v>3825892</v>
      </c>
      <c r="O25" s="194">
        <v>2636313</v>
      </c>
      <c r="P25" s="187">
        <v>1.2371248240262787</v>
      </c>
      <c r="Q25" s="187">
        <v>0.68907146359594051</v>
      </c>
    </row>
    <row r="26" spans="1:17" s="3" customFormat="1" ht="14.25" customHeight="1" x14ac:dyDescent="0.2">
      <c r="A26" s="167"/>
      <c r="B26" s="782"/>
      <c r="C26" s="782"/>
      <c r="D26" s="782"/>
      <c r="E26" s="782"/>
      <c r="F26" s="782"/>
      <c r="G26" s="168"/>
      <c r="H26" s="168"/>
      <c r="I26" s="168"/>
      <c r="J26" s="168"/>
      <c r="K26" s="187"/>
      <c r="L26" s="187"/>
      <c r="M26" s="194"/>
      <c r="N26" s="194"/>
      <c r="O26" s="194"/>
      <c r="P26" s="187"/>
      <c r="Q26" s="187"/>
    </row>
    <row r="27" spans="1:17" s="3" customFormat="1" ht="18" customHeight="1" x14ac:dyDescent="0.2">
      <c r="A27" s="167"/>
      <c r="B27" s="782"/>
      <c r="C27" s="782"/>
      <c r="D27" s="782"/>
      <c r="E27" s="782"/>
      <c r="F27" s="782"/>
      <c r="G27" s="168"/>
      <c r="H27" s="168"/>
      <c r="I27" s="168"/>
      <c r="J27" s="168"/>
      <c r="K27" s="187"/>
      <c r="L27" s="187"/>
      <c r="M27" s="194"/>
      <c r="N27" s="194"/>
      <c r="O27" s="194"/>
      <c r="P27" s="187"/>
      <c r="Q27" s="187"/>
    </row>
    <row r="28" spans="1:17" s="3" customFormat="1" ht="15.75" customHeight="1" x14ac:dyDescent="0.2">
      <c r="A28" s="167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94"/>
      <c r="N28" s="194"/>
      <c r="O28" s="194"/>
      <c r="P28" s="187"/>
      <c r="Q28" s="187"/>
    </row>
    <row r="29" spans="1:17" s="3" customFormat="1" ht="18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12" customHeight="1" x14ac:dyDescent="0.35">
      <c r="A30" s="540"/>
      <c r="B30" s="785"/>
      <c r="C30" s="786"/>
      <c r="D30" s="786"/>
      <c r="E30" s="786"/>
      <c r="F30" s="786"/>
      <c r="G30" s="184"/>
      <c r="H30" s="184"/>
      <c r="I30" s="184"/>
      <c r="J30" s="184"/>
      <c r="K30" s="185"/>
      <c r="L30" s="185"/>
      <c r="M30" s="205"/>
      <c r="N30" s="205"/>
      <c r="O30" s="205"/>
      <c r="P30" s="185"/>
      <c r="Q30" s="185"/>
    </row>
    <row r="31" spans="1:17" s="3" customFormat="1" ht="84.75" customHeight="1" x14ac:dyDescent="0.35">
      <c r="A31" s="183">
        <v>64</v>
      </c>
      <c r="B31" s="785" t="s">
        <v>501</v>
      </c>
      <c r="C31" s="834"/>
      <c r="D31" s="834"/>
      <c r="E31" s="834"/>
      <c r="F31" s="834"/>
      <c r="G31" s="184" t="str">
        <f>G32</f>
        <v>Trámite-Realizar</v>
      </c>
      <c r="H31" s="184">
        <v>11928</v>
      </c>
      <c r="I31" s="184">
        <v>11928</v>
      </c>
      <c r="J31" s="184">
        <v>6486</v>
      </c>
      <c r="K31" s="185">
        <v>0.54376257545271633</v>
      </c>
      <c r="L31" s="185">
        <v>0.54376257545271633</v>
      </c>
      <c r="M31" s="205">
        <v>142281822</v>
      </c>
      <c r="N31" s="205">
        <v>137013822</v>
      </c>
      <c r="O31" s="205">
        <v>63115481.57</v>
      </c>
      <c r="P31" s="185">
        <v>0.44359483652099985</v>
      </c>
      <c r="Q31" s="185">
        <v>0.46065047050508523</v>
      </c>
    </row>
    <row r="32" spans="1:17" s="3" customFormat="1" ht="51.75" customHeight="1" x14ac:dyDescent="0.2">
      <c r="A32" s="183">
        <v>508</v>
      </c>
      <c r="B32" s="798" t="s">
        <v>497</v>
      </c>
      <c r="C32" s="798"/>
      <c r="D32" s="798"/>
      <c r="E32" s="798"/>
      <c r="F32" s="798"/>
      <c r="G32" s="184" t="str">
        <f>G33</f>
        <v>Trámite-Realizar</v>
      </c>
      <c r="H32" s="184">
        <v>11928</v>
      </c>
      <c r="I32" s="184">
        <v>11928</v>
      </c>
      <c r="J32" s="184">
        <v>6486</v>
      </c>
      <c r="K32" s="185">
        <v>0.54376257545271633</v>
      </c>
      <c r="L32" s="185">
        <v>0.54376257545271633</v>
      </c>
      <c r="M32" s="188">
        <v>142281822</v>
      </c>
      <c r="N32" s="188">
        <v>137013822</v>
      </c>
      <c r="O32" s="188">
        <v>63115481.57</v>
      </c>
      <c r="P32" s="185">
        <v>0.44359483652099985</v>
      </c>
      <c r="Q32" s="185">
        <v>0.46065047050508523</v>
      </c>
    </row>
    <row r="33" spans="1:22" s="3" customFormat="1" ht="66" customHeight="1" x14ac:dyDescent="0.2">
      <c r="A33" s="167">
        <v>1</v>
      </c>
      <c r="B33" s="782" t="s">
        <v>502</v>
      </c>
      <c r="C33" s="782"/>
      <c r="D33" s="782"/>
      <c r="E33" s="782"/>
      <c r="F33" s="782"/>
      <c r="G33" s="168" t="s">
        <v>41</v>
      </c>
      <c r="H33" s="168">
        <v>84</v>
      </c>
      <c r="I33" s="168">
        <v>84</v>
      </c>
      <c r="J33" s="168">
        <v>78</v>
      </c>
      <c r="K33" s="187">
        <v>0.9285714285714286</v>
      </c>
      <c r="L33" s="187">
        <v>0.9285714285714286</v>
      </c>
      <c r="M33" s="194">
        <v>141270433</v>
      </c>
      <c r="N33" s="194">
        <v>136002433</v>
      </c>
      <c r="O33" s="194">
        <v>62535221.57</v>
      </c>
      <c r="P33" s="187">
        <v>0.44266319740097348</v>
      </c>
      <c r="Q33" s="187">
        <v>0.45980957980362014</v>
      </c>
    </row>
    <row r="34" spans="1:22" s="3" customFormat="1" ht="59.25" customHeight="1" x14ac:dyDescent="0.35">
      <c r="A34" s="167">
        <v>2</v>
      </c>
      <c r="B34" s="790" t="s">
        <v>503</v>
      </c>
      <c r="C34" s="786"/>
      <c r="D34" s="786"/>
      <c r="E34" s="786"/>
      <c r="F34" s="786"/>
      <c r="G34" s="168" t="s">
        <v>504</v>
      </c>
      <c r="H34" s="168">
        <v>11844</v>
      </c>
      <c r="I34" s="168">
        <v>11844</v>
      </c>
      <c r="J34" s="168">
        <v>6408</v>
      </c>
      <c r="K34" s="187">
        <v>0.54103343465045595</v>
      </c>
      <c r="L34" s="187">
        <v>0.54103343465045595</v>
      </c>
      <c r="M34" s="171">
        <v>1011389</v>
      </c>
      <c r="N34" s="171">
        <v>1011389</v>
      </c>
      <c r="O34" s="171">
        <v>580260</v>
      </c>
      <c r="P34" s="187">
        <v>0.57372583644868591</v>
      </c>
      <c r="Q34" s="187">
        <v>0.57372583644868591</v>
      </c>
    </row>
    <row r="35" spans="1:22" ht="16.5" customHeight="1" x14ac:dyDescent="0.35">
      <c r="A35" s="183"/>
      <c r="B35" s="785"/>
      <c r="C35" s="834"/>
      <c r="D35" s="834"/>
      <c r="E35" s="834"/>
      <c r="F35" s="834"/>
      <c r="G35" s="184"/>
      <c r="H35" s="184"/>
      <c r="I35" s="184"/>
      <c r="J35" s="184"/>
      <c r="K35" s="185"/>
      <c r="L35" s="185"/>
      <c r="M35" s="186"/>
      <c r="N35" s="186"/>
      <c r="O35" s="186"/>
      <c r="P35" s="590"/>
      <c r="Q35" s="590"/>
      <c r="R35" s="3"/>
      <c r="S35" s="3"/>
      <c r="T35" s="3"/>
      <c r="U35" s="3"/>
      <c r="V35" s="3"/>
    </row>
    <row r="36" spans="1:22" ht="22.5" customHeight="1" x14ac:dyDescent="0.35">
      <c r="A36" s="183"/>
      <c r="B36" s="785"/>
      <c r="C36" s="834"/>
      <c r="D36" s="834"/>
      <c r="E36" s="834"/>
      <c r="F36" s="834"/>
      <c r="G36" s="184"/>
      <c r="H36" s="184"/>
      <c r="I36" s="184"/>
      <c r="J36" s="184"/>
      <c r="K36" s="185"/>
      <c r="L36" s="185"/>
      <c r="M36" s="186"/>
      <c r="N36" s="186"/>
      <c r="O36" s="186"/>
      <c r="P36" s="590"/>
      <c r="Q36" s="590"/>
      <c r="R36" s="11"/>
      <c r="S36" s="11"/>
      <c r="T36" s="11"/>
      <c r="U36" s="11"/>
      <c r="V36" s="11"/>
    </row>
    <row r="37" spans="1:22" ht="22.5" customHeight="1" x14ac:dyDescent="0.2">
      <c r="A37" s="167"/>
      <c r="B37" s="782"/>
      <c r="C37" s="782"/>
      <c r="D37" s="782"/>
      <c r="E37" s="782"/>
      <c r="F37" s="782"/>
      <c r="G37" s="168"/>
      <c r="H37" s="168"/>
      <c r="I37" s="168"/>
      <c r="J37" s="168"/>
      <c r="K37" s="187"/>
      <c r="L37" s="187"/>
      <c r="M37" s="190"/>
      <c r="N37" s="190"/>
      <c r="O37" s="190"/>
      <c r="P37" s="590"/>
      <c r="Q37" s="590"/>
      <c r="R37" s="11"/>
      <c r="S37" s="11"/>
      <c r="T37" s="11"/>
      <c r="U37" s="11"/>
      <c r="V37" s="11"/>
    </row>
    <row r="38" spans="1:22" ht="20.25" customHeight="1" x14ac:dyDescent="0.35">
      <c r="A38" s="540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205"/>
      <c r="N38" s="205"/>
      <c r="O38" s="205"/>
      <c r="P38" s="185"/>
      <c r="Q38" s="185"/>
      <c r="R38" s="11"/>
      <c r="S38" s="11"/>
      <c r="T38" s="11"/>
      <c r="U38" s="11"/>
      <c r="V38" s="11"/>
    </row>
    <row r="39" spans="1:22" ht="22.5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  <c r="R39" s="11"/>
      <c r="S39" s="11"/>
      <c r="T39" s="11"/>
      <c r="U39" s="11"/>
      <c r="V39" s="11"/>
    </row>
    <row r="40" spans="1:22" ht="37.9" customHeight="1" x14ac:dyDescent="0.2">
      <c r="A40" s="622"/>
      <c r="B40" s="799"/>
      <c r="C40" s="799"/>
      <c r="D40" s="799"/>
      <c r="E40" s="799"/>
      <c r="F40" s="799"/>
      <c r="G40" s="196"/>
      <c r="H40" s="197"/>
      <c r="I40" s="197"/>
      <c r="J40" s="197"/>
      <c r="K40" s="198"/>
      <c r="L40" s="198"/>
      <c r="M40" s="557"/>
      <c r="N40" s="557"/>
      <c r="O40" s="557"/>
      <c r="P40" s="198"/>
      <c r="Q40" s="198"/>
      <c r="R40" s="11"/>
      <c r="S40" s="11"/>
      <c r="T40" s="11"/>
      <c r="U40" s="11"/>
      <c r="V40" s="11"/>
    </row>
    <row r="41" spans="1:22" ht="46.5" customHeight="1" x14ac:dyDescent="0.2">
      <c r="A41" s="800" t="s">
        <v>8</v>
      </c>
      <c r="B41" s="801"/>
      <c r="C41" s="801"/>
      <c r="D41" s="801"/>
      <c r="E41" s="801"/>
      <c r="F41" s="801"/>
      <c r="G41" s="200" t="s">
        <v>28</v>
      </c>
      <c r="H41" s="200">
        <v>12058</v>
      </c>
      <c r="I41" s="200">
        <v>12058</v>
      </c>
      <c r="J41" s="200">
        <v>6554</v>
      </c>
      <c r="K41" s="201">
        <v>0.54353955879913751</v>
      </c>
      <c r="L41" s="201">
        <v>0.54353955879913751</v>
      </c>
      <c r="M41" s="222">
        <v>144412822</v>
      </c>
      <c r="N41" s="222">
        <v>140839714</v>
      </c>
      <c r="O41" s="222">
        <v>65751794.57</v>
      </c>
      <c r="P41" s="201">
        <v>0.45530440898108065</v>
      </c>
      <c r="Q41" s="334">
        <v>0.46685549624163536</v>
      </c>
      <c r="R41" s="3"/>
      <c r="S41" s="3"/>
      <c r="T41" s="3"/>
      <c r="U41" s="3"/>
      <c r="V41" s="3"/>
    </row>
    <row r="42" spans="1:22" ht="20.25" customHeight="1" x14ac:dyDescent="0.2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3"/>
      <c r="S42" s="3"/>
      <c r="T42" s="3"/>
      <c r="U42" s="3"/>
      <c r="V42" s="3"/>
    </row>
    <row r="43" spans="1:22" ht="21" customHeight="1" x14ac:dyDescent="0.2">
      <c r="A43" s="177" t="s">
        <v>189</v>
      </c>
      <c r="B43" s="177"/>
      <c r="C43" s="177"/>
      <c r="D43" s="177"/>
      <c r="E43" s="177"/>
      <c r="F43" s="177"/>
      <c r="G43" s="179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3"/>
      <c r="S43" s="3"/>
      <c r="T43" s="3"/>
      <c r="U43" s="3"/>
      <c r="V43" s="3"/>
    </row>
    <row r="44" spans="1:22" ht="23.25" x14ac:dyDescent="0.2">
      <c r="A44" s="177" t="s">
        <v>23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92" t="s">
        <v>52</v>
      </c>
      <c r="T44" s="9"/>
      <c r="U44" s="9"/>
      <c r="V44" s="9"/>
    </row>
    <row r="45" spans="1:22" ht="23.25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92"/>
    </row>
    <row r="46" spans="1:22" ht="24.7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22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22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</sheetData>
  <mergeCells count="50">
    <mergeCell ref="B38:F38"/>
    <mergeCell ref="B39:F39"/>
    <mergeCell ref="B40:F40"/>
    <mergeCell ref="A41:F41"/>
    <mergeCell ref="B32:F32"/>
    <mergeCell ref="B33:F33"/>
    <mergeCell ref="B34:F34"/>
    <mergeCell ref="B35:F35"/>
    <mergeCell ref="B36:F36"/>
    <mergeCell ref="B37:F37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2170F-EF75-4BFA-BBD7-27DAA2F940A8}">
  <sheetPr>
    <tabColor rgb="FF00B0F0"/>
    <pageSetUpPr fitToPage="1"/>
  </sheetPr>
  <dimension ref="A1:V20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0.28515625" style="2" customWidth="1"/>
    <col min="14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6.140625" style="2" bestFit="1" customWidth="1"/>
    <col min="21" max="21" width="35.42578125" style="2" bestFit="1" customWidth="1"/>
    <col min="22" max="22" width="32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6</v>
      </c>
      <c r="B10" s="904"/>
      <c r="C10" s="904" t="s">
        <v>488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3</v>
      </c>
      <c r="B13" s="904"/>
      <c r="C13" s="904" t="s">
        <v>490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30" customHeight="1" x14ac:dyDescent="0.2">
      <c r="A22" s="148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5" customHeight="1" x14ac:dyDescent="0.35">
      <c r="A23" s="183">
        <v>59</v>
      </c>
      <c r="B23" s="785" t="s">
        <v>505</v>
      </c>
      <c r="C23" s="786" t="s">
        <v>496</v>
      </c>
      <c r="D23" s="786" t="s">
        <v>496</v>
      </c>
      <c r="E23" s="786" t="s">
        <v>496</v>
      </c>
      <c r="F23" s="786" t="s">
        <v>496</v>
      </c>
      <c r="G23" s="184" t="str">
        <f>G24</f>
        <v>Actividad-Realizar</v>
      </c>
      <c r="H23" s="184">
        <v>59</v>
      </c>
      <c r="I23" s="184">
        <v>59</v>
      </c>
      <c r="J23" s="184">
        <v>28</v>
      </c>
      <c r="K23" s="185">
        <v>0.47457627118644069</v>
      </c>
      <c r="L23" s="185">
        <v>0.47457627118644069</v>
      </c>
      <c r="M23" s="205">
        <v>2259869</v>
      </c>
      <c r="N23" s="205">
        <v>2259869</v>
      </c>
      <c r="O23" s="205">
        <v>640562</v>
      </c>
      <c r="P23" s="185">
        <v>0.28345094339539151</v>
      </c>
      <c r="Q23" s="185">
        <v>0.28345094339539151</v>
      </c>
    </row>
    <row r="24" spans="1:17" s="3" customFormat="1" ht="51" customHeight="1" x14ac:dyDescent="0.35">
      <c r="A24" s="183">
        <v>508</v>
      </c>
      <c r="B24" s="785" t="s">
        <v>497</v>
      </c>
      <c r="C24" s="786" t="s">
        <v>498</v>
      </c>
      <c r="D24" s="786" t="s">
        <v>498</v>
      </c>
      <c r="E24" s="786" t="s">
        <v>498</v>
      </c>
      <c r="F24" s="786" t="s">
        <v>498</v>
      </c>
      <c r="G24" s="184" t="str">
        <f>G25</f>
        <v>Actividad-Realizar</v>
      </c>
      <c r="H24" s="184">
        <v>59</v>
      </c>
      <c r="I24" s="184">
        <v>59</v>
      </c>
      <c r="J24" s="184">
        <v>28</v>
      </c>
      <c r="K24" s="185">
        <v>0.47457627118644069</v>
      </c>
      <c r="L24" s="185">
        <v>0.47457627118644069</v>
      </c>
      <c r="M24" s="205">
        <v>2259869</v>
      </c>
      <c r="N24" s="205">
        <v>2259869</v>
      </c>
      <c r="O24" s="205">
        <v>640562</v>
      </c>
      <c r="P24" s="185">
        <v>0.28345094339539151</v>
      </c>
      <c r="Q24" s="185">
        <v>0.28345094339539151</v>
      </c>
    </row>
    <row r="25" spans="1:17" s="3" customFormat="1" ht="97.5" customHeight="1" x14ac:dyDescent="0.2">
      <c r="A25" s="167">
        <v>1</v>
      </c>
      <c r="B25" s="782" t="s">
        <v>506</v>
      </c>
      <c r="C25" s="782" t="s">
        <v>500</v>
      </c>
      <c r="D25" s="782" t="s">
        <v>500</v>
      </c>
      <c r="E25" s="782" t="s">
        <v>500</v>
      </c>
      <c r="F25" s="782" t="s">
        <v>500</v>
      </c>
      <c r="G25" s="168" t="s">
        <v>46</v>
      </c>
      <c r="H25" s="168">
        <v>59</v>
      </c>
      <c r="I25" s="168">
        <v>59</v>
      </c>
      <c r="J25" s="168">
        <v>28</v>
      </c>
      <c r="K25" s="187">
        <v>0.47457627118644069</v>
      </c>
      <c r="L25" s="187">
        <v>0.47457627118644069</v>
      </c>
      <c r="M25" s="194">
        <v>2259869</v>
      </c>
      <c r="N25" s="194">
        <v>2259869</v>
      </c>
      <c r="O25" s="194">
        <v>640562</v>
      </c>
      <c r="P25" s="187">
        <v>0.28345094339539151</v>
      </c>
      <c r="Q25" s="187">
        <v>0.28345094339539151</v>
      </c>
    </row>
    <row r="26" spans="1:17" s="3" customFormat="1" ht="25.9" customHeight="1" x14ac:dyDescent="0.2">
      <c r="A26" s="167"/>
      <c r="B26" s="782"/>
      <c r="C26" s="782"/>
      <c r="D26" s="782"/>
      <c r="E26" s="782"/>
      <c r="F26" s="782"/>
      <c r="G26" s="168"/>
      <c r="H26" s="168"/>
      <c r="I26" s="168"/>
      <c r="J26" s="168"/>
      <c r="K26" s="187"/>
      <c r="L26" s="187"/>
      <c r="M26" s="194"/>
      <c r="N26" s="194"/>
      <c r="O26" s="194"/>
      <c r="P26" s="187"/>
      <c r="Q26" s="187"/>
    </row>
    <row r="27" spans="1:17" s="3" customFormat="1" ht="25.9" customHeight="1" x14ac:dyDescent="0.2">
      <c r="A27" s="167"/>
      <c r="B27" s="782"/>
      <c r="C27" s="782"/>
      <c r="D27" s="782"/>
      <c r="E27" s="782"/>
      <c r="F27" s="782"/>
      <c r="G27" s="168"/>
      <c r="H27" s="168"/>
      <c r="I27" s="168"/>
      <c r="J27" s="168"/>
      <c r="K27" s="187"/>
      <c r="L27" s="187"/>
      <c r="M27" s="194"/>
      <c r="N27" s="194"/>
      <c r="O27" s="194"/>
      <c r="P27" s="187"/>
      <c r="Q27" s="187"/>
    </row>
    <row r="28" spans="1:17" s="3" customFormat="1" ht="25.9" customHeight="1" x14ac:dyDescent="0.2">
      <c r="A28" s="167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94"/>
      <c r="N28" s="194"/>
      <c r="O28" s="194"/>
      <c r="P28" s="187"/>
      <c r="Q28" s="187"/>
    </row>
    <row r="29" spans="1:17" s="3" customFormat="1" ht="25.9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25.9" customHeight="1" x14ac:dyDescent="0.35">
      <c r="A30" s="540"/>
      <c r="B30" s="785"/>
      <c r="C30" s="786"/>
      <c r="D30" s="786"/>
      <c r="E30" s="786"/>
      <c r="F30" s="786"/>
      <c r="G30" s="184"/>
      <c r="H30" s="184"/>
      <c r="I30" s="184"/>
      <c r="J30" s="184"/>
      <c r="K30" s="185"/>
      <c r="L30" s="185"/>
      <c r="M30" s="205"/>
      <c r="N30" s="205"/>
      <c r="O30" s="205"/>
      <c r="P30" s="185"/>
      <c r="Q30" s="185"/>
    </row>
    <row r="31" spans="1:17" s="3" customFormat="1" ht="25.9" customHeight="1" x14ac:dyDescent="0.35">
      <c r="A31" s="183"/>
      <c r="B31" s="785"/>
      <c r="C31" s="834"/>
      <c r="D31" s="834"/>
      <c r="E31" s="834"/>
      <c r="F31" s="834"/>
      <c r="G31" s="184"/>
      <c r="H31" s="184"/>
      <c r="I31" s="184"/>
      <c r="J31" s="184"/>
      <c r="K31" s="185"/>
      <c r="L31" s="185"/>
      <c r="M31" s="205"/>
      <c r="N31" s="205"/>
      <c r="O31" s="205"/>
      <c r="P31" s="185"/>
      <c r="Q31" s="185"/>
    </row>
    <row r="32" spans="1:17" s="3" customFormat="1" ht="25.9" customHeight="1" x14ac:dyDescent="0.2">
      <c r="A32" s="183"/>
      <c r="B32" s="798"/>
      <c r="C32" s="798"/>
      <c r="D32" s="798"/>
      <c r="E32" s="798"/>
      <c r="F32" s="798"/>
      <c r="G32" s="184"/>
      <c r="H32" s="184"/>
      <c r="I32" s="184"/>
      <c r="J32" s="184"/>
      <c r="K32" s="185"/>
      <c r="L32" s="185"/>
      <c r="M32" s="188"/>
      <c r="N32" s="188"/>
      <c r="O32" s="188"/>
      <c r="P32" s="185"/>
      <c r="Q32" s="185"/>
    </row>
    <row r="33" spans="1:22" s="3" customFormat="1" ht="25.9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22" s="3" customFormat="1" ht="25.9" customHeight="1" x14ac:dyDescent="0.35">
      <c r="A34" s="540"/>
      <c r="B34" s="785"/>
      <c r="C34" s="786"/>
      <c r="D34" s="786"/>
      <c r="E34" s="786"/>
      <c r="F34" s="786"/>
      <c r="G34" s="184"/>
      <c r="H34" s="184"/>
      <c r="I34" s="184"/>
      <c r="J34" s="184"/>
      <c r="K34" s="185"/>
      <c r="L34" s="185"/>
      <c r="M34" s="205"/>
      <c r="N34" s="205"/>
      <c r="O34" s="205"/>
      <c r="P34" s="185"/>
      <c r="Q34" s="185"/>
    </row>
    <row r="35" spans="1:22" ht="25.9" customHeight="1" x14ac:dyDescent="0.35">
      <c r="A35" s="183"/>
      <c r="B35" s="785"/>
      <c r="C35" s="834"/>
      <c r="D35" s="834"/>
      <c r="E35" s="834"/>
      <c r="F35" s="834"/>
      <c r="G35" s="184"/>
      <c r="H35" s="184"/>
      <c r="I35" s="184"/>
      <c r="J35" s="184"/>
      <c r="K35" s="185"/>
      <c r="L35" s="185"/>
      <c r="M35" s="205"/>
      <c r="N35" s="205"/>
      <c r="O35" s="205"/>
      <c r="P35" s="185"/>
      <c r="Q35" s="185"/>
      <c r="R35" s="3"/>
      <c r="S35" s="3"/>
      <c r="T35" s="3"/>
      <c r="U35" s="3"/>
      <c r="V35" s="3"/>
    </row>
    <row r="36" spans="1:22" ht="25.9" customHeight="1" x14ac:dyDescent="0.2">
      <c r="A36" s="183"/>
      <c r="B36" s="798"/>
      <c r="C36" s="798"/>
      <c r="D36" s="798"/>
      <c r="E36" s="798"/>
      <c r="F36" s="798"/>
      <c r="G36" s="184"/>
      <c r="H36" s="184"/>
      <c r="I36" s="184"/>
      <c r="J36" s="184"/>
      <c r="K36" s="185"/>
      <c r="L36" s="185"/>
      <c r="M36" s="188"/>
      <c r="N36" s="188"/>
      <c r="O36" s="188"/>
      <c r="P36" s="185"/>
      <c r="Q36" s="185"/>
      <c r="R36" s="11"/>
      <c r="S36" s="11"/>
      <c r="T36" s="11"/>
      <c r="U36" s="11"/>
      <c r="V36" s="11"/>
    </row>
    <row r="37" spans="1:22" ht="25.9" customHeight="1" x14ac:dyDescent="0.2">
      <c r="A37" s="167"/>
      <c r="B37" s="782"/>
      <c r="C37" s="782"/>
      <c r="D37" s="782"/>
      <c r="E37" s="782"/>
      <c r="F37" s="782"/>
      <c r="G37" s="168"/>
      <c r="H37" s="163"/>
      <c r="I37" s="163"/>
      <c r="J37" s="163"/>
      <c r="K37" s="187"/>
      <c r="L37" s="187"/>
      <c r="M37" s="194"/>
      <c r="N37" s="194"/>
      <c r="O37" s="194"/>
      <c r="P37" s="187"/>
      <c r="Q37" s="187"/>
      <c r="R37" s="11"/>
      <c r="S37" s="11"/>
      <c r="T37" s="11"/>
      <c r="U37" s="11"/>
      <c r="V37" s="11"/>
    </row>
    <row r="38" spans="1:22" ht="25.9" customHeight="1" x14ac:dyDescent="0.35">
      <c r="A38" s="540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205"/>
      <c r="N38" s="205"/>
      <c r="O38" s="205"/>
      <c r="P38" s="185"/>
      <c r="Q38" s="185"/>
      <c r="R38" s="11"/>
      <c r="S38" s="11"/>
      <c r="T38" s="11"/>
      <c r="U38" s="11"/>
      <c r="V38" s="11"/>
    </row>
    <row r="39" spans="1:22" ht="25.9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  <c r="R39" s="11"/>
      <c r="S39" s="11"/>
      <c r="T39" s="11"/>
      <c r="U39" s="11"/>
      <c r="V39" s="11"/>
    </row>
    <row r="40" spans="1:22" ht="25.9" customHeight="1" x14ac:dyDescent="0.2">
      <c r="A40" s="622"/>
      <c r="B40" s="799"/>
      <c r="C40" s="799"/>
      <c r="D40" s="799"/>
      <c r="E40" s="799"/>
      <c r="F40" s="799"/>
      <c r="G40" s="196"/>
      <c r="H40" s="197"/>
      <c r="I40" s="197"/>
      <c r="J40" s="197"/>
      <c r="K40" s="198"/>
      <c r="L40" s="198"/>
      <c r="M40" s="557"/>
      <c r="N40" s="557"/>
      <c r="O40" s="557"/>
      <c r="P40" s="198"/>
      <c r="Q40" s="198"/>
      <c r="R40" s="11"/>
      <c r="S40" s="11"/>
      <c r="T40" s="11"/>
      <c r="U40" s="11"/>
      <c r="V40" s="11"/>
    </row>
    <row r="41" spans="1:22" ht="46.5" customHeight="1" x14ac:dyDescent="0.2">
      <c r="A41" s="800" t="s">
        <v>8</v>
      </c>
      <c r="B41" s="801"/>
      <c r="C41" s="801"/>
      <c r="D41" s="801"/>
      <c r="E41" s="801"/>
      <c r="F41" s="801"/>
      <c r="G41" s="200" t="s">
        <v>28</v>
      </c>
      <c r="H41" s="200">
        <v>59</v>
      </c>
      <c r="I41" s="200">
        <v>59</v>
      </c>
      <c r="J41" s="200">
        <v>28</v>
      </c>
      <c r="K41" s="201">
        <v>0.47457627118644069</v>
      </c>
      <c r="L41" s="201">
        <v>0.47457627118644069</v>
      </c>
      <c r="M41" s="222">
        <v>2259869</v>
      </c>
      <c r="N41" s="222">
        <v>2259869</v>
      </c>
      <c r="O41" s="222">
        <v>640562</v>
      </c>
      <c r="P41" s="201">
        <v>0.28345094339539151</v>
      </c>
      <c r="Q41" s="334">
        <v>0.28345094339539151</v>
      </c>
      <c r="R41" s="3"/>
      <c r="S41" s="3"/>
      <c r="T41" s="3"/>
      <c r="U41" s="3"/>
      <c r="V41" s="3"/>
    </row>
    <row r="42" spans="1:22" ht="20.25" customHeight="1" x14ac:dyDescent="0.2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3"/>
      <c r="S42" s="3"/>
      <c r="T42" s="3"/>
      <c r="U42" s="3"/>
      <c r="V42" s="3"/>
    </row>
    <row r="43" spans="1:22" ht="21" customHeight="1" x14ac:dyDescent="0.2">
      <c r="A43" s="177" t="s">
        <v>189</v>
      </c>
      <c r="B43" s="177"/>
      <c r="C43" s="177"/>
      <c r="D43" s="177"/>
      <c r="E43" s="177"/>
      <c r="F43" s="177"/>
      <c r="G43" s="179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3"/>
      <c r="S43" s="3"/>
      <c r="T43" s="3"/>
      <c r="U43" s="3"/>
      <c r="V43" s="3"/>
    </row>
    <row r="44" spans="1:22" ht="23.25" x14ac:dyDescent="0.2">
      <c r="A44" s="177" t="s">
        <v>23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92" t="s">
        <v>52</v>
      </c>
      <c r="T44" s="9"/>
      <c r="U44" s="9"/>
      <c r="V44" s="9"/>
    </row>
    <row r="45" spans="1:22" ht="23.25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93"/>
    </row>
    <row r="46" spans="1:22" ht="31.5" customHeight="1" x14ac:dyDescent="0.35">
      <c r="A46" s="193"/>
      <c r="B46" s="193"/>
      <c r="C46" s="565"/>
      <c r="D46" s="565"/>
      <c r="E46" s="565"/>
      <c r="F46" s="565"/>
      <c r="G46" s="565"/>
      <c r="H46" s="565"/>
      <c r="I46" s="565"/>
      <c r="J46" s="565"/>
      <c r="K46" s="576"/>
      <c r="L46" s="288"/>
      <c r="M46" s="578"/>
      <c r="N46" s="578"/>
      <c r="O46" s="578"/>
      <c r="P46" s="3"/>
      <c r="Q46" s="5"/>
    </row>
    <row r="47" spans="1:22" ht="30.75" x14ac:dyDescent="0.35">
      <c r="A47" s="193"/>
      <c r="B47" s="193"/>
      <c r="C47" s="565"/>
      <c r="D47" s="565"/>
      <c r="E47" s="565"/>
      <c r="F47" s="565"/>
      <c r="G47" s="565"/>
      <c r="H47" s="565"/>
      <c r="I47" s="565"/>
      <c r="J47" s="565"/>
      <c r="K47" s="576"/>
      <c r="L47" s="292"/>
      <c r="M47" s="578"/>
      <c r="N47" s="578"/>
      <c r="O47" s="578"/>
      <c r="P47" s="3"/>
      <c r="Q47" s="5"/>
    </row>
    <row r="48" spans="1:22" ht="30.75" x14ac:dyDescent="0.35">
      <c r="A48" s="193"/>
      <c r="B48" s="193"/>
      <c r="C48" s="565"/>
      <c r="D48" s="565"/>
      <c r="E48" s="565"/>
      <c r="F48" s="565"/>
      <c r="G48" s="565"/>
      <c r="H48" s="565"/>
      <c r="I48" s="565"/>
      <c r="J48" s="565"/>
      <c r="K48" s="576"/>
      <c r="L48" s="286"/>
      <c r="M48" s="579"/>
      <c r="N48" s="579"/>
      <c r="O48" s="579"/>
      <c r="P48" s="3"/>
      <c r="Q48" s="5"/>
    </row>
    <row r="49" spans="1:17" ht="30.75" x14ac:dyDescent="0.2">
      <c r="A49" s="193"/>
      <c r="B49" s="19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5"/>
    </row>
    <row r="50" spans="1:17" ht="30.75" x14ac:dyDescent="0.35">
      <c r="A50" s="623"/>
      <c r="B50" s="62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/>
    </row>
    <row r="51" spans="1:17" ht="30.75" x14ac:dyDescent="0.35">
      <c r="A51" s="623"/>
      <c r="B51" s="62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</row>
    <row r="52" spans="1:17" ht="30.75" x14ac:dyDescent="0.35">
      <c r="A52" s="623"/>
      <c r="B52" s="623"/>
      <c r="C52" s="36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5"/>
    </row>
    <row r="53" spans="1:17" ht="30.75" x14ac:dyDescent="0.35">
      <c r="A53" s="565"/>
      <c r="B53" s="56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</row>
    <row r="54" spans="1:17" ht="30.75" x14ac:dyDescent="0.35">
      <c r="A54" s="6"/>
      <c r="B54" s="565"/>
      <c r="C54" s="3"/>
      <c r="D54" s="360"/>
      <c r="E54" s="360"/>
      <c r="F54" s="360"/>
      <c r="G54" s="360"/>
      <c r="H54" s="360"/>
      <c r="I54" s="360"/>
      <c r="J54" s="360"/>
      <c r="K54" s="3"/>
      <c r="L54" s="3"/>
      <c r="M54" s="3"/>
      <c r="N54" s="3"/>
      <c r="O54" s="3"/>
      <c r="P54" s="3"/>
      <c r="Q54" s="5"/>
    </row>
    <row r="55" spans="1:17" ht="30.75" x14ac:dyDescent="0.35">
      <c r="A55" s="6"/>
      <c r="B55" s="62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5"/>
    </row>
    <row r="56" spans="1:17" ht="30.75" x14ac:dyDescent="0.35">
      <c r="A56" s="6"/>
      <c r="B56" s="62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</row>
    <row r="57" spans="1:17" ht="30.75" x14ac:dyDescent="0.35">
      <c r="A57" s="6"/>
      <c r="B57" s="62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  <row r="58" spans="1:17" ht="30.75" x14ac:dyDescent="0.35">
      <c r="A58" s="6"/>
      <c r="B58" s="62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  <row r="59" spans="1:17" ht="30.75" x14ac:dyDescent="0.35">
      <c r="A59" s="6"/>
      <c r="B59" s="56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30.75" x14ac:dyDescent="0.35">
      <c r="A60" s="6"/>
      <c r="B60" s="56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  <row r="61" spans="1:17" ht="30.75" x14ac:dyDescent="0.2">
      <c r="A61" s="6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</row>
    <row r="62" spans="1:17" ht="30.75" x14ac:dyDescent="0.2">
      <c r="A62" s="6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spans="1:17" ht="30.75" x14ac:dyDescent="0.3">
      <c r="A63" s="563"/>
      <c r="B63" s="56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  <row r="64" spans="1:17" ht="30.75" x14ac:dyDescent="0.3">
      <c r="A64" s="563"/>
      <c r="B64" s="56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5" spans="1:17" ht="30.75" x14ac:dyDescent="0.3">
      <c r="A65" s="563"/>
      <c r="B65" s="56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  <row r="66" spans="1:17" ht="30.75" x14ac:dyDescent="0.3">
      <c r="A66" s="563"/>
      <c r="B66" s="56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  <row r="67" spans="1:17" ht="30.75" x14ac:dyDescent="0.2">
      <c r="A67" s="6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  <row r="68" spans="1:17" ht="23.25" x14ac:dyDescent="0.2">
      <c r="A68" s="6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625"/>
    </row>
    <row r="69" spans="1:17" ht="23.25" x14ac:dyDescent="0.2">
      <c r="A69" s="6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6"/>
    </row>
    <row r="70" spans="1:17" ht="23.25" x14ac:dyDescent="0.2">
      <c r="A70" s="6"/>
      <c r="B70" s="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</row>
    <row r="184" spans="1:17" x14ac:dyDescent="0.2">
      <c r="A184" s="6"/>
      <c r="B184" s="6"/>
    </row>
    <row r="185" spans="1:17" x14ac:dyDescent="0.2">
      <c r="A185" s="6"/>
      <c r="B185" s="6"/>
    </row>
    <row r="186" spans="1:17" x14ac:dyDescent="0.2">
      <c r="A186" s="6"/>
      <c r="B186" s="6"/>
    </row>
    <row r="187" spans="1:17" x14ac:dyDescent="0.2">
      <c r="A187" s="6"/>
      <c r="B187" s="6"/>
    </row>
    <row r="188" spans="1:17" x14ac:dyDescent="0.2">
      <c r="A188" s="6"/>
      <c r="B188" s="6"/>
    </row>
    <row r="189" spans="1:17" x14ac:dyDescent="0.2">
      <c r="A189" s="6"/>
      <c r="B189" s="6"/>
    </row>
    <row r="190" spans="1:17" x14ac:dyDescent="0.2">
      <c r="A190" s="6"/>
      <c r="B190" s="6"/>
    </row>
    <row r="191" spans="1:17" x14ac:dyDescent="0.2">
      <c r="A191" s="6"/>
      <c r="B191" s="6"/>
    </row>
    <row r="192" spans="1:17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</sheetData>
  <mergeCells count="50">
    <mergeCell ref="B38:F38"/>
    <mergeCell ref="B39:F39"/>
    <mergeCell ref="B40:F40"/>
    <mergeCell ref="A41:F41"/>
    <mergeCell ref="B32:F32"/>
    <mergeCell ref="B33:F33"/>
    <mergeCell ref="B34:F34"/>
    <mergeCell ref="B35:F35"/>
    <mergeCell ref="B36:F36"/>
    <mergeCell ref="B37:F37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7F460-A734-49EF-AF96-4F857C0F5F56}">
  <sheetPr>
    <tabColor rgb="FF00B0F0"/>
    <pageSetUpPr fitToPage="1"/>
  </sheetPr>
  <dimension ref="A1:V18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0.28515625" style="2" customWidth="1"/>
    <col min="14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6.140625" style="2" bestFit="1" customWidth="1"/>
    <col min="21" max="21" width="35.42578125" style="2" bestFit="1" customWidth="1"/>
    <col min="22" max="22" width="32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6</v>
      </c>
      <c r="B10" s="904"/>
      <c r="C10" s="904" t="s">
        <v>488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4</v>
      </c>
      <c r="B13" s="904"/>
      <c r="C13" s="904" t="s">
        <v>491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952" t="s">
        <v>36</v>
      </c>
      <c r="B19" s="777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953"/>
      <c r="B20" s="776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954"/>
      <c r="B21" s="781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30" customHeight="1" x14ac:dyDescent="0.2">
      <c r="A22" s="487"/>
      <c r="B22" s="796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5" customHeight="1" x14ac:dyDescent="0.35">
      <c r="A23" s="488">
        <v>57</v>
      </c>
      <c r="B23" s="840" t="s">
        <v>721</v>
      </c>
      <c r="C23" s="955" t="s">
        <v>496</v>
      </c>
      <c r="D23" s="955" t="s">
        <v>496</v>
      </c>
      <c r="E23" s="955" t="s">
        <v>496</v>
      </c>
      <c r="F23" s="955" t="s">
        <v>496</v>
      </c>
      <c r="G23" s="184" t="str">
        <f t="shared" ref="G23" si="0">G24</f>
        <v>Varios</v>
      </c>
      <c r="H23" s="184">
        <v>762</v>
      </c>
      <c r="I23" s="184">
        <v>762</v>
      </c>
      <c r="J23" s="184">
        <v>133</v>
      </c>
      <c r="K23" s="185">
        <v>0.17454068241469817</v>
      </c>
      <c r="L23" s="185">
        <v>0.17454068241469817</v>
      </c>
      <c r="M23" s="205">
        <v>9800000</v>
      </c>
      <c r="N23" s="205">
        <v>9800000</v>
      </c>
      <c r="O23" s="205">
        <v>1981162</v>
      </c>
      <c r="P23" s="185">
        <v>0.20215938775510203</v>
      </c>
      <c r="Q23" s="185">
        <v>0.20215938775510203</v>
      </c>
    </row>
    <row r="24" spans="1:17" s="3" customFormat="1" ht="51" customHeight="1" x14ac:dyDescent="0.35">
      <c r="A24" s="488">
        <v>508</v>
      </c>
      <c r="B24" s="840" t="s">
        <v>497</v>
      </c>
      <c r="C24" s="955" t="s">
        <v>498</v>
      </c>
      <c r="D24" s="955" t="s">
        <v>498</v>
      </c>
      <c r="E24" s="955" t="s">
        <v>498</v>
      </c>
      <c r="F24" s="955" t="s">
        <v>498</v>
      </c>
      <c r="G24" s="184" t="s">
        <v>28</v>
      </c>
      <c r="H24" s="184">
        <v>762</v>
      </c>
      <c r="I24" s="184">
        <v>762</v>
      </c>
      <c r="J24" s="184">
        <v>133</v>
      </c>
      <c r="K24" s="185">
        <v>0.17454068241469817</v>
      </c>
      <c r="L24" s="185">
        <v>0.17454068241469817</v>
      </c>
      <c r="M24" s="205">
        <v>9800000</v>
      </c>
      <c r="N24" s="205">
        <v>9800000</v>
      </c>
      <c r="O24" s="205">
        <v>1981162</v>
      </c>
      <c r="P24" s="185">
        <v>0.20215938775510203</v>
      </c>
      <c r="Q24" s="185">
        <v>0.20215938775510203</v>
      </c>
    </row>
    <row r="25" spans="1:17" s="3" customFormat="1" ht="76.5" customHeight="1" x14ac:dyDescent="0.2">
      <c r="A25" s="489">
        <v>1</v>
      </c>
      <c r="B25" s="759" t="s">
        <v>633</v>
      </c>
      <c r="C25" s="782"/>
      <c r="D25" s="782"/>
      <c r="E25" s="782"/>
      <c r="F25" s="782"/>
      <c r="G25" s="168" t="s">
        <v>48</v>
      </c>
      <c r="H25" s="168">
        <v>2</v>
      </c>
      <c r="I25" s="168">
        <v>2</v>
      </c>
      <c r="J25" s="168">
        <v>2</v>
      </c>
      <c r="K25" s="187">
        <v>1</v>
      </c>
      <c r="L25" s="187">
        <v>1</v>
      </c>
      <c r="M25" s="194">
        <v>1000000</v>
      </c>
      <c r="N25" s="194">
        <v>1000000</v>
      </c>
      <c r="O25" s="194">
        <v>298262</v>
      </c>
      <c r="P25" s="187">
        <v>0.29826200000000003</v>
      </c>
      <c r="Q25" s="187">
        <v>0.29826200000000003</v>
      </c>
    </row>
    <row r="26" spans="1:17" s="3" customFormat="1" ht="57" customHeight="1" x14ac:dyDescent="0.2">
      <c r="A26" s="489">
        <v>2</v>
      </c>
      <c r="B26" s="759" t="s">
        <v>634</v>
      </c>
      <c r="C26" s="782"/>
      <c r="D26" s="782"/>
      <c r="E26" s="782"/>
      <c r="F26" s="782"/>
      <c r="G26" s="168" t="s">
        <v>39</v>
      </c>
      <c r="H26" s="168">
        <v>730</v>
      </c>
      <c r="I26" s="168">
        <v>730</v>
      </c>
      <c r="J26" s="168">
        <v>129</v>
      </c>
      <c r="K26" s="187">
        <v>0.17671232876712328</v>
      </c>
      <c r="L26" s="187">
        <v>0.17671232876712328</v>
      </c>
      <c r="M26" s="194">
        <v>5800000</v>
      </c>
      <c r="N26" s="194">
        <v>5800000</v>
      </c>
      <c r="O26" s="194">
        <v>1682900</v>
      </c>
      <c r="P26" s="187">
        <v>0.29015517241379313</v>
      </c>
      <c r="Q26" s="187">
        <v>0.29015517241379313</v>
      </c>
    </row>
    <row r="27" spans="1:17" s="3" customFormat="1" ht="53.25" customHeight="1" x14ac:dyDescent="0.2">
      <c r="A27" s="489">
        <v>3</v>
      </c>
      <c r="B27" s="759" t="s">
        <v>635</v>
      </c>
      <c r="C27" s="782"/>
      <c r="D27" s="782"/>
      <c r="E27" s="782"/>
      <c r="F27" s="782"/>
      <c r="G27" s="168" t="s">
        <v>39</v>
      </c>
      <c r="H27" s="168">
        <v>30</v>
      </c>
      <c r="I27" s="168">
        <v>30</v>
      </c>
      <c r="J27" s="168">
        <v>2</v>
      </c>
      <c r="K27" s="187">
        <v>6.6666666666666666E-2</v>
      </c>
      <c r="L27" s="187">
        <v>6.6666666666666666E-2</v>
      </c>
      <c r="M27" s="194">
        <v>3000000</v>
      </c>
      <c r="N27" s="194">
        <v>3000000</v>
      </c>
      <c r="O27" s="194">
        <v>0</v>
      </c>
      <c r="P27" s="187">
        <v>0</v>
      </c>
      <c r="Q27" s="187">
        <v>0</v>
      </c>
    </row>
    <row r="28" spans="1:17" s="3" customFormat="1" ht="21" customHeight="1" x14ac:dyDescent="0.2">
      <c r="A28" s="489"/>
      <c r="B28" s="759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94"/>
      <c r="N28" s="194"/>
      <c r="O28" s="194"/>
      <c r="P28" s="187"/>
      <c r="Q28" s="187"/>
    </row>
    <row r="29" spans="1:17" s="3" customFormat="1" ht="21" customHeight="1" x14ac:dyDescent="0.2">
      <c r="A29" s="489"/>
      <c r="B29" s="759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21" customHeight="1" x14ac:dyDescent="0.35">
      <c r="A30" s="583"/>
      <c r="B30" s="844"/>
      <c r="C30" s="786"/>
      <c r="D30" s="786"/>
      <c r="E30" s="786"/>
      <c r="F30" s="786"/>
      <c r="G30" s="184"/>
      <c r="H30" s="184"/>
      <c r="I30" s="184"/>
      <c r="J30" s="184"/>
      <c r="K30" s="185"/>
      <c r="L30" s="185"/>
      <c r="M30" s="205"/>
      <c r="N30" s="205"/>
      <c r="O30" s="205"/>
      <c r="P30" s="185"/>
      <c r="Q30" s="185"/>
    </row>
    <row r="31" spans="1:17" s="3" customFormat="1" ht="69.75" customHeight="1" x14ac:dyDescent="0.35">
      <c r="A31" s="488">
        <v>61</v>
      </c>
      <c r="B31" s="840" t="s">
        <v>507</v>
      </c>
      <c r="C31" s="956" t="s">
        <v>496</v>
      </c>
      <c r="D31" s="956" t="s">
        <v>496</v>
      </c>
      <c r="E31" s="956" t="s">
        <v>496</v>
      </c>
      <c r="F31" s="956" t="s">
        <v>496</v>
      </c>
      <c r="G31" s="184" t="str">
        <f>G32</f>
        <v>Varios</v>
      </c>
      <c r="H31" s="184">
        <v>17</v>
      </c>
      <c r="I31" s="184">
        <v>17</v>
      </c>
      <c r="J31" s="184">
        <v>1</v>
      </c>
      <c r="K31" s="185">
        <v>5.8823529411764705E-2</v>
      </c>
      <c r="L31" s="185">
        <v>5.8823529411764705E-2</v>
      </c>
      <c r="M31" s="205">
        <v>1600000</v>
      </c>
      <c r="N31" s="205">
        <v>1600000</v>
      </c>
      <c r="O31" s="205">
        <v>285000</v>
      </c>
      <c r="P31" s="185">
        <v>0.17812500000000001</v>
      </c>
      <c r="Q31" s="185">
        <v>0.17812500000000001</v>
      </c>
    </row>
    <row r="32" spans="1:17" s="3" customFormat="1" ht="51.75" customHeight="1" x14ac:dyDescent="0.2">
      <c r="A32" s="488">
        <v>508</v>
      </c>
      <c r="B32" s="840" t="s">
        <v>497</v>
      </c>
      <c r="C32" s="798" t="s">
        <v>498</v>
      </c>
      <c r="D32" s="798" t="s">
        <v>498</v>
      </c>
      <c r="E32" s="798" t="s">
        <v>498</v>
      </c>
      <c r="F32" s="798" t="s">
        <v>498</v>
      </c>
      <c r="G32" s="184" t="s">
        <v>28</v>
      </c>
      <c r="H32" s="184">
        <v>17</v>
      </c>
      <c r="I32" s="184">
        <v>17</v>
      </c>
      <c r="J32" s="184">
        <v>1</v>
      </c>
      <c r="K32" s="185">
        <v>5.8823529411764705E-2</v>
      </c>
      <c r="L32" s="185">
        <v>5.8823529411764705E-2</v>
      </c>
      <c r="M32" s="188">
        <v>1600000</v>
      </c>
      <c r="N32" s="188">
        <v>1600000</v>
      </c>
      <c r="O32" s="188">
        <v>285000</v>
      </c>
      <c r="P32" s="185">
        <v>0.17812500000000001</v>
      </c>
      <c r="Q32" s="185">
        <v>0.17812500000000001</v>
      </c>
    </row>
    <row r="33" spans="1:22" s="3" customFormat="1" ht="54.75" customHeight="1" x14ac:dyDescent="0.2">
      <c r="A33" s="489">
        <v>1</v>
      </c>
      <c r="B33" s="759" t="s">
        <v>508</v>
      </c>
      <c r="C33" s="782" t="s">
        <v>500</v>
      </c>
      <c r="D33" s="782" t="s">
        <v>500</v>
      </c>
      <c r="E33" s="782" t="s">
        <v>500</v>
      </c>
      <c r="F33" s="782" t="s">
        <v>500</v>
      </c>
      <c r="G33" s="168" t="s">
        <v>39</v>
      </c>
      <c r="H33" s="168">
        <v>17</v>
      </c>
      <c r="I33" s="168">
        <v>17</v>
      </c>
      <c r="J33" s="168">
        <v>1</v>
      </c>
      <c r="K33" s="187">
        <v>5.8823529411764705E-2</v>
      </c>
      <c r="L33" s="187">
        <v>5.8823529411764705E-2</v>
      </c>
      <c r="M33" s="194">
        <v>1600000</v>
      </c>
      <c r="N33" s="194">
        <v>1600000</v>
      </c>
      <c r="O33" s="194">
        <v>285000</v>
      </c>
      <c r="P33" s="187">
        <v>0.17812500000000001</v>
      </c>
      <c r="Q33" s="187">
        <v>0.17812500000000001</v>
      </c>
    </row>
    <row r="34" spans="1:22" s="3" customFormat="1" ht="19.5" customHeight="1" x14ac:dyDescent="0.35">
      <c r="A34" s="712"/>
      <c r="B34" s="957"/>
      <c r="C34" s="958"/>
      <c r="D34" s="958"/>
      <c r="E34" s="958"/>
      <c r="F34" s="958"/>
      <c r="G34" s="716"/>
      <c r="H34" s="716"/>
      <c r="I34" s="716"/>
      <c r="J34" s="716"/>
      <c r="K34" s="714"/>
      <c r="L34" s="714"/>
      <c r="M34" s="735"/>
      <c r="N34" s="735"/>
      <c r="O34" s="735"/>
      <c r="P34" s="714"/>
      <c r="Q34" s="714"/>
    </row>
    <row r="35" spans="1:22" ht="24" customHeight="1" x14ac:dyDescent="0.35">
      <c r="A35" s="489"/>
      <c r="B35" s="827"/>
      <c r="C35" s="786"/>
      <c r="D35" s="786"/>
      <c r="E35" s="786"/>
      <c r="F35" s="786"/>
      <c r="G35" s="168"/>
      <c r="H35" s="168"/>
      <c r="I35" s="168"/>
      <c r="J35" s="168"/>
      <c r="K35" s="187"/>
      <c r="L35" s="187"/>
      <c r="M35" s="186"/>
      <c r="N35" s="186"/>
      <c r="O35" s="186"/>
      <c r="P35" s="185"/>
      <c r="Q35" s="185"/>
      <c r="R35" s="3"/>
      <c r="S35" s="3"/>
      <c r="T35" s="3"/>
      <c r="U35" s="3"/>
      <c r="V35" s="3"/>
    </row>
    <row r="36" spans="1:22" ht="22.5" customHeight="1" x14ac:dyDescent="0.2">
      <c r="A36" s="488"/>
      <c r="B36" s="840"/>
      <c r="C36" s="798"/>
      <c r="D36" s="798"/>
      <c r="E36" s="798"/>
      <c r="F36" s="798"/>
      <c r="G36" s="184"/>
      <c r="H36" s="184"/>
      <c r="I36" s="184"/>
      <c r="J36" s="184"/>
      <c r="K36" s="185"/>
      <c r="L36" s="185"/>
      <c r="M36" s="188"/>
      <c r="N36" s="188"/>
      <c r="O36" s="188"/>
      <c r="P36" s="185"/>
      <c r="Q36" s="185"/>
      <c r="R36" s="11"/>
      <c r="S36" s="11"/>
      <c r="T36" s="11"/>
      <c r="U36" s="11"/>
      <c r="V36" s="11"/>
    </row>
    <row r="37" spans="1:22" ht="16.5" customHeight="1" x14ac:dyDescent="0.2">
      <c r="A37" s="489"/>
      <c r="B37" s="759"/>
      <c r="C37" s="782"/>
      <c r="D37" s="782"/>
      <c r="E37" s="782"/>
      <c r="F37" s="782"/>
      <c r="G37" s="168"/>
      <c r="H37" s="163"/>
      <c r="I37" s="163"/>
      <c r="J37" s="163"/>
      <c r="K37" s="187"/>
      <c r="L37" s="187"/>
      <c r="M37" s="194"/>
      <c r="N37" s="194"/>
      <c r="O37" s="194"/>
      <c r="P37" s="187"/>
      <c r="Q37" s="187"/>
      <c r="R37" s="11"/>
      <c r="S37" s="11"/>
      <c r="T37" s="11"/>
      <c r="U37" s="11"/>
      <c r="V37" s="11"/>
    </row>
    <row r="38" spans="1:22" ht="27.75" customHeight="1" x14ac:dyDescent="0.35">
      <c r="A38" s="583"/>
      <c r="B38" s="844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205"/>
      <c r="N38" s="205"/>
      <c r="O38" s="205"/>
      <c r="P38" s="185"/>
      <c r="Q38" s="185"/>
      <c r="R38" s="11"/>
      <c r="S38" s="11"/>
      <c r="T38" s="11"/>
      <c r="U38" s="11"/>
      <c r="V38" s="11"/>
    </row>
    <row r="39" spans="1:22" ht="26.25" customHeight="1" x14ac:dyDescent="0.2">
      <c r="A39" s="489"/>
      <c r="B39" s="759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  <c r="R39" s="11"/>
      <c r="S39" s="11"/>
      <c r="T39" s="11"/>
      <c r="U39" s="11"/>
      <c r="V39" s="11"/>
    </row>
    <row r="40" spans="1:22" ht="31.5" customHeight="1" x14ac:dyDescent="0.2">
      <c r="A40" s="583"/>
      <c r="B40" s="959"/>
      <c r="C40" s="799"/>
      <c r="D40" s="799"/>
      <c r="E40" s="799"/>
      <c r="F40" s="799"/>
      <c r="G40" s="196"/>
      <c r="H40" s="197"/>
      <c r="I40" s="197"/>
      <c r="J40" s="197"/>
      <c r="K40" s="198"/>
      <c r="L40" s="198"/>
      <c r="M40" s="557"/>
      <c r="N40" s="557"/>
      <c r="O40" s="557"/>
      <c r="P40" s="198"/>
      <c r="Q40" s="198"/>
      <c r="R40" s="11"/>
      <c r="S40" s="11"/>
      <c r="T40" s="11"/>
      <c r="U40" s="11"/>
      <c r="V40" s="11"/>
    </row>
    <row r="41" spans="1:22" ht="46.5" customHeight="1" x14ac:dyDescent="0.2">
      <c r="A41" s="960" t="s">
        <v>8</v>
      </c>
      <c r="B41" s="801"/>
      <c r="C41" s="801"/>
      <c r="D41" s="801"/>
      <c r="E41" s="801"/>
      <c r="F41" s="801"/>
      <c r="G41" s="200" t="s">
        <v>28</v>
      </c>
      <c r="H41" s="200">
        <v>779</v>
      </c>
      <c r="I41" s="200">
        <v>779</v>
      </c>
      <c r="J41" s="200">
        <v>134</v>
      </c>
      <c r="K41" s="201">
        <v>0.17201540436456997</v>
      </c>
      <c r="L41" s="201">
        <v>0.17201540436456997</v>
      </c>
      <c r="M41" s="222">
        <v>11400000</v>
      </c>
      <c r="N41" s="222">
        <v>11400000</v>
      </c>
      <c r="O41" s="222">
        <v>2266162</v>
      </c>
      <c r="P41" s="201">
        <v>0.19878614035087719</v>
      </c>
      <c r="Q41" s="334">
        <v>0.19878614035087719</v>
      </c>
      <c r="R41" s="3"/>
      <c r="S41" s="3"/>
      <c r="T41" s="3"/>
      <c r="U41" s="3"/>
      <c r="V41" s="3"/>
    </row>
    <row r="42" spans="1:22" ht="20.25" customHeight="1" x14ac:dyDescent="0.2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3"/>
      <c r="S42" s="3"/>
      <c r="T42" s="3"/>
      <c r="U42" s="3"/>
      <c r="V42" s="3"/>
    </row>
    <row r="43" spans="1:22" ht="21" customHeight="1" x14ac:dyDescent="0.2">
      <c r="A43" s="177" t="s">
        <v>189</v>
      </c>
      <c r="B43" s="177"/>
      <c r="C43" s="177"/>
      <c r="D43" s="177"/>
      <c r="E43" s="177"/>
      <c r="F43" s="177"/>
      <c r="G43" s="179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3"/>
      <c r="S43" s="3"/>
      <c r="T43" s="3"/>
      <c r="U43" s="3"/>
      <c r="V43" s="3"/>
    </row>
    <row r="44" spans="1:22" ht="23.25" x14ac:dyDescent="0.2">
      <c r="A44" s="177" t="s">
        <v>23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92" t="s">
        <v>52</v>
      </c>
      <c r="T44" s="9"/>
      <c r="U44" s="9"/>
      <c r="V44" s="9"/>
    </row>
    <row r="45" spans="1:22" ht="23.25" x14ac:dyDescent="0.2">
      <c r="A45" s="945"/>
      <c r="B45" s="945"/>
      <c r="C45" s="945"/>
      <c r="D45" s="945"/>
      <c r="E45" s="945"/>
      <c r="F45" s="945"/>
      <c r="G45" s="945"/>
      <c r="H45" s="945"/>
      <c r="I45" s="945"/>
      <c r="J45" s="945"/>
      <c r="K45" s="945"/>
      <c r="L45" s="945"/>
      <c r="M45" s="945"/>
      <c r="N45" s="945"/>
      <c r="O45" s="945"/>
      <c r="P45" s="945"/>
      <c r="Q45" s="945"/>
    </row>
    <row r="46" spans="1:22" ht="22.5" customHeight="1" x14ac:dyDescent="0.35">
      <c r="A46" s="563"/>
      <c r="B46" s="563"/>
      <c r="C46" s="565"/>
      <c r="D46" s="565"/>
      <c r="E46" s="565"/>
      <c r="F46" s="565"/>
      <c r="G46" s="565"/>
      <c r="H46" s="565"/>
      <c r="I46" s="3"/>
      <c r="J46" s="3"/>
      <c r="K46" s="3"/>
      <c r="L46" s="3"/>
      <c r="M46" s="3"/>
      <c r="N46" s="3"/>
      <c r="O46" s="3"/>
      <c r="P46" s="3"/>
      <c r="Q46" s="5"/>
    </row>
    <row r="47" spans="1:22" ht="30.75" x14ac:dyDescent="0.2">
      <c r="A47" s="6"/>
      <c r="B47" s="6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5"/>
    </row>
    <row r="48" spans="1:22" ht="30.75" x14ac:dyDescent="0.2">
      <c r="A48" s="6"/>
      <c r="B48" s="6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</row>
    <row r="49" spans="1:17" ht="30.75" x14ac:dyDescent="0.2">
      <c r="A49" s="6"/>
      <c r="B49" s="6"/>
      <c r="C49" s="3"/>
      <c r="D49" s="3"/>
      <c r="E49" s="626"/>
      <c r="F49" s="626"/>
      <c r="G49" s="626"/>
      <c r="H49" s="626"/>
      <c r="I49" s="626"/>
      <c r="J49" s="626"/>
      <c r="K49" s="626"/>
      <c r="L49" s="3"/>
      <c r="M49" s="3"/>
      <c r="N49" s="3"/>
      <c r="O49" s="3"/>
      <c r="P49" s="3"/>
      <c r="Q49" s="5"/>
    </row>
    <row r="50" spans="1:17" ht="30.75" x14ac:dyDescent="0.2">
      <c r="A50" s="6"/>
      <c r="B50" s="6"/>
      <c r="C50" s="360"/>
      <c r="D50" s="3"/>
      <c r="E50" s="3"/>
      <c r="F50" s="3"/>
      <c r="G50" s="3"/>
      <c r="H50" s="3"/>
      <c r="I50" s="360"/>
      <c r="J50" s="360"/>
      <c r="K50" s="3"/>
      <c r="L50" s="3"/>
      <c r="M50" s="3"/>
      <c r="N50" s="3"/>
      <c r="O50" s="3"/>
      <c r="P50" s="3"/>
      <c r="Q50" s="5"/>
    </row>
    <row r="51" spans="1:17" ht="30.75" x14ac:dyDescent="0.2">
      <c r="A51" s="6"/>
      <c r="B51" s="6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</row>
    <row r="52" spans="1:17" ht="30.75" x14ac:dyDescent="0.2">
      <c r="A52" s="6"/>
      <c r="B52" s="6"/>
      <c r="C52" s="3"/>
      <c r="D52" s="360"/>
      <c r="E52" s="360"/>
      <c r="F52" s="360"/>
      <c r="G52" s="360"/>
      <c r="H52" s="360"/>
      <c r="I52" s="3"/>
      <c r="J52" s="3"/>
      <c r="K52" s="3"/>
      <c r="L52" s="3"/>
      <c r="M52" s="3"/>
      <c r="N52" s="3"/>
      <c r="O52" s="3"/>
      <c r="P52" s="3"/>
      <c r="Q52" s="5"/>
    </row>
    <row r="53" spans="1:17" ht="30.75" x14ac:dyDescent="0.2">
      <c r="A53" s="6"/>
      <c r="B53" s="6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</row>
    <row r="54" spans="1:17" ht="30.75" x14ac:dyDescent="0.2">
      <c r="A54" s="6"/>
      <c r="B54" s="6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</row>
    <row r="55" spans="1:17" ht="30.75" x14ac:dyDescent="0.2">
      <c r="A55" s="6"/>
      <c r="B55" s="6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5"/>
    </row>
    <row r="56" spans="1:17" ht="30.75" x14ac:dyDescent="0.2">
      <c r="A56" s="6"/>
      <c r="B56" s="6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</row>
    <row r="57" spans="1:17" ht="30.75" x14ac:dyDescent="0.2">
      <c r="A57" s="6"/>
      <c r="B57" s="6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  <row r="58" spans="1:17" ht="30.75" x14ac:dyDescent="0.2">
      <c r="A58" s="6"/>
      <c r="B58" s="6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  <row r="59" spans="1:17" ht="30.75" x14ac:dyDescent="0.2">
      <c r="A59" s="6"/>
      <c r="B59" s="6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30.75" x14ac:dyDescent="0.2">
      <c r="A60" s="6"/>
      <c r="B60" s="6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  <row r="61" spans="1:17" ht="30.75" x14ac:dyDescent="0.2">
      <c r="A61" s="6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</row>
    <row r="62" spans="1:17" ht="23.25" x14ac:dyDescent="0.2">
      <c r="A62" s="6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625"/>
    </row>
    <row r="63" spans="1:17" ht="23.25" x14ac:dyDescent="0.2">
      <c r="A63" s="6"/>
      <c r="B63" s="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6"/>
    </row>
    <row r="64" spans="1:17" ht="23.25" x14ac:dyDescent="0.2">
      <c r="A64" s="6"/>
      <c r="B64" s="6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6"/>
    </row>
    <row r="65" spans="1:17" ht="23.25" x14ac:dyDescent="0.2">
      <c r="A65" s="6"/>
      <c r="B65" s="6"/>
      <c r="C65" s="3"/>
      <c r="D65" s="3"/>
      <c r="E65" s="3"/>
      <c r="F65" s="3"/>
      <c r="G65" s="3"/>
      <c r="H65" s="3"/>
      <c r="I65" s="3"/>
      <c r="J65" s="3"/>
      <c r="K65" s="3"/>
      <c r="L65" s="6"/>
      <c r="M65" s="6"/>
      <c r="N65" s="6"/>
      <c r="O65" s="6"/>
      <c r="P65" s="6"/>
      <c r="Q65" s="6"/>
    </row>
    <row r="66" spans="1:17" ht="23.25" x14ac:dyDescent="0.2">
      <c r="A66" s="6"/>
      <c r="B66" s="6"/>
      <c r="C66" s="3"/>
      <c r="D66" s="3"/>
      <c r="E66" s="3"/>
      <c r="F66" s="3"/>
      <c r="G66" s="3"/>
      <c r="H66" s="3"/>
      <c r="I66" s="3"/>
      <c r="J66" s="3"/>
      <c r="K66" s="3"/>
      <c r="L66" s="6"/>
      <c r="M66" s="6"/>
      <c r="N66" s="6"/>
      <c r="O66" s="6"/>
      <c r="P66" s="6"/>
      <c r="Q66" s="6"/>
    </row>
    <row r="67" spans="1:17" ht="23.25" x14ac:dyDescent="0.2">
      <c r="A67" s="6"/>
      <c r="B67" s="6"/>
      <c r="C67" s="3"/>
      <c r="D67" s="3"/>
      <c r="E67" s="3"/>
      <c r="F67" s="3"/>
      <c r="G67" s="3"/>
      <c r="H67" s="3"/>
      <c r="I67" s="6"/>
      <c r="J67" s="6"/>
      <c r="K67" s="6"/>
      <c r="L67" s="6"/>
      <c r="M67" s="6"/>
      <c r="N67" s="6"/>
      <c r="O67" s="6"/>
      <c r="P67" s="6"/>
      <c r="Q67" s="6"/>
    </row>
    <row r="68" spans="1:17" ht="23.25" x14ac:dyDescent="0.2">
      <c r="A68" s="6"/>
      <c r="B68" s="6"/>
      <c r="C68" s="3"/>
      <c r="D68" s="3"/>
      <c r="E68" s="3"/>
      <c r="F68" s="3"/>
      <c r="G68" s="3"/>
      <c r="H68" s="3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 spans="1:1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</row>
    <row r="179" spans="1:11" x14ac:dyDescent="0.2">
      <c r="A179" s="6"/>
      <c r="B179" s="6"/>
      <c r="C179" s="6"/>
      <c r="D179" s="6"/>
      <c r="E179" s="6"/>
      <c r="F179" s="6"/>
      <c r="G179" s="6"/>
      <c r="H179" s="6"/>
    </row>
    <row r="180" spans="1:11" x14ac:dyDescent="0.2">
      <c r="A180" s="6"/>
      <c r="B180" s="6"/>
      <c r="C180" s="6"/>
      <c r="D180" s="6"/>
      <c r="E180" s="6"/>
      <c r="F180" s="6"/>
      <c r="G180" s="6"/>
      <c r="H180" s="6"/>
    </row>
  </sheetData>
  <mergeCells count="51">
    <mergeCell ref="B38:F38"/>
    <mergeCell ref="B39:F39"/>
    <mergeCell ref="B40:F40"/>
    <mergeCell ref="A41:F41"/>
    <mergeCell ref="A45:Q45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463C-1EFA-443F-B964-AD4188350DB7}">
  <sheetPr>
    <tabColor rgb="FF00B0F0"/>
    <pageSetUpPr fitToPage="1"/>
  </sheetPr>
  <dimension ref="A1:V20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0.28515625" style="2" customWidth="1"/>
    <col min="14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6.140625" style="2" bestFit="1" customWidth="1"/>
    <col min="21" max="21" width="35.42578125" style="2" bestFit="1" customWidth="1"/>
    <col min="22" max="22" width="32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6</v>
      </c>
      <c r="B10" s="904"/>
      <c r="C10" s="904" t="s">
        <v>488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5</v>
      </c>
      <c r="B13" s="904"/>
      <c r="C13" s="904" t="s">
        <v>492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30" customHeight="1" x14ac:dyDescent="0.2">
      <c r="A22" s="148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5" customHeight="1" x14ac:dyDescent="0.35">
      <c r="A23" s="183">
        <v>60</v>
      </c>
      <c r="B23" s="785" t="s">
        <v>509</v>
      </c>
      <c r="C23" s="786" t="s">
        <v>496</v>
      </c>
      <c r="D23" s="786" t="s">
        <v>496</v>
      </c>
      <c r="E23" s="786" t="s">
        <v>496</v>
      </c>
      <c r="F23" s="786" t="s">
        <v>496</v>
      </c>
      <c r="G23" s="184" t="str">
        <f>G24</f>
        <v>Evento-Realizar</v>
      </c>
      <c r="H23" s="184">
        <v>1075</v>
      </c>
      <c r="I23" s="184">
        <v>1075</v>
      </c>
      <c r="J23" s="184">
        <v>602</v>
      </c>
      <c r="K23" s="185">
        <v>0.56000000000000005</v>
      </c>
      <c r="L23" s="185">
        <v>0.56000000000000005</v>
      </c>
      <c r="M23" s="205">
        <v>89617531</v>
      </c>
      <c r="N23" s="205">
        <v>105947319</v>
      </c>
      <c r="O23" s="205">
        <v>86524817</v>
      </c>
      <c r="P23" s="185">
        <v>0.96548985488118388</v>
      </c>
      <c r="Q23" s="185">
        <v>0.81667773962265156</v>
      </c>
    </row>
    <row r="24" spans="1:17" s="3" customFormat="1" ht="51" customHeight="1" x14ac:dyDescent="0.35">
      <c r="A24" s="183">
        <v>508</v>
      </c>
      <c r="B24" s="785" t="s">
        <v>497</v>
      </c>
      <c r="C24" s="786" t="s">
        <v>498</v>
      </c>
      <c r="D24" s="786" t="s">
        <v>498</v>
      </c>
      <c r="E24" s="786" t="s">
        <v>498</v>
      </c>
      <c r="F24" s="786" t="s">
        <v>498</v>
      </c>
      <c r="G24" s="184" t="str">
        <f>G25</f>
        <v>Evento-Realizar</v>
      </c>
      <c r="H24" s="184">
        <v>1075</v>
      </c>
      <c r="I24" s="184">
        <v>1075</v>
      </c>
      <c r="J24" s="184">
        <v>602</v>
      </c>
      <c r="K24" s="185">
        <v>0.56000000000000005</v>
      </c>
      <c r="L24" s="185">
        <v>0.56000000000000005</v>
      </c>
      <c r="M24" s="205">
        <v>89617531</v>
      </c>
      <c r="N24" s="205">
        <v>105947319</v>
      </c>
      <c r="O24" s="205">
        <v>86524817</v>
      </c>
      <c r="P24" s="185">
        <v>0.96548985488118388</v>
      </c>
      <c r="Q24" s="185">
        <v>0.81667773962265156</v>
      </c>
    </row>
    <row r="25" spans="1:17" s="3" customFormat="1" ht="97.5" customHeight="1" x14ac:dyDescent="0.2">
      <c r="A25" s="167">
        <v>1</v>
      </c>
      <c r="B25" s="782" t="s">
        <v>510</v>
      </c>
      <c r="C25" s="782" t="s">
        <v>500</v>
      </c>
      <c r="D25" s="782" t="s">
        <v>500</v>
      </c>
      <c r="E25" s="782" t="s">
        <v>500</v>
      </c>
      <c r="F25" s="782" t="s">
        <v>500</v>
      </c>
      <c r="G25" s="168" t="s">
        <v>48</v>
      </c>
      <c r="H25" s="168">
        <v>1075</v>
      </c>
      <c r="I25" s="168">
        <v>1075</v>
      </c>
      <c r="J25" s="168">
        <v>602</v>
      </c>
      <c r="K25" s="187">
        <v>0.56000000000000005</v>
      </c>
      <c r="L25" s="187">
        <v>0.56000000000000005</v>
      </c>
      <c r="M25" s="194">
        <v>89617531</v>
      </c>
      <c r="N25" s="194">
        <v>105947319</v>
      </c>
      <c r="O25" s="194">
        <v>86524817</v>
      </c>
      <c r="P25" s="187">
        <v>0.96548985488118388</v>
      </c>
      <c r="Q25" s="187">
        <v>0.81667773962265156</v>
      </c>
    </row>
    <row r="26" spans="1:17" s="3" customFormat="1" ht="33" customHeight="1" x14ac:dyDescent="0.2">
      <c r="A26" s="167"/>
      <c r="B26" s="782"/>
      <c r="C26" s="782"/>
      <c r="D26" s="782"/>
      <c r="E26" s="782"/>
      <c r="F26" s="782"/>
      <c r="G26" s="168"/>
      <c r="H26" s="168"/>
      <c r="I26" s="168"/>
      <c r="J26" s="168"/>
      <c r="K26" s="187"/>
      <c r="L26" s="187"/>
      <c r="M26" s="194"/>
      <c r="N26" s="194"/>
      <c r="O26" s="194"/>
      <c r="P26" s="187"/>
      <c r="Q26" s="187"/>
    </row>
    <row r="27" spans="1:17" s="3" customFormat="1" ht="33" customHeight="1" x14ac:dyDescent="0.2">
      <c r="A27" s="167"/>
      <c r="B27" s="782"/>
      <c r="C27" s="782"/>
      <c r="D27" s="782"/>
      <c r="E27" s="782"/>
      <c r="F27" s="782"/>
      <c r="G27" s="168"/>
      <c r="H27" s="168"/>
      <c r="I27" s="168"/>
      <c r="J27" s="168"/>
      <c r="K27" s="187"/>
      <c r="L27" s="187"/>
      <c r="M27" s="194"/>
      <c r="N27" s="194"/>
      <c r="O27" s="194"/>
      <c r="P27" s="187"/>
      <c r="Q27" s="187"/>
    </row>
    <row r="28" spans="1:17" s="3" customFormat="1" ht="33" customHeight="1" x14ac:dyDescent="0.2">
      <c r="A28" s="167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94"/>
      <c r="N28" s="194"/>
      <c r="O28" s="194"/>
      <c r="P28" s="187"/>
      <c r="Q28" s="187"/>
    </row>
    <row r="29" spans="1:17" s="3" customFormat="1" ht="33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33" customHeight="1" x14ac:dyDescent="0.35">
      <c r="A30" s="540"/>
      <c r="B30" s="785"/>
      <c r="C30" s="786"/>
      <c r="D30" s="786"/>
      <c r="E30" s="786"/>
      <c r="F30" s="786"/>
      <c r="G30" s="184"/>
      <c r="H30" s="184"/>
      <c r="I30" s="184"/>
      <c r="J30" s="184"/>
      <c r="K30" s="185"/>
      <c r="L30" s="185"/>
      <c r="M30" s="205"/>
      <c r="N30" s="205"/>
      <c r="O30" s="205"/>
      <c r="P30" s="185"/>
      <c r="Q30" s="185"/>
    </row>
    <row r="31" spans="1:17" s="3" customFormat="1" ht="33" customHeight="1" x14ac:dyDescent="0.35">
      <c r="A31" s="183"/>
      <c r="B31" s="785"/>
      <c r="C31" s="834"/>
      <c r="D31" s="834"/>
      <c r="E31" s="834"/>
      <c r="F31" s="834"/>
      <c r="G31" s="184"/>
      <c r="H31" s="184"/>
      <c r="I31" s="184"/>
      <c r="J31" s="184"/>
      <c r="K31" s="185"/>
      <c r="L31" s="185"/>
      <c r="M31" s="205"/>
      <c r="N31" s="205"/>
      <c r="O31" s="205"/>
      <c r="P31" s="185"/>
      <c r="Q31" s="185"/>
    </row>
    <row r="32" spans="1:17" s="3" customFormat="1" ht="33" customHeight="1" x14ac:dyDescent="0.2">
      <c r="A32" s="183"/>
      <c r="B32" s="798"/>
      <c r="C32" s="798"/>
      <c r="D32" s="798"/>
      <c r="E32" s="798"/>
      <c r="F32" s="798"/>
      <c r="G32" s="184"/>
      <c r="H32" s="184"/>
      <c r="I32" s="184"/>
      <c r="J32" s="184"/>
      <c r="K32" s="185"/>
      <c r="L32" s="185"/>
      <c r="M32" s="188"/>
      <c r="N32" s="188"/>
      <c r="O32" s="188"/>
      <c r="P32" s="185"/>
      <c r="Q32" s="185"/>
    </row>
    <row r="33" spans="1:22" s="3" customFormat="1" ht="33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22" s="3" customFormat="1" ht="33" customHeight="1" x14ac:dyDescent="0.35">
      <c r="A34" s="540"/>
      <c r="B34" s="785"/>
      <c r="C34" s="786"/>
      <c r="D34" s="786"/>
      <c r="E34" s="786"/>
      <c r="F34" s="786"/>
      <c r="G34" s="184"/>
      <c r="H34" s="184"/>
      <c r="I34" s="184"/>
      <c r="J34" s="184"/>
      <c r="K34" s="185"/>
      <c r="L34" s="185"/>
      <c r="M34" s="205"/>
      <c r="N34" s="205"/>
      <c r="O34" s="205"/>
      <c r="P34" s="185"/>
      <c r="Q34" s="185"/>
    </row>
    <row r="35" spans="1:22" ht="33" customHeight="1" x14ac:dyDescent="0.35">
      <c r="A35" s="183"/>
      <c r="B35" s="785"/>
      <c r="C35" s="834"/>
      <c r="D35" s="834"/>
      <c r="E35" s="834"/>
      <c r="F35" s="834"/>
      <c r="G35" s="184"/>
      <c r="H35" s="184"/>
      <c r="I35" s="184"/>
      <c r="J35" s="184"/>
      <c r="K35" s="185"/>
      <c r="L35" s="185"/>
      <c r="M35" s="205"/>
      <c r="N35" s="205"/>
      <c r="O35" s="205"/>
      <c r="P35" s="185"/>
      <c r="Q35" s="185"/>
      <c r="R35" s="3"/>
      <c r="S35" s="3"/>
      <c r="T35" s="3"/>
      <c r="U35" s="3"/>
      <c r="V35" s="3"/>
    </row>
    <row r="36" spans="1:22" ht="33" customHeight="1" x14ac:dyDescent="0.2">
      <c r="A36" s="183"/>
      <c r="B36" s="798"/>
      <c r="C36" s="798"/>
      <c r="D36" s="798"/>
      <c r="E36" s="798"/>
      <c r="F36" s="798"/>
      <c r="G36" s="184"/>
      <c r="H36" s="184"/>
      <c r="I36" s="184"/>
      <c r="J36" s="184"/>
      <c r="K36" s="185"/>
      <c r="L36" s="185"/>
      <c r="M36" s="188"/>
      <c r="N36" s="188"/>
      <c r="O36" s="188"/>
      <c r="P36" s="185"/>
      <c r="Q36" s="185"/>
      <c r="R36" s="11"/>
      <c r="S36" s="11"/>
      <c r="T36" s="11"/>
      <c r="U36" s="11"/>
      <c r="V36" s="11"/>
    </row>
    <row r="37" spans="1:22" ht="33" customHeight="1" x14ac:dyDescent="0.2">
      <c r="A37" s="167"/>
      <c r="B37" s="782"/>
      <c r="C37" s="782"/>
      <c r="D37" s="782"/>
      <c r="E37" s="782"/>
      <c r="F37" s="782"/>
      <c r="G37" s="168"/>
      <c r="H37" s="163"/>
      <c r="I37" s="163"/>
      <c r="J37" s="163"/>
      <c r="K37" s="187"/>
      <c r="L37" s="187"/>
      <c r="M37" s="194"/>
      <c r="N37" s="194"/>
      <c r="O37" s="194"/>
      <c r="P37" s="187"/>
      <c r="Q37" s="187"/>
      <c r="R37" s="11"/>
      <c r="S37" s="11"/>
      <c r="T37" s="11"/>
      <c r="U37" s="11"/>
      <c r="V37" s="11"/>
    </row>
    <row r="38" spans="1:22" ht="33" customHeight="1" x14ac:dyDescent="0.35">
      <c r="A38" s="540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205"/>
      <c r="N38" s="205"/>
      <c r="O38" s="205"/>
      <c r="P38" s="185"/>
      <c r="Q38" s="185"/>
      <c r="R38" s="11"/>
      <c r="S38" s="11"/>
      <c r="T38" s="11"/>
      <c r="U38" s="11"/>
      <c r="V38" s="11"/>
    </row>
    <row r="39" spans="1:22" ht="33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  <c r="R39" s="11"/>
      <c r="S39" s="11"/>
      <c r="T39" s="11"/>
      <c r="U39" s="11"/>
      <c r="V39" s="11"/>
    </row>
    <row r="40" spans="1:22" ht="41.25" customHeight="1" x14ac:dyDescent="0.2">
      <c r="A40" s="622"/>
      <c r="B40" s="799"/>
      <c r="C40" s="799"/>
      <c r="D40" s="799"/>
      <c r="E40" s="799"/>
      <c r="F40" s="799"/>
      <c r="G40" s="196"/>
      <c r="H40" s="197"/>
      <c r="I40" s="197"/>
      <c r="J40" s="197"/>
      <c r="K40" s="198"/>
      <c r="L40" s="198"/>
      <c r="M40" s="557"/>
      <c r="N40" s="557"/>
      <c r="O40" s="557"/>
      <c r="P40" s="198"/>
      <c r="Q40" s="198"/>
      <c r="R40" s="11"/>
      <c r="S40" s="11"/>
      <c r="T40" s="11"/>
      <c r="U40" s="11"/>
      <c r="V40" s="11"/>
    </row>
    <row r="41" spans="1:22" ht="46.5" customHeight="1" x14ac:dyDescent="0.2">
      <c r="A41" s="800" t="s">
        <v>8</v>
      </c>
      <c r="B41" s="801"/>
      <c r="C41" s="801"/>
      <c r="D41" s="801"/>
      <c r="E41" s="801"/>
      <c r="F41" s="801"/>
      <c r="G41" s="200" t="s">
        <v>28</v>
      </c>
      <c r="H41" s="200">
        <v>1075</v>
      </c>
      <c r="I41" s="200">
        <v>1075</v>
      </c>
      <c r="J41" s="200">
        <v>602</v>
      </c>
      <c r="K41" s="201">
        <v>0.56000000000000005</v>
      </c>
      <c r="L41" s="201">
        <v>0.56000000000000005</v>
      </c>
      <c r="M41" s="222">
        <v>89617531</v>
      </c>
      <c r="N41" s="222">
        <v>105947319</v>
      </c>
      <c r="O41" s="222">
        <v>86524817</v>
      </c>
      <c r="P41" s="201">
        <v>0.96548985488118388</v>
      </c>
      <c r="Q41" s="334">
        <v>0.81667773962265156</v>
      </c>
      <c r="R41" s="3"/>
      <c r="S41" s="3"/>
      <c r="T41" s="3"/>
      <c r="U41" s="3"/>
      <c r="V41" s="3"/>
    </row>
    <row r="42" spans="1:22" ht="20.25" customHeight="1" x14ac:dyDescent="0.2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3"/>
      <c r="S42" s="3"/>
      <c r="T42" s="3"/>
      <c r="U42" s="3"/>
      <c r="V42" s="3"/>
    </row>
    <row r="43" spans="1:22" ht="21" customHeight="1" x14ac:dyDescent="0.2">
      <c r="A43" s="177" t="s">
        <v>189</v>
      </c>
      <c r="B43" s="177"/>
      <c r="C43" s="177"/>
      <c r="D43" s="177"/>
      <c r="E43" s="177"/>
      <c r="F43" s="177"/>
      <c r="G43" s="179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3"/>
      <c r="S43" s="3"/>
      <c r="T43" s="3"/>
      <c r="U43" s="3"/>
      <c r="V43" s="3"/>
    </row>
    <row r="44" spans="1:22" ht="23.25" x14ac:dyDescent="0.2">
      <c r="A44" s="177" t="s">
        <v>23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92" t="s">
        <v>52</v>
      </c>
      <c r="T44" s="9"/>
      <c r="U44" s="9"/>
      <c r="V44" s="9"/>
    </row>
    <row r="45" spans="1:22" ht="23.25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93"/>
    </row>
    <row r="46" spans="1:22" x14ac:dyDescent="0.2">
      <c r="A46" s="193"/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</row>
    <row r="47" spans="1:22" ht="30.75" x14ac:dyDescent="0.35">
      <c r="A47" s="193"/>
      <c r="B47" s="193"/>
      <c r="C47" s="565"/>
      <c r="D47" s="565"/>
      <c r="E47" s="565"/>
      <c r="F47" s="565"/>
      <c r="G47" s="565"/>
      <c r="H47" s="565"/>
      <c r="I47" s="565"/>
      <c r="J47" s="565"/>
      <c r="K47" s="576"/>
      <c r="L47" s="288"/>
      <c r="M47" s="578"/>
      <c r="N47" s="578"/>
      <c r="O47" s="578"/>
      <c r="P47" s="3"/>
      <c r="Q47" s="5"/>
    </row>
    <row r="48" spans="1:22" ht="30.75" x14ac:dyDescent="0.35">
      <c r="A48" s="193"/>
      <c r="B48" s="193"/>
      <c r="C48" s="565"/>
      <c r="D48" s="565"/>
      <c r="E48" s="565"/>
      <c r="F48" s="565"/>
      <c r="G48" s="565"/>
      <c r="H48" s="565"/>
      <c r="I48" s="565"/>
      <c r="J48" s="565"/>
      <c r="K48" s="576"/>
      <c r="L48" s="292"/>
      <c r="M48" s="578"/>
      <c r="N48" s="578"/>
      <c r="O48" s="578"/>
      <c r="P48" s="3"/>
      <c r="Q48" s="5"/>
    </row>
    <row r="49" spans="1:17" ht="30.75" x14ac:dyDescent="0.35">
      <c r="A49" s="193"/>
      <c r="B49" s="193"/>
      <c r="C49" s="565"/>
      <c r="D49" s="565"/>
      <c r="E49" s="565"/>
      <c r="F49" s="565"/>
      <c r="G49" s="565"/>
      <c r="H49" s="565"/>
      <c r="I49" s="565"/>
      <c r="J49" s="565"/>
      <c r="K49" s="576"/>
      <c r="L49" s="286"/>
      <c r="M49" s="579"/>
      <c r="N49" s="579"/>
      <c r="O49" s="579"/>
      <c r="P49" s="3"/>
      <c r="Q49" s="5"/>
    </row>
    <row r="50" spans="1:17" ht="30.75" x14ac:dyDescent="0.35">
      <c r="A50" s="623"/>
      <c r="B50" s="62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/>
    </row>
    <row r="51" spans="1:17" ht="30.75" x14ac:dyDescent="0.35">
      <c r="A51" s="623"/>
      <c r="B51" s="62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</row>
    <row r="52" spans="1:17" ht="30.75" x14ac:dyDescent="0.35">
      <c r="A52" s="623"/>
      <c r="B52" s="62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5"/>
    </row>
    <row r="53" spans="1:17" ht="30.75" x14ac:dyDescent="0.35">
      <c r="A53" s="565"/>
      <c r="B53" s="565"/>
      <c r="C53" s="36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</row>
    <row r="54" spans="1:17" ht="30.75" x14ac:dyDescent="0.35">
      <c r="A54" s="6"/>
      <c r="B54" s="56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</row>
    <row r="55" spans="1:17" ht="30.75" x14ac:dyDescent="0.35">
      <c r="A55" s="6"/>
      <c r="B55" s="624"/>
      <c r="C55" s="3"/>
      <c r="D55" s="360"/>
      <c r="E55" s="360"/>
      <c r="F55" s="360"/>
      <c r="G55" s="360"/>
      <c r="H55" s="360"/>
      <c r="I55" s="360"/>
      <c r="J55" s="360"/>
      <c r="K55" s="3"/>
      <c r="L55" s="3"/>
      <c r="M55" s="3"/>
      <c r="N55" s="3"/>
      <c r="O55" s="3"/>
      <c r="P55" s="3"/>
      <c r="Q55" s="5"/>
    </row>
    <row r="56" spans="1:17" ht="30.75" x14ac:dyDescent="0.35">
      <c r="A56" s="6"/>
      <c r="B56" s="62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</row>
    <row r="57" spans="1:17" ht="30.75" x14ac:dyDescent="0.35">
      <c r="A57" s="6"/>
      <c r="B57" s="62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  <row r="58" spans="1:17" ht="30.75" x14ac:dyDescent="0.35">
      <c r="A58" s="6"/>
      <c r="B58" s="62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  <row r="59" spans="1:17" ht="30.75" x14ac:dyDescent="0.35">
      <c r="A59" s="6"/>
      <c r="B59" s="56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30.75" x14ac:dyDescent="0.35">
      <c r="A60" s="6"/>
      <c r="B60" s="56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  <row r="61" spans="1:17" ht="30.75" x14ac:dyDescent="0.2">
      <c r="A61" s="6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</row>
    <row r="62" spans="1:17" ht="30.75" x14ac:dyDescent="0.2">
      <c r="A62" s="6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spans="1:17" ht="30.75" x14ac:dyDescent="0.3">
      <c r="A63" s="563"/>
      <c r="B63" s="56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  <row r="64" spans="1:17" ht="30.75" x14ac:dyDescent="0.3">
      <c r="A64" s="563"/>
      <c r="B64" s="56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5" spans="1:17" ht="30.75" x14ac:dyDescent="0.3">
      <c r="A65" s="563"/>
      <c r="B65" s="56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  <row r="66" spans="1:17" ht="30.75" x14ac:dyDescent="0.3">
      <c r="A66" s="563"/>
      <c r="B66" s="56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  <row r="67" spans="1:17" ht="30.75" x14ac:dyDescent="0.2">
      <c r="A67" s="6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  <row r="68" spans="1:17" ht="30.75" x14ac:dyDescent="0.2">
      <c r="A68" s="6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</row>
    <row r="69" spans="1:17" ht="23.25" x14ac:dyDescent="0.2">
      <c r="A69" s="6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625"/>
    </row>
    <row r="70" spans="1:17" ht="23.25" x14ac:dyDescent="0.2">
      <c r="A70" s="6"/>
      <c r="B70" s="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6"/>
    </row>
    <row r="71" spans="1:17" ht="23.25" x14ac:dyDescent="0.2">
      <c r="A71" s="6"/>
      <c r="B71" s="6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</row>
    <row r="185" spans="1:17" x14ac:dyDescent="0.2">
      <c r="A185" s="6"/>
      <c r="B185" s="6"/>
    </row>
    <row r="186" spans="1:17" x14ac:dyDescent="0.2">
      <c r="A186" s="6"/>
      <c r="B186" s="6"/>
    </row>
    <row r="187" spans="1:17" x14ac:dyDescent="0.2">
      <c r="A187" s="6"/>
      <c r="B187" s="6"/>
    </row>
    <row r="188" spans="1:17" x14ac:dyDescent="0.2">
      <c r="A188" s="6"/>
      <c r="B188" s="6"/>
    </row>
    <row r="189" spans="1:17" x14ac:dyDescent="0.2">
      <c r="A189" s="6"/>
      <c r="B189" s="6"/>
    </row>
    <row r="190" spans="1:17" x14ac:dyDescent="0.2">
      <c r="A190" s="6"/>
      <c r="B190" s="6"/>
    </row>
    <row r="191" spans="1:17" x14ac:dyDescent="0.2">
      <c r="A191" s="6"/>
      <c r="B191" s="6"/>
    </row>
    <row r="192" spans="1:17" x14ac:dyDescent="0.2">
      <c r="A192" s="6"/>
      <c r="B192" s="6"/>
    </row>
    <row r="193" spans="1:2" x14ac:dyDescent="0.2">
      <c r="A193" s="6"/>
      <c r="B193" s="6"/>
    </row>
    <row r="194" spans="1:2" x14ac:dyDescent="0.2">
      <c r="A194" s="6"/>
      <c r="B194" s="6"/>
    </row>
    <row r="195" spans="1:2" x14ac:dyDescent="0.2">
      <c r="A195" s="6"/>
      <c r="B195" s="6"/>
    </row>
    <row r="196" spans="1:2" x14ac:dyDescent="0.2">
      <c r="A196" s="6"/>
      <c r="B196" s="6"/>
    </row>
    <row r="197" spans="1:2" x14ac:dyDescent="0.2">
      <c r="A197" s="6"/>
      <c r="B197" s="6"/>
    </row>
    <row r="198" spans="1:2" x14ac:dyDescent="0.2">
      <c r="A198" s="6"/>
      <c r="B198" s="6"/>
    </row>
    <row r="199" spans="1:2" x14ac:dyDescent="0.2">
      <c r="A199" s="6"/>
      <c r="B199" s="6"/>
    </row>
    <row r="200" spans="1:2" x14ac:dyDescent="0.2">
      <c r="A200" s="6"/>
      <c r="B200" s="6"/>
    </row>
  </sheetData>
  <mergeCells count="50">
    <mergeCell ref="B38:F38"/>
    <mergeCell ref="B39:F39"/>
    <mergeCell ref="B40:F40"/>
    <mergeCell ref="A41:F41"/>
    <mergeCell ref="B32:F32"/>
    <mergeCell ref="B33:F33"/>
    <mergeCell ref="B34:F34"/>
    <mergeCell ref="B35:F35"/>
    <mergeCell ref="B36:F36"/>
    <mergeCell ref="B37:F37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E5F46-1075-4072-9DB8-9D5157E09AC7}">
  <sheetPr>
    <tabColor rgb="FF00B0F0"/>
    <pageSetUpPr fitToPage="1"/>
  </sheetPr>
  <dimension ref="A1:V20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0.28515625" style="2" customWidth="1"/>
    <col min="14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6.140625" style="2" bestFit="1" customWidth="1"/>
    <col min="21" max="21" width="35.42578125" style="2" bestFit="1" customWidth="1"/>
    <col min="22" max="22" width="32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6</v>
      </c>
      <c r="B10" s="904"/>
      <c r="C10" s="904" t="s">
        <v>488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904">
        <v>6</v>
      </c>
      <c r="B13" s="904"/>
      <c r="C13" s="904" t="s">
        <v>493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30" customHeight="1" x14ac:dyDescent="0.2">
      <c r="A22" s="148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5" customHeight="1" x14ac:dyDescent="0.35">
      <c r="A23" s="183">
        <v>61</v>
      </c>
      <c r="B23" s="785" t="s">
        <v>507</v>
      </c>
      <c r="C23" s="786" t="s">
        <v>496</v>
      </c>
      <c r="D23" s="786" t="s">
        <v>496</v>
      </c>
      <c r="E23" s="786" t="s">
        <v>496</v>
      </c>
      <c r="F23" s="786" t="s">
        <v>496</v>
      </c>
      <c r="G23" s="184" t="str">
        <f>G24</f>
        <v>Apoyo-Otorgar</v>
      </c>
      <c r="H23" s="184">
        <v>16</v>
      </c>
      <c r="I23" s="184">
        <v>16</v>
      </c>
      <c r="J23" s="184">
        <v>1</v>
      </c>
      <c r="K23" s="185">
        <v>6.25E-2</v>
      </c>
      <c r="L23" s="185">
        <v>6.25E-2</v>
      </c>
      <c r="M23" s="205">
        <v>1600000</v>
      </c>
      <c r="N23" s="205">
        <v>1600000</v>
      </c>
      <c r="O23" s="205">
        <v>464000</v>
      </c>
      <c r="P23" s="185">
        <v>0.28999999999999998</v>
      </c>
      <c r="Q23" s="185">
        <v>0.28999999999999998</v>
      </c>
    </row>
    <row r="24" spans="1:17" s="3" customFormat="1" ht="51" customHeight="1" x14ac:dyDescent="0.35">
      <c r="A24" s="183">
        <v>508</v>
      </c>
      <c r="B24" s="785" t="s">
        <v>497</v>
      </c>
      <c r="C24" s="786" t="s">
        <v>498</v>
      </c>
      <c r="D24" s="786" t="s">
        <v>498</v>
      </c>
      <c r="E24" s="786" t="s">
        <v>498</v>
      </c>
      <c r="F24" s="786" t="s">
        <v>498</v>
      </c>
      <c r="G24" s="184" t="str">
        <f>G25</f>
        <v>Apoyo-Otorgar</v>
      </c>
      <c r="H24" s="184">
        <v>16</v>
      </c>
      <c r="I24" s="184">
        <v>16</v>
      </c>
      <c r="J24" s="184">
        <v>1</v>
      </c>
      <c r="K24" s="185">
        <v>6.25E-2</v>
      </c>
      <c r="L24" s="185">
        <v>6.25E-2</v>
      </c>
      <c r="M24" s="205">
        <v>1600000</v>
      </c>
      <c r="N24" s="205">
        <v>1600000</v>
      </c>
      <c r="O24" s="205">
        <v>464000</v>
      </c>
      <c r="P24" s="185">
        <v>0.28999999999999998</v>
      </c>
      <c r="Q24" s="185">
        <v>0.28999999999999998</v>
      </c>
    </row>
    <row r="25" spans="1:17" s="3" customFormat="1" ht="76.5" customHeight="1" x14ac:dyDescent="0.2">
      <c r="A25" s="167">
        <v>2</v>
      </c>
      <c r="B25" s="782" t="s">
        <v>516</v>
      </c>
      <c r="C25" s="782" t="s">
        <v>500</v>
      </c>
      <c r="D25" s="782" t="s">
        <v>500</v>
      </c>
      <c r="E25" s="782" t="s">
        <v>500</v>
      </c>
      <c r="F25" s="782" t="s">
        <v>500</v>
      </c>
      <c r="G25" s="753" t="s">
        <v>39</v>
      </c>
      <c r="H25" s="168">
        <v>16</v>
      </c>
      <c r="I25" s="168">
        <v>16</v>
      </c>
      <c r="J25" s="168">
        <v>1</v>
      </c>
      <c r="K25" s="187">
        <v>6.25E-2</v>
      </c>
      <c r="L25" s="187">
        <v>6.25E-2</v>
      </c>
      <c r="M25" s="194">
        <v>1600000</v>
      </c>
      <c r="N25" s="194">
        <v>1600000</v>
      </c>
      <c r="O25" s="194">
        <v>464000</v>
      </c>
      <c r="P25" s="187">
        <v>0.28999999999999998</v>
      </c>
      <c r="Q25" s="187">
        <v>0.28999999999999998</v>
      </c>
    </row>
    <row r="26" spans="1:17" s="3" customFormat="1" ht="40.15" customHeight="1" x14ac:dyDescent="0.2">
      <c r="A26" s="167"/>
      <c r="B26" s="782"/>
      <c r="C26" s="782"/>
      <c r="D26" s="782"/>
      <c r="E26" s="782"/>
      <c r="F26" s="782"/>
      <c r="G26" s="168"/>
      <c r="H26" s="168"/>
      <c r="I26" s="168"/>
      <c r="J26" s="168"/>
      <c r="K26" s="187"/>
      <c r="L26" s="187"/>
      <c r="M26" s="194"/>
      <c r="N26" s="194"/>
      <c r="O26" s="194"/>
      <c r="P26" s="187"/>
      <c r="Q26" s="187"/>
    </row>
    <row r="27" spans="1:17" s="3" customFormat="1" ht="40.15" customHeight="1" x14ac:dyDescent="0.2">
      <c r="A27" s="167"/>
      <c r="B27" s="782"/>
      <c r="C27" s="782"/>
      <c r="D27" s="782"/>
      <c r="E27" s="782"/>
      <c r="F27" s="782"/>
      <c r="G27" s="168"/>
      <c r="H27" s="168"/>
      <c r="I27" s="168"/>
      <c r="J27" s="168"/>
      <c r="K27" s="187"/>
      <c r="L27" s="187"/>
      <c r="M27" s="194"/>
      <c r="N27" s="194"/>
      <c r="O27" s="194"/>
      <c r="P27" s="187"/>
      <c r="Q27" s="187"/>
    </row>
    <row r="28" spans="1:17" s="3" customFormat="1" ht="40.15" customHeight="1" x14ac:dyDescent="0.2">
      <c r="A28" s="167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94"/>
      <c r="N28" s="194"/>
      <c r="O28" s="194"/>
      <c r="P28" s="187"/>
      <c r="Q28" s="187"/>
    </row>
    <row r="29" spans="1:17" s="3" customFormat="1" ht="26.25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22.5" customHeight="1" x14ac:dyDescent="0.35">
      <c r="A30" s="540"/>
      <c r="B30" s="785"/>
      <c r="C30" s="786"/>
      <c r="D30" s="786"/>
      <c r="E30" s="786"/>
      <c r="F30" s="786"/>
      <c r="G30" s="184"/>
      <c r="H30" s="184"/>
      <c r="I30" s="184"/>
      <c r="J30" s="184"/>
      <c r="K30" s="185"/>
      <c r="L30" s="185"/>
      <c r="M30" s="205"/>
      <c r="N30" s="205"/>
      <c r="O30" s="205"/>
      <c r="P30" s="185"/>
      <c r="Q30" s="185"/>
    </row>
    <row r="31" spans="1:17" s="3" customFormat="1" ht="40.15" customHeight="1" x14ac:dyDescent="0.35">
      <c r="A31" s="183"/>
      <c r="B31" s="785"/>
      <c r="C31" s="834"/>
      <c r="D31" s="834"/>
      <c r="E31" s="834"/>
      <c r="F31" s="834"/>
      <c r="G31" s="184"/>
      <c r="H31" s="184"/>
      <c r="I31" s="184"/>
      <c r="J31" s="184"/>
      <c r="K31" s="185"/>
      <c r="L31" s="185"/>
      <c r="M31" s="205"/>
      <c r="N31" s="205"/>
      <c r="O31" s="205"/>
      <c r="P31" s="185"/>
      <c r="Q31" s="185"/>
    </row>
    <row r="32" spans="1:17" s="3" customFormat="1" ht="17.25" customHeight="1" x14ac:dyDescent="0.2">
      <c r="A32" s="183"/>
      <c r="B32" s="798"/>
      <c r="C32" s="798"/>
      <c r="D32" s="798"/>
      <c r="E32" s="798"/>
      <c r="F32" s="798"/>
      <c r="G32" s="184"/>
      <c r="H32" s="184"/>
      <c r="I32" s="184"/>
      <c r="J32" s="184"/>
      <c r="K32" s="185"/>
      <c r="L32" s="185"/>
      <c r="M32" s="188"/>
      <c r="N32" s="188"/>
      <c r="O32" s="188"/>
      <c r="P32" s="185"/>
      <c r="Q32" s="185"/>
    </row>
    <row r="33" spans="1:22" s="3" customFormat="1" ht="22.5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22" s="3" customFormat="1" ht="40.15" customHeight="1" x14ac:dyDescent="0.35">
      <c r="A34" s="540"/>
      <c r="B34" s="785"/>
      <c r="C34" s="786"/>
      <c r="D34" s="786"/>
      <c r="E34" s="786"/>
      <c r="F34" s="786"/>
      <c r="G34" s="184"/>
      <c r="H34" s="184"/>
      <c r="I34" s="184"/>
      <c r="J34" s="184"/>
      <c r="K34" s="185"/>
      <c r="L34" s="185"/>
      <c r="M34" s="205"/>
      <c r="N34" s="205"/>
      <c r="O34" s="205"/>
      <c r="P34" s="185"/>
      <c r="Q34" s="185"/>
    </row>
    <row r="35" spans="1:22" ht="40.15" customHeight="1" x14ac:dyDescent="0.35">
      <c r="A35" s="183"/>
      <c r="B35" s="785"/>
      <c r="C35" s="834"/>
      <c r="D35" s="834"/>
      <c r="E35" s="834"/>
      <c r="F35" s="834"/>
      <c r="G35" s="184"/>
      <c r="H35" s="184"/>
      <c r="I35" s="184"/>
      <c r="J35" s="184"/>
      <c r="K35" s="185"/>
      <c r="L35" s="185"/>
      <c r="M35" s="205"/>
      <c r="N35" s="205"/>
      <c r="O35" s="205"/>
      <c r="P35" s="185"/>
      <c r="Q35" s="185"/>
      <c r="R35" s="3"/>
      <c r="S35" s="3"/>
      <c r="T35" s="3"/>
      <c r="U35" s="3"/>
      <c r="V35" s="3"/>
    </row>
    <row r="36" spans="1:22" ht="40.15" customHeight="1" x14ac:dyDescent="0.2">
      <c r="A36" s="183"/>
      <c r="B36" s="798"/>
      <c r="C36" s="798"/>
      <c r="D36" s="798"/>
      <c r="E36" s="798"/>
      <c r="F36" s="798"/>
      <c r="G36" s="184"/>
      <c r="H36" s="184"/>
      <c r="I36" s="184"/>
      <c r="J36" s="184"/>
      <c r="K36" s="185"/>
      <c r="L36" s="185"/>
      <c r="M36" s="188"/>
      <c r="N36" s="188"/>
      <c r="O36" s="188"/>
      <c r="P36" s="185"/>
      <c r="Q36" s="185"/>
      <c r="R36" s="11"/>
      <c r="S36" s="11"/>
      <c r="T36" s="11"/>
      <c r="U36" s="11"/>
      <c r="V36" s="11"/>
    </row>
    <row r="37" spans="1:22" ht="40.15" customHeight="1" x14ac:dyDescent="0.2">
      <c r="A37" s="167"/>
      <c r="B37" s="782"/>
      <c r="C37" s="782"/>
      <c r="D37" s="782"/>
      <c r="E37" s="782"/>
      <c r="F37" s="782"/>
      <c r="G37" s="168"/>
      <c r="H37" s="163"/>
      <c r="I37" s="163"/>
      <c r="J37" s="163"/>
      <c r="K37" s="187"/>
      <c r="L37" s="187"/>
      <c r="M37" s="194"/>
      <c r="N37" s="194"/>
      <c r="O37" s="194"/>
      <c r="P37" s="187"/>
      <c r="Q37" s="187"/>
      <c r="R37" s="11"/>
      <c r="S37" s="11"/>
      <c r="T37" s="11"/>
      <c r="U37" s="11"/>
      <c r="V37" s="11"/>
    </row>
    <row r="38" spans="1:22" ht="21" customHeight="1" x14ac:dyDescent="0.35">
      <c r="A38" s="540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205"/>
      <c r="N38" s="205"/>
      <c r="O38" s="205"/>
      <c r="P38" s="185"/>
      <c r="Q38" s="185"/>
      <c r="R38" s="11"/>
      <c r="S38" s="11"/>
      <c r="T38" s="11"/>
      <c r="U38" s="11"/>
      <c r="V38" s="11"/>
    </row>
    <row r="39" spans="1:22" ht="40.15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  <c r="R39" s="11"/>
      <c r="S39" s="11"/>
      <c r="T39" s="11"/>
      <c r="U39" s="11"/>
      <c r="V39" s="11"/>
    </row>
    <row r="40" spans="1:22" ht="15" customHeight="1" x14ac:dyDescent="0.2">
      <c r="A40" s="622"/>
      <c r="B40" s="799"/>
      <c r="C40" s="799"/>
      <c r="D40" s="799"/>
      <c r="E40" s="799"/>
      <c r="F40" s="799"/>
      <c r="G40" s="196"/>
      <c r="H40" s="197"/>
      <c r="I40" s="197"/>
      <c r="J40" s="197"/>
      <c r="K40" s="198"/>
      <c r="L40" s="198"/>
      <c r="M40" s="557"/>
      <c r="N40" s="557"/>
      <c r="O40" s="557"/>
      <c r="P40" s="198"/>
      <c r="Q40" s="198"/>
      <c r="R40" s="11"/>
      <c r="S40" s="11"/>
      <c r="T40" s="11"/>
      <c r="U40" s="11"/>
      <c r="V40" s="11"/>
    </row>
    <row r="41" spans="1:22" ht="46.5" customHeight="1" x14ac:dyDescent="0.2">
      <c r="A41" s="800" t="s">
        <v>8</v>
      </c>
      <c r="B41" s="801"/>
      <c r="C41" s="801"/>
      <c r="D41" s="801"/>
      <c r="E41" s="801"/>
      <c r="F41" s="801"/>
      <c r="G41" s="200" t="s">
        <v>28</v>
      </c>
      <c r="H41" s="200">
        <v>16</v>
      </c>
      <c r="I41" s="200">
        <v>16</v>
      </c>
      <c r="J41" s="200">
        <v>1</v>
      </c>
      <c r="K41" s="201">
        <v>6.25E-2</v>
      </c>
      <c r="L41" s="201">
        <v>6.25E-2</v>
      </c>
      <c r="M41" s="222">
        <v>1600000</v>
      </c>
      <c r="N41" s="222">
        <v>1600000</v>
      </c>
      <c r="O41" s="222">
        <v>464000</v>
      </c>
      <c r="P41" s="201">
        <v>0.28999999999999998</v>
      </c>
      <c r="Q41" s="334">
        <v>0.28999999999999998</v>
      </c>
      <c r="R41" s="3"/>
      <c r="S41" s="3"/>
      <c r="T41" s="3"/>
      <c r="U41" s="3"/>
      <c r="V41" s="3"/>
    </row>
    <row r="42" spans="1:22" ht="20.25" customHeight="1" x14ac:dyDescent="0.2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3"/>
      <c r="S42" s="3"/>
      <c r="T42" s="3"/>
      <c r="U42" s="3"/>
      <c r="V42" s="3"/>
    </row>
    <row r="43" spans="1:22" ht="21" customHeight="1" x14ac:dyDescent="0.2">
      <c r="A43" s="177" t="s">
        <v>189</v>
      </c>
      <c r="B43" s="177"/>
      <c r="C43" s="177"/>
      <c r="D43" s="177"/>
      <c r="E43" s="177"/>
      <c r="F43" s="177"/>
      <c r="G43" s="179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3"/>
      <c r="S43" s="3"/>
      <c r="T43" s="3"/>
      <c r="U43" s="3"/>
      <c r="V43" s="3"/>
    </row>
    <row r="44" spans="1:22" ht="23.25" x14ac:dyDescent="0.2">
      <c r="A44" s="177" t="s">
        <v>23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92" t="s">
        <v>52</v>
      </c>
      <c r="T44" s="9"/>
      <c r="U44" s="9"/>
      <c r="V44" s="9"/>
    </row>
    <row r="45" spans="1:22" ht="23.25" x14ac:dyDescent="0.2">
      <c r="A45" s="945"/>
      <c r="B45" s="945"/>
      <c r="C45" s="945"/>
      <c r="D45" s="945"/>
      <c r="E45" s="945"/>
      <c r="F45" s="945"/>
      <c r="G45" s="945"/>
      <c r="H45" s="945"/>
      <c r="I45" s="945"/>
      <c r="J45" s="945"/>
      <c r="K45" s="945"/>
      <c r="L45" s="945"/>
      <c r="M45" s="945"/>
      <c r="N45" s="945"/>
      <c r="O45" s="945"/>
      <c r="P45" s="945"/>
      <c r="Q45" s="945"/>
    </row>
    <row r="46" spans="1:22" ht="23.25" x14ac:dyDescent="0.35">
      <c r="A46" s="193"/>
      <c r="B46" s="193"/>
      <c r="C46" s="565"/>
      <c r="D46" s="565"/>
      <c r="E46" s="565"/>
      <c r="F46" s="565"/>
      <c r="G46" s="565"/>
      <c r="H46" s="565"/>
      <c r="I46" s="565"/>
      <c r="J46" s="565"/>
      <c r="K46" s="576"/>
      <c r="L46" s="292"/>
      <c r="M46" s="578"/>
      <c r="N46" s="578"/>
      <c r="O46" s="578"/>
      <c r="P46" s="3"/>
      <c r="Q46" s="193"/>
    </row>
    <row r="47" spans="1:22" ht="23.25" x14ac:dyDescent="0.35">
      <c r="A47" s="193"/>
      <c r="B47" s="193"/>
      <c r="C47" s="565"/>
      <c r="D47" s="565"/>
      <c r="E47" s="565"/>
      <c r="F47" s="565"/>
      <c r="G47" s="565"/>
      <c r="H47" s="565"/>
      <c r="I47" s="565"/>
      <c r="J47" s="565"/>
      <c r="K47" s="576"/>
      <c r="L47" s="286"/>
      <c r="M47" s="579"/>
      <c r="N47" s="579"/>
      <c r="O47" s="579"/>
      <c r="P47" s="3"/>
      <c r="Q47" s="193"/>
    </row>
    <row r="48" spans="1:22" ht="23.25" x14ac:dyDescent="0.2">
      <c r="A48" s="193"/>
      <c r="B48" s="19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193"/>
    </row>
    <row r="49" spans="1:17" ht="23.25" x14ac:dyDescent="0.2">
      <c r="A49" s="193"/>
      <c r="B49" s="19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193"/>
    </row>
    <row r="50" spans="1:17" ht="25.5" x14ac:dyDescent="0.35">
      <c r="A50" s="623"/>
      <c r="B50" s="62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6"/>
    </row>
    <row r="51" spans="1:17" ht="25.5" x14ac:dyDescent="0.35">
      <c r="A51" s="623"/>
      <c r="B51" s="623"/>
      <c r="C51" s="36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6"/>
    </row>
    <row r="52" spans="1:17" ht="25.5" x14ac:dyDescent="0.35">
      <c r="A52" s="623"/>
      <c r="B52" s="62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6"/>
    </row>
    <row r="53" spans="1:17" ht="23.25" x14ac:dyDescent="0.35">
      <c r="A53" s="565"/>
      <c r="B53" s="565"/>
      <c r="C53" s="3"/>
      <c r="D53" s="360"/>
      <c r="E53" s="360"/>
      <c r="F53" s="360"/>
      <c r="G53" s="360"/>
      <c r="H53" s="360"/>
      <c r="I53" s="360"/>
      <c r="J53" s="360"/>
      <c r="K53" s="3"/>
      <c r="L53" s="3"/>
      <c r="M53" s="3"/>
      <c r="N53" s="3"/>
      <c r="O53" s="3"/>
      <c r="P53" s="3"/>
      <c r="Q53" s="6"/>
    </row>
    <row r="54" spans="1:17" ht="23.25" x14ac:dyDescent="0.35">
      <c r="A54" s="6"/>
      <c r="B54" s="56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6"/>
    </row>
    <row r="55" spans="1:17" ht="27" x14ac:dyDescent="0.35">
      <c r="A55" s="6"/>
      <c r="B55" s="62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6"/>
    </row>
    <row r="56" spans="1:17" ht="27" x14ac:dyDescent="0.35">
      <c r="A56" s="6"/>
      <c r="B56" s="62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6"/>
    </row>
    <row r="57" spans="1:17" ht="30.75" x14ac:dyDescent="0.35">
      <c r="A57" s="6"/>
      <c r="B57" s="62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  <row r="58" spans="1:17" ht="30.75" x14ac:dyDescent="0.35">
      <c r="A58" s="6"/>
      <c r="B58" s="62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  <row r="59" spans="1:17" ht="30.75" x14ac:dyDescent="0.35">
      <c r="A59" s="6"/>
      <c r="B59" s="56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30.75" x14ac:dyDescent="0.35">
      <c r="A60" s="6"/>
      <c r="B60" s="56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  <row r="61" spans="1:17" ht="30.75" x14ac:dyDescent="0.2">
      <c r="A61" s="6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</row>
    <row r="62" spans="1:17" ht="30.75" x14ac:dyDescent="0.2">
      <c r="A62" s="6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spans="1:17" ht="30.75" x14ac:dyDescent="0.3">
      <c r="A63" s="563"/>
      <c r="B63" s="56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  <row r="64" spans="1:17" ht="30.75" x14ac:dyDescent="0.3">
      <c r="A64" s="563"/>
      <c r="B64" s="56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5" spans="1:17" ht="30.75" x14ac:dyDescent="0.3">
      <c r="A65" s="563"/>
      <c r="B65" s="56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  <row r="66" spans="1:17" ht="30.75" x14ac:dyDescent="0.3">
      <c r="A66" s="563"/>
      <c r="B66" s="56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  <row r="67" spans="1:17" ht="30.75" x14ac:dyDescent="0.2">
      <c r="A67" s="6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  <row r="68" spans="1:17" ht="30.75" x14ac:dyDescent="0.2">
      <c r="A68" s="6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</row>
    <row r="69" spans="1:17" ht="30.75" x14ac:dyDescent="0.2">
      <c r="A69" s="6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</row>
    <row r="70" spans="1:17" ht="30.75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5"/>
    </row>
    <row r="71" spans="1:17" ht="30.75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5"/>
    </row>
    <row r="72" spans="1:17" ht="30.75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5"/>
    </row>
    <row r="73" spans="1:17" ht="30.75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5"/>
    </row>
    <row r="74" spans="1:17" ht="30.7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5"/>
    </row>
    <row r="75" spans="1:17" ht="30.7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5"/>
    </row>
    <row r="76" spans="1:17" ht="30.7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5"/>
    </row>
    <row r="77" spans="1:17" ht="30.75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5"/>
    </row>
    <row r="78" spans="1:17" ht="30.75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5"/>
    </row>
    <row r="79" spans="1:17" ht="30.7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5"/>
    </row>
    <row r="80" spans="1:17" ht="30.75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5"/>
    </row>
    <row r="81" spans="1:17" ht="30.75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5"/>
    </row>
    <row r="82" spans="1:17" ht="30.75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5"/>
    </row>
    <row r="83" spans="1:17" ht="30.75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5"/>
    </row>
    <row r="84" spans="1:17" ht="30.75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5"/>
    </row>
    <row r="85" spans="1:17" ht="30.75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5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25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Q182" s="6"/>
    </row>
    <row r="183" spans="1:17" x14ac:dyDescent="0.2">
      <c r="A183" s="6"/>
      <c r="B183" s="6"/>
      <c r="Q183" s="6"/>
    </row>
    <row r="184" spans="1:17" x14ac:dyDescent="0.2">
      <c r="A184" s="6"/>
      <c r="B184" s="6"/>
      <c r="Q184" s="6"/>
    </row>
    <row r="185" spans="1:17" x14ac:dyDescent="0.2">
      <c r="A185" s="6"/>
      <c r="B185" s="6"/>
      <c r="Q185" s="6"/>
    </row>
    <row r="186" spans="1:17" x14ac:dyDescent="0.2">
      <c r="A186" s="6"/>
      <c r="B186" s="6"/>
      <c r="Q186" s="6"/>
    </row>
    <row r="187" spans="1:17" x14ac:dyDescent="0.2">
      <c r="A187" s="6"/>
      <c r="B187" s="6"/>
      <c r="Q187" s="6"/>
    </row>
    <row r="188" spans="1:17" x14ac:dyDescent="0.2">
      <c r="A188" s="6"/>
      <c r="B188" s="6"/>
      <c r="Q188" s="6"/>
    </row>
    <row r="189" spans="1:17" x14ac:dyDescent="0.2">
      <c r="A189" s="6"/>
      <c r="B189" s="6"/>
      <c r="Q189" s="6"/>
    </row>
    <row r="190" spans="1:17" x14ac:dyDescent="0.2">
      <c r="A190" s="6"/>
      <c r="B190" s="6"/>
      <c r="Q190" s="6"/>
    </row>
    <row r="191" spans="1:17" x14ac:dyDescent="0.2">
      <c r="A191" s="6"/>
      <c r="B191" s="6"/>
      <c r="Q191" s="6"/>
    </row>
    <row r="192" spans="1:17" x14ac:dyDescent="0.2">
      <c r="A192" s="6"/>
      <c r="B192" s="6"/>
      <c r="Q192" s="6"/>
    </row>
    <row r="193" spans="1:17" x14ac:dyDescent="0.2">
      <c r="A193" s="6"/>
      <c r="B193" s="6"/>
      <c r="Q193" s="6"/>
    </row>
    <row r="194" spans="1:17" x14ac:dyDescent="0.2">
      <c r="A194" s="6"/>
      <c r="B194" s="6"/>
      <c r="Q194" s="6"/>
    </row>
    <row r="195" spans="1:17" x14ac:dyDescent="0.2">
      <c r="A195" s="6"/>
      <c r="B195" s="6"/>
      <c r="Q195" s="6"/>
    </row>
    <row r="196" spans="1:17" x14ac:dyDescent="0.2">
      <c r="A196" s="6"/>
      <c r="B196" s="6"/>
      <c r="Q196" s="6"/>
    </row>
    <row r="197" spans="1:17" x14ac:dyDescent="0.2">
      <c r="A197" s="6"/>
      <c r="B197" s="6"/>
      <c r="Q197" s="6"/>
    </row>
    <row r="198" spans="1:17" x14ac:dyDescent="0.2">
      <c r="A198" s="6"/>
      <c r="B198" s="6"/>
      <c r="Q198" s="6"/>
    </row>
    <row r="199" spans="1:17" x14ac:dyDescent="0.2">
      <c r="A199" s="6"/>
      <c r="B199" s="6"/>
      <c r="Q199" s="6"/>
    </row>
    <row r="200" spans="1:17" x14ac:dyDescent="0.2">
      <c r="A200" s="6"/>
      <c r="B200" s="6"/>
      <c r="Q200" s="6"/>
    </row>
  </sheetData>
  <mergeCells count="51">
    <mergeCell ref="B38:F38"/>
    <mergeCell ref="B39:F39"/>
    <mergeCell ref="B40:F40"/>
    <mergeCell ref="A41:F41"/>
    <mergeCell ref="A45:Q45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533A-9126-4D36-AA17-33004DE62B26}">
  <sheetPr>
    <tabColor rgb="FF00B0F0"/>
    <pageSetUpPr fitToPage="1"/>
  </sheetPr>
  <dimension ref="A1:V20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0.28515625" style="2" customWidth="1"/>
    <col min="14" max="15" width="28.42578125" style="2" bestFit="1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11.42578125" style="2"/>
    <col min="20" max="20" width="26.140625" style="2" bestFit="1" customWidth="1"/>
    <col min="21" max="21" width="35.42578125" style="2" bestFit="1" customWidth="1"/>
    <col min="22" max="22" width="32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937">
        <v>2</v>
      </c>
      <c r="B7" s="937"/>
      <c r="C7" s="904" t="s">
        <v>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904">
        <v>6</v>
      </c>
      <c r="B10" s="904"/>
      <c r="C10" s="904" t="s">
        <v>488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58.5" customHeight="1" x14ac:dyDescent="0.2">
      <c r="A13" s="904">
        <v>7</v>
      </c>
      <c r="B13" s="904"/>
      <c r="C13" s="904" t="s">
        <v>494</v>
      </c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30" customHeight="1" x14ac:dyDescent="0.2">
      <c r="A22" s="148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5" customHeight="1" x14ac:dyDescent="0.35">
      <c r="A23" s="183">
        <v>63</v>
      </c>
      <c r="B23" s="785" t="s">
        <v>511</v>
      </c>
      <c r="C23" s="786" t="s">
        <v>496</v>
      </c>
      <c r="D23" s="786" t="s">
        <v>496</v>
      </c>
      <c r="E23" s="786" t="s">
        <v>496</v>
      </c>
      <c r="F23" s="786" t="s">
        <v>496</v>
      </c>
      <c r="G23" s="184" t="str">
        <f>G24</f>
        <v>Actividad-Realizar</v>
      </c>
      <c r="H23" s="184">
        <v>120023</v>
      </c>
      <c r="I23" s="184">
        <v>120023</v>
      </c>
      <c r="J23" s="184">
        <v>63341</v>
      </c>
      <c r="K23" s="185">
        <v>0.52774051640102315</v>
      </c>
      <c r="L23" s="185">
        <v>0.52774051640102315</v>
      </c>
      <c r="M23" s="205">
        <v>3118891</v>
      </c>
      <c r="N23" s="205">
        <v>3118891</v>
      </c>
      <c r="O23" s="205">
        <v>1754693</v>
      </c>
      <c r="P23" s="185">
        <v>0.56260157857392257</v>
      </c>
      <c r="Q23" s="185">
        <v>0.56260157857392257</v>
      </c>
    </row>
    <row r="24" spans="1:17" s="3" customFormat="1" ht="51" customHeight="1" x14ac:dyDescent="0.35">
      <c r="A24" s="183">
        <v>508</v>
      </c>
      <c r="B24" s="785" t="s">
        <v>497</v>
      </c>
      <c r="C24" s="786" t="s">
        <v>498</v>
      </c>
      <c r="D24" s="786" t="s">
        <v>498</v>
      </c>
      <c r="E24" s="786" t="s">
        <v>498</v>
      </c>
      <c r="F24" s="786" t="s">
        <v>498</v>
      </c>
      <c r="G24" s="184" t="str">
        <f>G26</f>
        <v>Actividad-Realizar</v>
      </c>
      <c r="H24" s="184">
        <v>120023</v>
      </c>
      <c r="I24" s="184">
        <v>120023</v>
      </c>
      <c r="J24" s="184">
        <v>63341</v>
      </c>
      <c r="K24" s="185">
        <v>0.52774051640102315</v>
      </c>
      <c r="L24" s="185">
        <v>0.52774051640102315</v>
      </c>
      <c r="M24" s="205">
        <v>3118891</v>
      </c>
      <c r="N24" s="205">
        <v>3118891</v>
      </c>
      <c r="O24" s="205">
        <v>1754693</v>
      </c>
      <c r="P24" s="185">
        <v>0.56260157857392257</v>
      </c>
      <c r="Q24" s="185">
        <v>0.56260157857392257</v>
      </c>
    </row>
    <row r="25" spans="1:17" s="3" customFormat="1" ht="69" customHeight="1" x14ac:dyDescent="0.2">
      <c r="A25" s="167">
        <v>1</v>
      </c>
      <c r="B25" s="825" t="s">
        <v>512</v>
      </c>
      <c r="C25" s="826"/>
      <c r="D25" s="826"/>
      <c r="E25" s="826"/>
      <c r="F25" s="827"/>
      <c r="G25" s="168" t="s">
        <v>43</v>
      </c>
      <c r="H25" s="168">
        <v>120000</v>
      </c>
      <c r="I25" s="168">
        <v>120000</v>
      </c>
      <c r="J25" s="168">
        <v>63336</v>
      </c>
      <c r="K25" s="187">
        <v>0.52780000000000005</v>
      </c>
      <c r="L25" s="187">
        <v>0.52780000000000005</v>
      </c>
      <c r="M25" s="171">
        <v>0</v>
      </c>
      <c r="N25" s="171">
        <v>0</v>
      </c>
      <c r="O25" s="171">
        <v>0</v>
      </c>
      <c r="P25" s="187">
        <v>0</v>
      </c>
      <c r="Q25" s="187">
        <v>0</v>
      </c>
    </row>
    <row r="26" spans="1:17" s="3" customFormat="1" ht="51.75" customHeight="1" x14ac:dyDescent="0.2">
      <c r="A26" s="167">
        <v>2</v>
      </c>
      <c r="B26" s="782" t="s">
        <v>513</v>
      </c>
      <c r="C26" s="782" t="s">
        <v>500</v>
      </c>
      <c r="D26" s="782" t="s">
        <v>500</v>
      </c>
      <c r="E26" s="782" t="s">
        <v>500</v>
      </c>
      <c r="F26" s="782" t="s">
        <v>500</v>
      </c>
      <c r="G26" s="168" t="s">
        <v>46</v>
      </c>
      <c r="H26" s="168">
        <v>16</v>
      </c>
      <c r="I26" s="168">
        <v>16</v>
      </c>
      <c r="J26" s="168">
        <v>2</v>
      </c>
      <c r="K26" s="187">
        <v>0.125</v>
      </c>
      <c r="L26" s="187">
        <v>0.125</v>
      </c>
      <c r="M26" s="194">
        <v>1500000</v>
      </c>
      <c r="N26" s="194">
        <v>1500000</v>
      </c>
      <c r="O26" s="194">
        <v>1083291</v>
      </c>
      <c r="P26" s="187">
        <v>0.722194</v>
      </c>
      <c r="Q26" s="187">
        <v>0.722194</v>
      </c>
    </row>
    <row r="27" spans="1:17" s="3" customFormat="1" ht="51" customHeight="1" x14ac:dyDescent="0.2">
      <c r="A27" s="167">
        <v>3</v>
      </c>
      <c r="B27" s="782" t="s">
        <v>514</v>
      </c>
      <c r="C27" s="782"/>
      <c r="D27" s="782"/>
      <c r="E27" s="782"/>
      <c r="F27" s="782"/>
      <c r="G27" s="168" t="s">
        <v>515</v>
      </c>
      <c r="H27" s="168">
        <v>7</v>
      </c>
      <c r="I27" s="168">
        <v>7</v>
      </c>
      <c r="J27" s="168">
        <v>3</v>
      </c>
      <c r="K27" s="187">
        <v>0.42857142857142855</v>
      </c>
      <c r="L27" s="187">
        <v>0.42857142857142855</v>
      </c>
      <c r="M27" s="170">
        <v>1618891</v>
      </c>
      <c r="N27" s="170">
        <v>1618891</v>
      </c>
      <c r="O27" s="170">
        <v>671402</v>
      </c>
      <c r="P27" s="187">
        <v>0.4147295895770623</v>
      </c>
      <c r="Q27" s="187">
        <v>0.4147295895770623</v>
      </c>
    </row>
    <row r="28" spans="1:17" s="3" customFormat="1" ht="34.15" customHeight="1" x14ac:dyDescent="0.2">
      <c r="A28" s="167"/>
      <c r="B28" s="782"/>
      <c r="C28" s="782"/>
      <c r="D28" s="782"/>
      <c r="E28" s="782"/>
      <c r="F28" s="782"/>
      <c r="G28" s="168"/>
      <c r="H28" s="168"/>
      <c r="I28" s="168"/>
      <c r="J28" s="168"/>
      <c r="K28" s="187"/>
      <c r="L28" s="187"/>
      <c r="M28" s="194"/>
      <c r="N28" s="194"/>
      <c r="O28" s="194"/>
      <c r="P28" s="187"/>
      <c r="Q28" s="187"/>
    </row>
    <row r="29" spans="1:17" s="3" customFormat="1" ht="34.15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34.15" customHeight="1" x14ac:dyDescent="0.2">
      <c r="A30" s="167"/>
      <c r="B30" s="782"/>
      <c r="C30" s="782"/>
      <c r="D30" s="782"/>
      <c r="E30" s="782"/>
      <c r="F30" s="782"/>
      <c r="G30" s="168"/>
      <c r="H30" s="168"/>
      <c r="I30" s="168"/>
      <c r="J30" s="168"/>
      <c r="K30" s="187"/>
      <c r="L30" s="187"/>
      <c r="M30" s="194"/>
      <c r="N30" s="194"/>
      <c r="O30" s="194"/>
      <c r="P30" s="187"/>
      <c r="Q30" s="187"/>
    </row>
    <row r="31" spans="1:17" s="3" customFormat="1" ht="34.15" customHeight="1" x14ac:dyDescent="0.35">
      <c r="A31" s="540"/>
      <c r="B31" s="785"/>
      <c r="C31" s="786"/>
      <c r="D31" s="786"/>
      <c r="E31" s="786"/>
      <c r="F31" s="786"/>
      <c r="G31" s="184"/>
      <c r="H31" s="184"/>
      <c r="I31" s="184"/>
      <c r="J31" s="184"/>
      <c r="K31" s="185"/>
      <c r="L31" s="185"/>
      <c r="M31" s="205"/>
      <c r="N31" s="205"/>
      <c r="O31" s="205"/>
      <c r="P31" s="185"/>
      <c r="Q31" s="185"/>
    </row>
    <row r="32" spans="1:17" s="3" customFormat="1" ht="34.15" customHeight="1" x14ac:dyDescent="0.35">
      <c r="A32" s="183"/>
      <c r="B32" s="785"/>
      <c r="C32" s="834"/>
      <c r="D32" s="834"/>
      <c r="E32" s="834"/>
      <c r="F32" s="834"/>
      <c r="G32" s="184"/>
      <c r="H32" s="184"/>
      <c r="I32" s="184"/>
      <c r="J32" s="184"/>
      <c r="K32" s="185"/>
      <c r="L32" s="185"/>
      <c r="M32" s="205"/>
      <c r="N32" s="205"/>
      <c r="O32" s="205"/>
      <c r="P32" s="185"/>
      <c r="Q32" s="185"/>
    </row>
    <row r="33" spans="1:22" s="3" customFormat="1" ht="34.15" customHeight="1" x14ac:dyDescent="0.2">
      <c r="A33" s="183"/>
      <c r="B33" s="798"/>
      <c r="C33" s="798"/>
      <c r="D33" s="798"/>
      <c r="E33" s="798"/>
      <c r="F33" s="798"/>
      <c r="G33" s="184"/>
      <c r="H33" s="184"/>
      <c r="I33" s="184"/>
      <c r="J33" s="184"/>
      <c r="K33" s="185"/>
      <c r="L33" s="185"/>
      <c r="M33" s="188"/>
      <c r="N33" s="188"/>
      <c r="O33" s="188"/>
      <c r="P33" s="185"/>
      <c r="Q33" s="185"/>
    </row>
    <row r="34" spans="1:22" s="3" customFormat="1" ht="34.15" customHeight="1" x14ac:dyDescent="0.2">
      <c r="A34" s="167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94"/>
      <c r="N34" s="194"/>
      <c r="O34" s="194"/>
      <c r="P34" s="187"/>
      <c r="Q34" s="187"/>
    </row>
    <row r="35" spans="1:22" ht="34.15" customHeight="1" x14ac:dyDescent="0.35">
      <c r="A35" s="540"/>
      <c r="B35" s="785"/>
      <c r="C35" s="786"/>
      <c r="D35" s="786"/>
      <c r="E35" s="786"/>
      <c r="F35" s="786"/>
      <c r="G35" s="184"/>
      <c r="H35" s="184"/>
      <c r="I35" s="184"/>
      <c r="J35" s="184"/>
      <c r="K35" s="185"/>
      <c r="L35" s="185"/>
      <c r="M35" s="205"/>
      <c r="N35" s="205"/>
      <c r="O35" s="205"/>
      <c r="P35" s="185"/>
      <c r="Q35" s="185"/>
      <c r="R35" s="3"/>
      <c r="S35" s="3"/>
      <c r="T35" s="3"/>
      <c r="U35" s="3"/>
      <c r="V35" s="3"/>
    </row>
    <row r="36" spans="1:22" ht="34.15" customHeight="1" x14ac:dyDescent="0.35">
      <c r="A36" s="183"/>
      <c r="B36" s="785"/>
      <c r="C36" s="834"/>
      <c r="D36" s="834"/>
      <c r="E36" s="834"/>
      <c r="F36" s="834"/>
      <c r="G36" s="184"/>
      <c r="H36" s="184"/>
      <c r="I36" s="184"/>
      <c r="J36" s="184"/>
      <c r="K36" s="185"/>
      <c r="L36" s="185"/>
      <c r="M36" s="205"/>
      <c r="N36" s="205"/>
      <c r="O36" s="205"/>
      <c r="P36" s="185"/>
      <c r="Q36" s="185"/>
      <c r="R36" s="11"/>
      <c r="S36" s="11"/>
      <c r="T36" s="11"/>
      <c r="U36" s="11"/>
      <c r="V36" s="11"/>
    </row>
    <row r="37" spans="1:22" ht="18.75" customHeight="1" x14ac:dyDescent="0.2">
      <c r="A37" s="183"/>
      <c r="B37" s="798"/>
      <c r="C37" s="798"/>
      <c r="D37" s="798"/>
      <c r="E37" s="798"/>
      <c r="F37" s="798"/>
      <c r="G37" s="184"/>
      <c r="H37" s="184"/>
      <c r="I37" s="184"/>
      <c r="J37" s="184"/>
      <c r="K37" s="185"/>
      <c r="L37" s="185"/>
      <c r="M37" s="188"/>
      <c r="N37" s="188"/>
      <c r="O37" s="188"/>
      <c r="P37" s="185"/>
      <c r="Q37" s="185"/>
      <c r="R37" s="11"/>
      <c r="S37" s="11"/>
      <c r="T37" s="11"/>
      <c r="U37" s="11"/>
      <c r="V37" s="11"/>
    </row>
    <row r="38" spans="1:22" ht="34.15" customHeight="1" x14ac:dyDescent="0.2">
      <c r="A38" s="167"/>
      <c r="B38" s="782"/>
      <c r="C38" s="782"/>
      <c r="D38" s="782"/>
      <c r="E38" s="782"/>
      <c r="F38" s="782"/>
      <c r="G38" s="168"/>
      <c r="H38" s="163"/>
      <c r="I38" s="163"/>
      <c r="J38" s="163"/>
      <c r="K38" s="187"/>
      <c r="L38" s="187"/>
      <c r="M38" s="194"/>
      <c r="N38" s="194"/>
      <c r="O38" s="194"/>
      <c r="P38" s="187"/>
      <c r="Q38" s="187"/>
      <c r="R38" s="11"/>
      <c r="S38" s="11"/>
      <c r="T38" s="11"/>
      <c r="U38" s="11"/>
      <c r="V38" s="11"/>
    </row>
    <row r="39" spans="1:22" ht="34.15" customHeight="1" x14ac:dyDescent="0.35">
      <c r="A39" s="540"/>
      <c r="B39" s="785"/>
      <c r="C39" s="786"/>
      <c r="D39" s="786"/>
      <c r="E39" s="786"/>
      <c r="F39" s="786"/>
      <c r="G39" s="184"/>
      <c r="H39" s="184"/>
      <c r="I39" s="184"/>
      <c r="J39" s="184"/>
      <c r="K39" s="185"/>
      <c r="L39" s="185"/>
      <c r="M39" s="205"/>
      <c r="N39" s="205"/>
      <c r="O39" s="205"/>
      <c r="P39" s="185"/>
      <c r="Q39" s="185"/>
      <c r="R39" s="11"/>
      <c r="S39" s="11"/>
      <c r="T39" s="11"/>
      <c r="U39" s="11"/>
      <c r="V39" s="11"/>
    </row>
    <row r="40" spans="1:22" ht="41.25" customHeight="1" x14ac:dyDescent="0.2">
      <c r="A40" s="167"/>
      <c r="B40" s="782"/>
      <c r="C40" s="782"/>
      <c r="D40" s="782"/>
      <c r="E40" s="782"/>
      <c r="F40" s="782"/>
      <c r="G40" s="168"/>
      <c r="H40" s="168"/>
      <c r="I40" s="168"/>
      <c r="J40" s="168"/>
      <c r="K40" s="187"/>
      <c r="L40" s="187"/>
      <c r="M40" s="194"/>
      <c r="N40" s="194"/>
      <c r="O40" s="194"/>
      <c r="P40" s="187"/>
      <c r="Q40" s="187"/>
      <c r="R40" s="11"/>
      <c r="S40" s="11"/>
      <c r="T40" s="11"/>
      <c r="U40" s="11"/>
      <c r="V40" s="11"/>
    </row>
    <row r="41" spans="1:22" ht="27.75" customHeight="1" x14ac:dyDescent="0.2">
      <c r="A41" s="622"/>
      <c r="B41" s="799"/>
      <c r="C41" s="799"/>
      <c r="D41" s="799"/>
      <c r="E41" s="799"/>
      <c r="F41" s="799"/>
      <c r="G41" s="196"/>
      <c r="H41" s="197"/>
      <c r="I41" s="197"/>
      <c r="J41" s="197"/>
      <c r="K41" s="198"/>
      <c r="L41" s="198"/>
      <c r="M41" s="557"/>
      <c r="N41" s="557"/>
      <c r="O41" s="557"/>
      <c r="P41" s="198"/>
      <c r="Q41" s="198"/>
      <c r="R41" s="3"/>
      <c r="S41" s="3"/>
      <c r="T41" s="3"/>
      <c r="U41" s="3"/>
      <c r="V41" s="3"/>
    </row>
    <row r="42" spans="1:22" ht="37.5" customHeight="1" x14ac:dyDescent="0.2">
      <c r="A42" s="800" t="s">
        <v>8</v>
      </c>
      <c r="B42" s="801"/>
      <c r="C42" s="801"/>
      <c r="D42" s="801"/>
      <c r="E42" s="801"/>
      <c r="F42" s="801"/>
      <c r="G42" s="200" t="s">
        <v>28</v>
      </c>
      <c r="H42" s="200">
        <v>120023</v>
      </c>
      <c r="I42" s="200">
        <v>120023</v>
      </c>
      <c r="J42" s="200">
        <v>63341</v>
      </c>
      <c r="K42" s="201">
        <v>0.52774051640102315</v>
      </c>
      <c r="L42" s="201">
        <v>0.52774051640102315</v>
      </c>
      <c r="M42" s="222">
        <v>3118891</v>
      </c>
      <c r="N42" s="222">
        <v>3118891</v>
      </c>
      <c r="O42" s="222">
        <v>1754693</v>
      </c>
      <c r="P42" s="201">
        <v>0.56260157857392257</v>
      </c>
      <c r="Q42" s="334">
        <v>0.56260157857392257</v>
      </c>
      <c r="R42" s="3"/>
      <c r="S42" s="3"/>
      <c r="T42" s="3"/>
      <c r="U42" s="3"/>
      <c r="V42" s="3"/>
    </row>
    <row r="43" spans="1:22" ht="21" customHeight="1" x14ac:dyDescent="0.2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3"/>
      <c r="S43" s="3"/>
      <c r="T43" s="3"/>
      <c r="U43" s="3"/>
      <c r="V43" s="3"/>
    </row>
    <row r="44" spans="1:22" ht="23.25" x14ac:dyDescent="0.2">
      <c r="A44" s="177" t="s">
        <v>189</v>
      </c>
      <c r="B44" s="177"/>
      <c r="C44" s="177"/>
      <c r="D44" s="177"/>
      <c r="E44" s="177"/>
      <c r="F44" s="177"/>
      <c r="G44" s="179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T44" s="9"/>
      <c r="U44" s="9"/>
      <c r="V44" s="9"/>
    </row>
    <row r="45" spans="1:22" ht="23.25" x14ac:dyDescent="0.2">
      <c r="A45" s="177" t="s">
        <v>23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92" t="s">
        <v>52</v>
      </c>
    </row>
    <row r="46" spans="1:22" ht="23.25" x14ac:dyDescent="0.2">
      <c r="A46" s="945"/>
      <c r="B46" s="945"/>
      <c r="C46" s="945"/>
      <c r="D46" s="945"/>
      <c r="E46" s="945"/>
      <c r="F46" s="945"/>
      <c r="G46" s="945"/>
      <c r="H46" s="945"/>
      <c r="I46" s="945"/>
      <c r="J46" s="945"/>
      <c r="K46" s="945"/>
      <c r="L46" s="945"/>
      <c r="M46" s="945"/>
      <c r="N46" s="945"/>
      <c r="O46" s="945"/>
      <c r="P46" s="945"/>
      <c r="Q46" s="945"/>
    </row>
    <row r="47" spans="1:22" ht="23.25" x14ac:dyDescent="0.2">
      <c r="A47" s="945"/>
      <c r="B47" s="945"/>
      <c r="C47" s="945"/>
      <c r="D47" s="945"/>
      <c r="E47" s="945"/>
      <c r="F47" s="945"/>
      <c r="G47" s="945"/>
      <c r="H47" s="945"/>
      <c r="I47" s="945"/>
      <c r="J47" s="945"/>
      <c r="K47" s="945"/>
      <c r="L47" s="945"/>
      <c r="M47" s="945"/>
      <c r="N47" s="945"/>
      <c r="O47" s="945"/>
      <c r="P47" s="945"/>
      <c r="Q47" s="945"/>
    </row>
    <row r="48" spans="1:22" ht="24.75" customHeight="1" x14ac:dyDescent="0.35">
      <c r="B48" s="563"/>
      <c r="C48" s="565"/>
      <c r="D48" s="565"/>
      <c r="E48" s="565"/>
      <c r="F48" s="565"/>
      <c r="G48" s="565"/>
      <c r="H48" s="565"/>
      <c r="I48" s="565"/>
      <c r="J48" s="565"/>
      <c r="K48" s="576"/>
      <c r="L48" s="292"/>
      <c r="M48" s="578"/>
      <c r="N48" s="578"/>
      <c r="O48" s="578"/>
      <c r="P48" s="3"/>
      <c r="Q48" s="5"/>
    </row>
    <row r="49" spans="1:17" ht="30.75" x14ac:dyDescent="0.35">
      <c r="A49" s="193"/>
      <c r="B49" s="563"/>
      <c r="C49" s="565"/>
      <c r="D49" s="565"/>
      <c r="E49" s="565"/>
      <c r="F49" s="565"/>
      <c r="G49" s="565"/>
      <c r="H49" s="565"/>
      <c r="I49" s="565"/>
      <c r="J49" s="565"/>
      <c r="K49" s="576"/>
      <c r="L49" s="286"/>
      <c r="M49" s="579"/>
      <c r="N49" s="579"/>
      <c r="O49" s="579"/>
      <c r="P49" s="3"/>
      <c r="Q49" s="5"/>
    </row>
    <row r="50" spans="1:17" ht="30.75" x14ac:dyDescent="0.2">
      <c r="A50" s="193"/>
      <c r="B50" s="6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/>
    </row>
    <row r="51" spans="1:17" ht="30.75" x14ac:dyDescent="0.2">
      <c r="A51" s="193"/>
      <c r="B51" s="6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</row>
    <row r="52" spans="1:17" ht="30.75" x14ac:dyDescent="0.35">
      <c r="A52" s="623"/>
      <c r="B52" s="6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5"/>
    </row>
    <row r="53" spans="1:17" ht="30.75" x14ac:dyDescent="0.35">
      <c r="A53" s="623"/>
      <c r="B53" s="6"/>
      <c r="C53" s="36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</row>
    <row r="54" spans="1:17" ht="30.75" x14ac:dyDescent="0.35">
      <c r="A54" s="623"/>
      <c r="B54" s="6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</row>
    <row r="55" spans="1:17" ht="30.75" x14ac:dyDescent="0.35">
      <c r="A55" s="565"/>
      <c r="B55" s="6"/>
      <c r="C55" s="3"/>
      <c r="D55" s="360"/>
      <c r="E55" s="360"/>
      <c r="F55" s="360"/>
      <c r="G55" s="360"/>
      <c r="H55" s="360"/>
      <c r="I55" s="360"/>
      <c r="J55" s="360"/>
      <c r="K55" s="3"/>
      <c r="L55" s="3"/>
      <c r="M55" s="3"/>
      <c r="N55" s="3"/>
      <c r="O55" s="3"/>
      <c r="P55" s="3"/>
      <c r="Q55" s="5"/>
    </row>
    <row r="56" spans="1:17" ht="30.75" x14ac:dyDescent="0.2">
      <c r="A56" s="6"/>
      <c r="B56" s="6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</row>
    <row r="57" spans="1:17" ht="30.75" x14ac:dyDescent="0.2">
      <c r="A57" s="6"/>
      <c r="B57" s="6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  <row r="58" spans="1:17" ht="30.75" x14ac:dyDescent="0.2">
      <c r="A58" s="6"/>
      <c r="B58" s="6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5"/>
    </row>
    <row r="59" spans="1:17" ht="30.75" customHeight="1" x14ac:dyDescent="0.2">
      <c r="A59" s="6"/>
      <c r="B59" s="6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30.75" customHeight="1" x14ac:dyDescent="0.2">
      <c r="A60" s="6"/>
      <c r="B60" s="6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  <row r="61" spans="1:17" ht="30.75" x14ac:dyDescent="0.2">
      <c r="A61" s="6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</row>
    <row r="62" spans="1:17" ht="30.75" x14ac:dyDescent="0.2">
      <c r="A62" s="6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spans="1:17" ht="30.75" x14ac:dyDescent="0.2">
      <c r="A63" s="6"/>
      <c r="B63" s="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  <row r="64" spans="1:17" ht="30.75" x14ac:dyDescent="0.2">
      <c r="A64" s="6"/>
      <c r="B64" s="6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5" spans="1:17" ht="30.75" x14ac:dyDescent="0.3">
      <c r="A65" s="563"/>
      <c r="B65" s="6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  <row r="66" spans="1:17" ht="30.75" x14ac:dyDescent="0.3">
      <c r="A66" s="563"/>
      <c r="B66" s="6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  <row r="67" spans="1:17" ht="30.75" x14ac:dyDescent="0.3">
      <c r="A67" s="563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5"/>
    </row>
    <row r="68" spans="1:17" ht="30.75" x14ac:dyDescent="0.3">
      <c r="A68" s="563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</row>
    <row r="69" spans="1:17" ht="23.25" x14ac:dyDescent="0.2">
      <c r="A69" s="6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625"/>
    </row>
    <row r="70" spans="1:17" ht="23.25" x14ac:dyDescent="0.2">
      <c r="A70" s="6"/>
      <c r="B70" s="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6"/>
    </row>
    <row r="71" spans="1:17" ht="23.25" x14ac:dyDescent="0.2">
      <c r="A71" s="6"/>
      <c r="B71" s="6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</row>
    <row r="185" spans="1:17" x14ac:dyDescent="0.2">
      <c r="A185" s="6"/>
    </row>
    <row r="186" spans="1:17" x14ac:dyDescent="0.2">
      <c r="A186" s="6"/>
    </row>
    <row r="187" spans="1:17" x14ac:dyDescent="0.2">
      <c r="A187" s="6"/>
    </row>
    <row r="188" spans="1:17" x14ac:dyDescent="0.2">
      <c r="A188" s="6"/>
    </row>
    <row r="189" spans="1:17" x14ac:dyDescent="0.2">
      <c r="A189" s="6"/>
    </row>
    <row r="190" spans="1:17" x14ac:dyDescent="0.2">
      <c r="A190" s="6"/>
    </row>
    <row r="191" spans="1:17" x14ac:dyDescent="0.2">
      <c r="A191" s="6"/>
    </row>
    <row r="192" spans="1:17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</sheetData>
  <mergeCells count="53">
    <mergeCell ref="A46:Q46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A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47:Q47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1">
    <tabColor rgb="FF7030A0"/>
    <pageSetUpPr fitToPage="1"/>
  </sheetPr>
  <dimension ref="A1:W198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4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" style="2" customWidth="1"/>
    <col min="14" max="15" width="25.5703125" style="2" customWidth="1"/>
    <col min="16" max="16" width="24.140625" style="2" customWidth="1"/>
    <col min="17" max="17" width="24.42578125" style="2" customWidth="1"/>
    <col min="18" max="19" width="12" style="2" customWidth="1"/>
    <col min="20" max="20" width="26.42578125" style="2" bestFit="1" customWidth="1"/>
    <col min="21" max="21" width="32.7109375" style="2" bestFit="1" customWidth="1"/>
    <col min="22" max="22" width="27.570312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17" s="8" customFormat="1" ht="66" customHeight="1" x14ac:dyDescent="0.2">
      <c r="A10" s="764">
        <v>7</v>
      </c>
      <c r="B10" s="764"/>
      <c r="C10" s="764" t="s">
        <v>60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4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17" s="3" customFormat="1" ht="45" customHeight="1" x14ac:dyDescent="0.2">
      <c r="A13" s="764" t="s">
        <v>211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3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3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3" s="3" customFormat="1" ht="30" customHeight="1" x14ac:dyDescent="0.2">
      <c r="A19" s="77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3" s="3" customFormat="1" ht="44.25" customHeight="1" x14ac:dyDescent="0.2">
      <c r="A20" s="77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  <c r="S20" s="42"/>
      <c r="T20" s="45"/>
      <c r="U20" s="44"/>
      <c r="V20" s="44"/>
      <c r="W20" s="44"/>
    </row>
    <row r="21" spans="1:23" s="3" customFormat="1" ht="70.5" customHeight="1" x14ac:dyDescent="0.35">
      <c r="A21" s="817"/>
      <c r="B21" s="779"/>
      <c r="C21" s="779"/>
      <c r="D21" s="779"/>
      <c r="E21" s="779"/>
      <c r="F21" s="779"/>
      <c r="G21" s="819"/>
      <c r="H21" s="133" t="s">
        <v>11</v>
      </c>
      <c r="I21" s="147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  <c r="R21" s="19"/>
      <c r="S21" s="42"/>
      <c r="T21" s="45"/>
      <c r="U21" s="44"/>
      <c r="V21" s="44"/>
      <c r="W21" s="44"/>
    </row>
    <row r="22" spans="1:23" s="3" customFormat="1" ht="42" customHeight="1" x14ac:dyDescent="0.35">
      <c r="A22" s="784"/>
      <c r="B22" s="784"/>
      <c r="C22" s="784"/>
      <c r="D22" s="784"/>
      <c r="E22" s="784"/>
      <c r="F22" s="784"/>
      <c r="G22" s="114"/>
      <c r="H22" s="114"/>
      <c r="I22" s="114"/>
      <c r="J22" s="114"/>
      <c r="K22" s="137"/>
      <c r="L22" s="137"/>
      <c r="M22" s="138"/>
      <c r="N22" s="138"/>
      <c r="O22" s="138"/>
      <c r="P22" s="137"/>
      <c r="Q22" s="137"/>
      <c r="R22" s="19"/>
      <c r="S22" s="42"/>
      <c r="T22" s="45"/>
      <c r="U22" s="44"/>
      <c r="V22" s="44"/>
      <c r="W22" s="44"/>
    </row>
    <row r="23" spans="1:23" s="3" customFormat="1" ht="42" customHeight="1" x14ac:dyDescent="0.35">
      <c r="A23" s="784"/>
      <c r="B23" s="784"/>
      <c r="C23" s="784"/>
      <c r="D23" s="784"/>
      <c r="E23" s="784"/>
      <c r="F23" s="784"/>
      <c r="G23" s="114"/>
      <c r="H23" s="114"/>
      <c r="I23" s="114"/>
      <c r="J23" s="114"/>
      <c r="K23" s="137"/>
      <c r="L23" s="137"/>
      <c r="M23" s="138"/>
      <c r="N23" s="138"/>
      <c r="O23" s="138"/>
      <c r="P23" s="137"/>
      <c r="Q23" s="137"/>
      <c r="R23" s="19"/>
    </row>
    <row r="24" spans="1:23" s="3" customFormat="1" ht="42" customHeight="1" x14ac:dyDescent="0.2">
      <c r="A24" s="782"/>
      <c r="B24" s="782"/>
      <c r="C24" s="782"/>
      <c r="D24" s="782"/>
      <c r="E24" s="782"/>
      <c r="F24" s="782"/>
      <c r="G24" s="168"/>
      <c r="H24" s="168"/>
      <c r="I24" s="168"/>
      <c r="J24" s="168"/>
      <c r="K24" s="206"/>
      <c r="L24" s="206"/>
      <c r="M24" s="168"/>
      <c r="N24" s="168"/>
      <c r="O24" s="168"/>
      <c r="P24" s="206"/>
      <c r="Q24" s="206"/>
    </row>
    <row r="25" spans="1:23" s="3" customFormat="1" ht="42" customHeight="1" x14ac:dyDescent="0.2">
      <c r="A25" s="907"/>
      <c r="B25" s="907"/>
      <c r="C25" s="907"/>
      <c r="D25" s="907"/>
      <c r="E25" s="907"/>
      <c r="F25" s="907"/>
      <c r="G25" s="168"/>
      <c r="H25" s="168"/>
      <c r="I25" s="168"/>
      <c r="J25" s="168"/>
      <c r="K25" s="172"/>
      <c r="L25" s="172"/>
      <c r="M25" s="169"/>
      <c r="N25" s="169"/>
      <c r="O25" s="169"/>
      <c r="P25" s="172"/>
      <c r="Q25" s="172"/>
    </row>
    <row r="26" spans="1:23" s="3" customFormat="1" ht="60" customHeight="1" x14ac:dyDescent="0.35">
      <c r="A26" s="782" t="s">
        <v>154</v>
      </c>
      <c r="B26" s="782"/>
      <c r="C26" s="782"/>
      <c r="D26" s="782"/>
      <c r="E26" s="782"/>
      <c r="F26" s="782"/>
      <c r="G26" s="168" t="str">
        <f>'estrategia 2.7.1'!G50</f>
        <v>Varios</v>
      </c>
      <c r="H26" s="168">
        <v>7526</v>
      </c>
      <c r="I26" s="168">
        <v>7526</v>
      </c>
      <c r="J26" s="168">
        <v>3267</v>
      </c>
      <c r="K26" s="172">
        <v>0.43409513685888917</v>
      </c>
      <c r="L26" s="172">
        <v>0.43409513685888917</v>
      </c>
      <c r="M26" s="194">
        <v>32110626</v>
      </c>
      <c r="N26" s="194">
        <v>28590189.809999999</v>
      </c>
      <c r="O26" s="194">
        <v>8486964.7400000002</v>
      </c>
      <c r="P26" s="172">
        <v>0.26430393290993454</v>
      </c>
      <c r="Q26" s="172">
        <v>0.29684884208189177</v>
      </c>
      <c r="R26" s="19"/>
    </row>
    <row r="27" spans="1:23" s="3" customFormat="1" ht="42" customHeight="1" x14ac:dyDescent="0.2">
      <c r="A27" s="907"/>
      <c r="B27" s="907"/>
      <c r="C27" s="907"/>
      <c r="D27" s="907"/>
      <c r="E27" s="907"/>
      <c r="F27" s="907"/>
      <c r="G27" s="168"/>
      <c r="H27" s="168"/>
      <c r="I27" s="168"/>
      <c r="J27" s="168"/>
      <c r="K27" s="172"/>
      <c r="L27" s="172"/>
      <c r="M27" s="166"/>
      <c r="N27" s="166"/>
      <c r="O27" s="166"/>
      <c r="P27" s="172"/>
      <c r="Q27" s="172"/>
    </row>
    <row r="28" spans="1:23" s="3" customFormat="1" ht="42" customHeight="1" x14ac:dyDescent="0.2">
      <c r="A28" s="782"/>
      <c r="B28" s="782"/>
      <c r="C28" s="782"/>
      <c r="D28" s="782"/>
      <c r="E28" s="782"/>
      <c r="F28" s="782"/>
      <c r="G28" s="168"/>
      <c r="H28" s="168"/>
      <c r="I28" s="168"/>
      <c r="J28" s="168"/>
      <c r="K28" s="172"/>
      <c r="L28" s="172"/>
      <c r="M28" s="194"/>
      <c r="N28" s="194"/>
      <c r="O28" s="194"/>
      <c r="P28" s="172"/>
      <c r="Q28" s="172"/>
    </row>
    <row r="29" spans="1:23" s="3" customFormat="1" ht="81.75" customHeight="1" x14ac:dyDescent="0.2">
      <c r="A29" s="782" t="s">
        <v>235</v>
      </c>
      <c r="B29" s="782"/>
      <c r="C29" s="782"/>
      <c r="D29" s="782"/>
      <c r="E29" s="782"/>
      <c r="F29" s="782"/>
      <c r="G29" s="168" t="s">
        <v>28</v>
      </c>
      <c r="H29" s="168">
        <v>118</v>
      </c>
      <c r="I29" s="168">
        <v>118</v>
      </c>
      <c r="J29" s="168">
        <v>82</v>
      </c>
      <c r="K29" s="172">
        <v>0.69491525423728817</v>
      </c>
      <c r="L29" s="172">
        <v>0.69491525423728817</v>
      </c>
      <c r="M29" s="194">
        <v>53408476</v>
      </c>
      <c r="N29" s="194">
        <v>43604241.189999998</v>
      </c>
      <c r="O29" s="194">
        <v>1008822.19</v>
      </c>
      <c r="P29" s="172">
        <v>1.8888803155514115E-2</v>
      </c>
      <c r="Q29" s="172">
        <v>2.313587308179918E-2</v>
      </c>
      <c r="R29" s="10"/>
    </row>
    <row r="30" spans="1:23" s="3" customFormat="1" ht="42" customHeight="1" x14ac:dyDescent="0.2">
      <c r="A30" s="907"/>
      <c r="B30" s="907"/>
      <c r="C30" s="907"/>
      <c r="D30" s="907"/>
      <c r="E30" s="907"/>
      <c r="F30" s="907"/>
      <c r="G30" s="168"/>
      <c r="H30" s="168"/>
      <c r="I30" s="168"/>
      <c r="J30" s="168"/>
      <c r="K30" s="172"/>
      <c r="L30" s="172"/>
      <c r="M30" s="166"/>
      <c r="N30" s="166"/>
      <c r="O30" s="166"/>
      <c r="P30" s="172"/>
      <c r="Q30" s="172"/>
      <c r="R30" s="10"/>
    </row>
    <row r="31" spans="1:23" s="3" customFormat="1" ht="42" customHeight="1" x14ac:dyDescent="0.35">
      <c r="A31" s="782"/>
      <c r="B31" s="782"/>
      <c r="C31" s="782"/>
      <c r="D31" s="782"/>
      <c r="E31" s="782"/>
      <c r="F31" s="782"/>
      <c r="G31" s="168"/>
      <c r="H31" s="168"/>
      <c r="I31" s="168"/>
      <c r="J31" s="168"/>
      <c r="K31" s="172"/>
      <c r="L31" s="172"/>
      <c r="M31" s="169"/>
      <c r="N31" s="169"/>
      <c r="O31" s="169"/>
      <c r="P31" s="172"/>
      <c r="Q31" s="172"/>
      <c r="R31" s="19"/>
    </row>
    <row r="32" spans="1:23" s="3" customFormat="1" ht="27.75" customHeight="1" x14ac:dyDescent="0.2">
      <c r="A32" s="782"/>
      <c r="B32" s="782"/>
      <c r="C32" s="782"/>
      <c r="D32" s="782"/>
      <c r="E32" s="782"/>
      <c r="F32" s="782"/>
      <c r="G32" s="168"/>
      <c r="H32" s="168"/>
      <c r="I32" s="168"/>
      <c r="J32" s="168"/>
      <c r="K32" s="173"/>
      <c r="L32" s="173"/>
      <c r="M32" s="227"/>
      <c r="N32" s="227"/>
      <c r="O32" s="227"/>
      <c r="P32" s="173"/>
      <c r="Q32" s="173"/>
    </row>
    <row r="33" spans="1:18" s="3" customFormat="1" ht="72" customHeight="1" x14ac:dyDescent="0.2">
      <c r="A33" s="782"/>
      <c r="B33" s="782"/>
      <c r="C33" s="782"/>
      <c r="D33" s="782"/>
      <c r="E33" s="782"/>
      <c r="F33" s="782"/>
      <c r="G33" s="168"/>
      <c r="H33" s="168"/>
      <c r="I33" s="168"/>
      <c r="J33" s="168"/>
      <c r="K33" s="172"/>
      <c r="L33" s="172"/>
      <c r="M33" s="194"/>
      <c r="N33" s="194"/>
      <c r="O33" s="194"/>
      <c r="P33" s="172"/>
      <c r="Q33" s="172"/>
    </row>
    <row r="34" spans="1:18" s="3" customFormat="1" ht="42" customHeight="1" x14ac:dyDescent="0.2">
      <c r="A34" s="782"/>
      <c r="B34" s="782"/>
      <c r="C34" s="782"/>
      <c r="D34" s="782"/>
      <c r="E34" s="782"/>
      <c r="F34" s="782"/>
      <c r="G34" s="168"/>
      <c r="H34" s="168"/>
      <c r="I34" s="168"/>
      <c r="J34" s="168"/>
      <c r="K34" s="172"/>
      <c r="L34" s="172"/>
      <c r="M34" s="166"/>
      <c r="N34" s="166"/>
      <c r="O34" s="166"/>
      <c r="P34" s="172"/>
      <c r="Q34" s="172"/>
      <c r="R34" s="10"/>
    </row>
    <row r="35" spans="1:18" s="3" customFormat="1" ht="42" customHeight="1" x14ac:dyDescent="0.2">
      <c r="A35" s="782"/>
      <c r="B35" s="782"/>
      <c r="C35" s="782"/>
      <c r="D35" s="782"/>
      <c r="E35" s="782"/>
      <c r="F35" s="782"/>
      <c r="G35" s="168"/>
      <c r="H35" s="168"/>
      <c r="I35" s="168"/>
      <c r="J35" s="168"/>
      <c r="K35" s="173"/>
      <c r="L35" s="173"/>
      <c r="M35" s="227"/>
      <c r="N35" s="227"/>
      <c r="O35" s="227"/>
      <c r="P35" s="173"/>
      <c r="Q35" s="173"/>
      <c r="R35" s="10"/>
    </row>
    <row r="36" spans="1:18" s="3" customFormat="1" ht="75" customHeight="1" x14ac:dyDescent="0.35">
      <c r="A36" s="782"/>
      <c r="B36" s="782"/>
      <c r="C36" s="782"/>
      <c r="D36" s="782"/>
      <c r="E36" s="782"/>
      <c r="F36" s="782"/>
      <c r="G36" s="168"/>
      <c r="H36" s="168"/>
      <c r="I36" s="168"/>
      <c r="J36" s="168"/>
      <c r="K36" s="172"/>
      <c r="L36" s="172"/>
      <c r="M36" s="166"/>
      <c r="N36" s="166"/>
      <c r="O36" s="166"/>
      <c r="P36" s="172"/>
      <c r="Q36" s="172"/>
      <c r="R36" s="19"/>
    </row>
    <row r="37" spans="1:18" s="3" customFormat="1" ht="36" customHeight="1" x14ac:dyDescent="0.2">
      <c r="A37" s="799"/>
      <c r="B37" s="799"/>
      <c r="C37" s="799"/>
      <c r="D37" s="799"/>
      <c r="E37" s="799"/>
      <c r="F37" s="799"/>
      <c r="G37" s="196"/>
      <c r="H37" s="196"/>
      <c r="I37" s="196"/>
      <c r="J37" s="196"/>
      <c r="K37" s="208"/>
      <c r="L37" s="208"/>
      <c r="M37" s="228"/>
      <c r="N37" s="228"/>
      <c r="O37" s="228"/>
      <c r="P37" s="208"/>
      <c r="Q37" s="208"/>
      <c r="R37" s="10"/>
    </row>
    <row r="38" spans="1:18" s="3" customFormat="1" ht="42" customHeight="1" x14ac:dyDescent="0.2">
      <c r="A38" s="961" t="s">
        <v>8</v>
      </c>
      <c r="B38" s="962"/>
      <c r="C38" s="962"/>
      <c r="D38" s="962"/>
      <c r="E38" s="962"/>
      <c r="F38" s="962"/>
      <c r="G38" s="200" t="s">
        <v>28</v>
      </c>
      <c r="H38" s="200">
        <v>7644</v>
      </c>
      <c r="I38" s="200">
        <v>7644</v>
      </c>
      <c r="J38" s="200">
        <v>3349</v>
      </c>
      <c r="K38" s="210">
        <v>0.43812140240711667</v>
      </c>
      <c r="L38" s="210">
        <v>0.43812140240711667</v>
      </c>
      <c r="M38" s="222">
        <v>85519102</v>
      </c>
      <c r="N38" s="222">
        <v>72194431</v>
      </c>
      <c r="O38" s="222">
        <v>9495786.9299999997</v>
      </c>
      <c r="P38" s="210">
        <v>0.11103702807824151</v>
      </c>
      <c r="Q38" s="335">
        <v>0.13153073995416625</v>
      </c>
    </row>
    <row r="39" spans="1:18" ht="15" customHeight="1" x14ac:dyDescent="0.2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3"/>
    </row>
    <row r="40" spans="1:18" ht="30.75" customHeight="1" x14ac:dyDescent="0.2">
      <c r="A40" s="177" t="s">
        <v>189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3"/>
    </row>
    <row r="41" spans="1:18" ht="30.75" customHeight="1" x14ac:dyDescent="0.2">
      <c r="A41" s="180" t="s">
        <v>23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1"/>
      <c r="N41" s="181"/>
      <c r="O41" s="181"/>
      <c r="P41" s="180"/>
      <c r="Q41" s="182" t="s">
        <v>52</v>
      </c>
      <c r="R41" s="3"/>
    </row>
    <row r="42" spans="1:18" ht="13.5" customHeight="1" x14ac:dyDescent="0.2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93"/>
      <c r="R42" s="3"/>
    </row>
    <row r="43" spans="1:18" ht="23.25" x14ac:dyDescent="0.2">
      <c r="A43" s="193"/>
      <c r="B43" s="193"/>
      <c r="C43" s="193"/>
      <c r="D43" s="193"/>
      <c r="E43" s="193"/>
      <c r="F43" s="193"/>
      <c r="G43" s="193"/>
      <c r="H43" s="458"/>
      <c r="I43" s="413"/>
      <c r="J43" s="413"/>
      <c r="K43" s="193"/>
      <c r="L43" s="193"/>
      <c r="M43" s="193"/>
      <c r="N43" s="193"/>
      <c r="O43" s="193"/>
      <c r="P43" s="193"/>
      <c r="Q43" s="193"/>
      <c r="R43" s="3"/>
    </row>
    <row r="44" spans="1:18" ht="26.25" x14ac:dyDescent="0.2">
      <c r="A44" s="193"/>
      <c r="B44" s="193"/>
      <c r="C44" s="193"/>
      <c r="D44" s="193"/>
      <c r="E44" s="193"/>
      <c r="F44" s="193"/>
      <c r="G44" s="193"/>
      <c r="H44" s="397"/>
      <c r="I44" s="396"/>
      <c r="J44" s="217"/>
      <c r="K44" s="217"/>
      <c r="L44" s="217"/>
      <c r="M44" s="243"/>
      <c r="N44" s="243"/>
      <c r="O44" s="243"/>
      <c r="P44" s="193"/>
      <c r="Q44" s="193"/>
      <c r="R44" s="3"/>
    </row>
    <row r="45" spans="1:18" ht="30" x14ac:dyDescent="0.2">
      <c r="A45" s="193"/>
      <c r="B45" s="193"/>
      <c r="C45" s="193"/>
      <c r="D45" s="193"/>
      <c r="E45" s="193"/>
      <c r="F45" s="193"/>
      <c r="G45" s="193"/>
      <c r="H45" s="193"/>
      <c r="I45" s="193"/>
      <c r="J45" s="229"/>
      <c r="K45" s="229"/>
      <c r="L45" s="229"/>
      <c r="M45" s="230"/>
      <c r="N45" s="231"/>
      <c r="O45" s="231"/>
      <c r="P45" s="193"/>
      <c r="Q45" s="193"/>
      <c r="R45" s="3"/>
    </row>
    <row r="46" spans="1:18" ht="23.25" x14ac:dyDescent="0.2">
      <c r="A46" s="193"/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3"/>
    </row>
    <row r="47" spans="1:18" ht="23.25" x14ac:dyDescent="0.2">
      <c r="A47" s="193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79"/>
      <c r="N47" s="193"/>
      <c r="O47" s="193"/>
      <c r="P47" s="193"/>
      <c r="Q47" s="193"/>
      <c r="R47" s="3"/>
    </row>
    <row r="48" spans="1:18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">
      <c r="A54" s="6"/>
      <c r="B54" s="6"/>
      <c r="C54" s="6"/>
      <c r="D54" s="6"/>
      <c r="E54" s="6"/>
      <c r="F54" s="6"/>
      <c r="G54" s="6"/>
      <c r="H54" s="6"/>
      <c r="I54" s="518">
        <f>+I23</f>
        <v>0</v>
      </c>
      <c r="J54" s="6"/>
      <c r="K54" s="6"/>
      <c r="L54" s="6"/>
      <c r="M54" s="6"/>
      <c r="N54" s="6"/>
      <c r="O54" s="6"/>
      <c r="P54" s="6"/>
      <c r="Q54" s="6"/>
    </row>
    <row r="55" spans="1:17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</sheetData>
  <mergeCells count="44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25:F25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22:F22"/>
    <mergeCell ref="A23:F23"/>
    <mergeCell ref="A24:F24"/>
    <mergeCell ref="A32:F32"/>
    <mergeCell ref="A26:F26"/>
    <mergeCell ref="A27:F27"/>
    <mergeCell ref="A28:F28"/>
    <mergeCell ref="A29:F29"/>
    <mergeCell ref="A30:F30"/>
    <mergeCell ref="A31:F31"/>
    <mergeCell ref="A38:F38"/>
    <mergeCell ref="A33:F33"/>
    <mergeCell ref="A34:F34"/>
    <mergeCell ref="A35:F35"/>
    <mergeCell ref="A36:F36"/>
    <mergeCell ref="A37:F37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2">
    <tabColor rgb="FF00B0F0"/>
    <pageSetUpPr fitToPage="1"/>
  </sheetPr>
  <dimension ref="A1:V16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35.7109375" style="2" customWidth="1"/>
    <col min="5" max="6" width="20.7109375" style="2" customWidth="1"/>
    <col min="7" max="7" width="35.140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7.4257812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11.85546875" style="2" bestFit="1" customWidth="1"/>
    <col min="19" max="19" width="11.42578125" style="2"/>
    <col min="20" max="20" width="29.42578125" style="2" bestFit="1" customWidth="1"/>
    <col min="21" max="22" width="39.855468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7</v>
      </c>
      <c r="B10" s="764"/>
      <c r="C10" s="764" t="s">
        <v>60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1</v>
      </c>
      <c r="B13" s="764"/>
      <c r="C13" s="764" t="s">
        <v>154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42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22" s="3" customFormat="1" ht="48" customHeight="1" x14ac:dyDescent="0.2">
      <c r="A23" s="183">
        <v>30</v>
      </c>
      <c r="B23" s="798" t="s">
        <v>213</v>
      </c>
      <c r="C23" s="798"/>
      <c r="D23" s="798"/>
      <c r="E23" s="798"/>
      <c r="F23" s="798"/>
      <c r="G23" s="184" t="s">
        <v>28</v>
      </c>
      <c r="H23" s="184">
        <v>2426</v>
      </c>
      <c r="I23" s="184">
        <v>2426</v>
      </c>
      <c r="J23" s="184">
        <v>963</v>
      </c>
      <c r="K23" s="185">
        <v>0.39694971145919211</v>
      </c>
      <c r="L23" s="185">
        <v>0.39694971145919211</v>
      </c>
      <c r="M23" s="188">
        <v>21218572</v>
      </c>
      <c r="N23" s="188">
        <v>17832325.359999999</v>
      </c>
      <c r="O23" s="188">
        <v>6034963.4400000004</v>
      </c>
      <c r="P23" s="185">
        <v>0.28441892508129202</v>
      </c>
      <c r="Q23" s="185">
        <v>0.33842829345953568</v>
      </c>
      <c r="R23" s="10"/>
      <c r="S23" s="10"/>
      <c r="T23" s="10"/>
      <c r="U23" s="10"/>
      <c r="V23" s="10"/>
    </row>
    <row r="24" spans="1:22" s="3" customFormat="1" ht="45" customHeight="1" x14ac:dyDescent="0.2">
      <c r="A24" s="183">
        <v>117</v>
      </c>
      <c r="B24" s="798" t="s">
        <v>29</v>
      </c>
      <c r="C24" s="798"/>
      <c r="D24" s="798"/>
      <c r="E24" s="798"/>
      <c r="F24" s="798"/>
      <c r="G24" s="184" t="s">
        <v>28</v>
      </c>
      <c r="H24" s="184">
        <v>2426</v>
      </c>
      <c r="I24" s="184">
        <v>2426</v>
      </c>
      <c r="J24" s="184">
        <v>963</v>
      </c>
      <c r="K24" s="185">
        <v>0.39694971145919211</v>
      </c>
      <c r="L24" s="185">
        <v>0.39694971145919211</v>
      </c>
      <c r="M24" s="188">
        <v>21218572</v>
      </c>
      <c r="N24" s="188">
        <v>17832325.359999999</v>
      </c>
      <c r="O24" s="188">
        <v>6034963.4400000004</v>
      </c>
      <c r="P24" s="185">
        <v>0.28441892508129202</v>
      </c>
      <c r="Q24" s="185">
        <v>0.33842829345953568</v>
      </c>
      <c r="R24" s="10"/>
      <c r="S24" s="10"/>
      <c r="T24" s="10"/>
      <c r="U24" s="10"/>
      <c r="V24" s="10"/>
    </row>
    <row r="25" spans="1:22" s="3" customFormat="1" ht="51" customHeight="1" x14ac:dyDescent="0.2">
      <c r="A25" s="167">
        <v>1</v>
      </c>
      <c r="B25" s="782" t="s">
        <v>156</v>
      </c>
      <c r="C25" s="782"/>
      <c r="D25" s="782"/>
      <c r="E25" s="782"/>
      <c r="F25" s="782"/>
      <c r="G25" s="168" t="s">
        <v>46</v>
      </c>
      <c r="H25" s="168">
        <v>466</v>
      </c>
      <c r="I25" s="168">
        <v>466</v>
      </c>
      <c r="J25" s="168">
        <v>148</v>
      </c>
      <c r="K25" s="187">
        <v>0.31759656652360513</v>
      </c>
      <c r="L25" s="187">
        <v>0.31759656652360513</v>
      </c>
      <c r="M25" s="194">
        <v>14414731</v>
      </c>
      <c r="N25" s="194">
        <v>11316243.380000003</v>
      </c>
      <c r="O25" s="194">
        <v>3052946.4600000004</v>
      </c>
      <c r="P25" s="187">
        <v>0.21179350901518734</v>
      </c>
      <c r="Q25" s="187">
        <v>0.26978444678873631</v>
      </c>
      <c r="R25" s="10"/>
      <c r="S25" s="10"/>
      <c r="T25" s="10"/>
      <c r="U25" s="10"/>
      <c r="V25" s="10"/>
    </row>
    <row r="26" spans="1:22" s="3" customFormat="1" ht="81" customHeight="1" x14ac:dyDescent="0.2">
      <c r="A26" s="167">
        <v>2</v>
      </c>
      <c r="B26" s="782" t="s">
        <v>214</v>
      </c>
      <c r="C26" s="782"/>
      <c r="D26" s="782"/>
      <c r="E26" s="782"/>
      <c r="F26" s="782"/>
      <c r="G26" s="168" t="s">
        <v>46</v>
      </c>
      <c r="H26" s="163">
        <v>1500</v>
      </c>
      <c r="I26" s="163">
        <v>1500</v>
      </c>
      <c r="J26" s="163">
        <v>563</v>
      </c>
      <c r="K26" s="187">
        <v>0.37533333333333335</v>
      </c>
      <c r="L26" s="187">
        <v>0.37533333333333335</v>
      </c>
      <c r="M26" s="170">
        <v>3551133</v>
      </c>
      <c r="N26" s="170">
        <v>3398276.91</v>
      </c>
      <c r="O26" s="170">
        <v>1562945.91</v>
      </c>
      <c r="P26" s="187">
        <v>0.44012598514333312</v>
      </c>
      <c r="Q26" s="187">
        <v>0.45992305847730336</v>
      </c>
    </row>
    <row r="27" spans="1:22" s="3" customFormat="1" ht="45.75" customHeight="1" x14ac:dyDescent="0.2">
      <c r="A27" s="167">
        <v>3</v>
      </c>
      <c r="B27" s="757" t="s">
        <v>294</v>
      </c>
      <c r="C27" s="758"/>
      <c r="D27" s="758"/>
      <c r="E27" s="758"/>
      <c r="F27" s="759"/>
      <c r="G27" s="168" t="s">
        <v>183</v>
      </c>
      <c r="H27" s="163">
        <v>340</v>
      </c>
      <c r="I27" s="163">
        <v>340</v>
      </c>
      <c r="J27" s="163">
        <v>182</v>
      </c>
      <c r="K27" s="187">
        <v>0.53529411764705881</v>
      </c>
      <c r="L27" s="187">
        <v>0.53529411764705881</v>
      </c>
      <c r="M27" s="170">
        <v>866999</v>
      </c>
      <c r="N27" s="170">
        <v>825698.12999999989</v>
      </c>
      <c r="O27" s="170">
        <v>372481.13000000006</v>
      </c>
      <c r="P27" s="187">
        <v>0.4296211760336518</v>
      </c>
      <c r="Q27" s="187">
        <v>0.45111054084620505</v>
      </c>
    </row>
    <row r="28" spans="1:22" s="3" customFormat="1" ht="41.25" customHeight="1" x14ac:dyDescent="0.2">
      <c r="A28" s="167">
        <v>4</v>
      </c>
      <c r="B28" s="757" t="s">
        <v>170</v>
      </c>
      <c r="C28" s="758"/>
      <c r="D28" s="758"/>
      <c r="E28" s="758"/>
      <c r="F28" s="759"/>
      <c r="G28" s="168" t="s">
        <v>181</v>
      </c>
      <c r="H28" s="163">
        <v>48</v>
      </c>
      <c r="I28" s="163">
        <v>48</v>
      </c>
      <c r="J28" s="163">
        <v>38</v>
      </c>
      <c r="K28" s="187">
        <v>0.79166666666666663</v>
      </c>
      <c r="L28" s="187">
        <v>0.79166666666666663</v>
      </c>
      <c r="M28" s="170">
        <v>918970</v>
      </c>
      <c r="N28" s="170">
        <v>873809.86999999988</v>
      </c>
      <c r="O28" s="170">
        <v>393457.87</v>
      </c>
      <c r="P28" s="187">
        <v>0.4281509407271184</v>
      </c>
      <c r="Q28" s="187">
        <v>0.45027858291415279</v>
      </c>
    </row>
    <row r="29" spans="1:22" s="3" customFormat="1" ht="57" customHeight="1" x14ac:dyDescent="0.35">
      <c r="A29" s="167">
        <v>5</v>
      </c>
      <c r="B29" s="790" t="s">
        <v>215</v>
      </c>
      <c r="C29" s="786"/>
      <c r="D29" s="786"/>
      <c r="E29" s="786"/>
      <c r="F29" s="786"/>
      <c r="G29" s="168" t="s">
        <v>46</v>
      </c>
      <c r="H29" s="168">
        <v>64</v>
      </c>
      <c r="I29" s="168">
        <v>64</v>
      </c>
      <c r="J29" s="168">
        <v>28</v>
      </c>
      <c r="K29" s="187">
        <v>0.4375</v>
      </c>
      <c r="L29" s="187">
        <v>0.4375</v>
      </c>
      <c r="M29" s="227">
        <v>474398</v>
      </c>
      <c r="N29" s="227">
        <v>452441.50999999995</v>
      </c>
      <c r="O29" s="227">
        <v>204591.50999999998</v>
      </c>
      <c r="P29" s="187">
        <v>0.43126554074848539</v>
      </c>
      <c r="Q29" s="187">
        <v>0.45219438419786018</v>
      </c>
    </row>
    <row r="30" spans="1:22" s="3" customFormat="1" ht="60.75" customHeight="1" x14ac:dyDescent="0.35">
      <c r="A30" s="167">
        <v>6</v>
      </c>
      <c r="B30" s="790" t="s">
        <v>216</v>
      </c>
      <c r="C30" s="786"/>
      <c r="D30" s="786"/>
      <c r="E30" s="786"/>
      <c r="F30" s="786"/>
      <c r="G30" s="168" t="s">
        <v>50</v>
      </c>
      <c r="H30" s="168">
        <v>4</v>
      </c>
      <c r="I30" s="168">
        <v>4</v>
      </c>
      <c r="J30" s="168">
        <v>2</v>
      </c>
      <c r="K30" s="187">
        <v>0.5</v>
      </c>
      <c r="L30" s="187">
        <v>0.5</v>
      </c>
      <c r="M30" s="227">
        <v>529022</v>
      </c>
      <c r="N30" s="227">
        <v>515269.64999999997</v>
      </c>
      <c r="O30" s="227">
        <v>239437.65</v>
      </c>
      <c r="P30" s="187">
        <v>0.45260433403525752</v>
      </c>
      <c r="Q30" s="187">
        <v>0.46468417070557139</v>
      </c>
    </row>
    <row r="31" spans="1:22" s="3" customFormat="1" ht="56.25" customHeight="1" x14ac:dyDescent="0.2">
      <c r="A31" s="167">
        <v>7</v>
      </c>
      <c r="B31" s="782" t="s">
        <v>295</v>
      </c>
      <c r="C31" s="782"/>
      <c r="D31" s="782"/>
      <c r="E31" s="782"/>
      <c r="F31" s="782"/>
      <c r="G31" s="168" t="s">
        <v>50</v>
      </c>
      <c r="H31" s="168">
        <v>4</v>
      </c>
      <c r="I31" s="168">
        <v>4</v>
      </c>
      <c r="J31" s="168">
        <v>2</v>
      </c>
      <c r="K31" s="187">
        <v>0.5</v>
      </c>
      <c r="L31" s="187">
        <v>0.5</v>
      </c>
      <c r="M31" s="170">
        <v>463319</v>
      </c>
      <c r="N31" s="170">
        <v>450585.91</v>
      </c>
      <c r="O31" s="170">
        <v>209102.91</v>
      </c>
      <c r="P31" s="187">
        <v>0.45131520615385945</v>
      </c>
      <c r="Q31" s="187">
        <v>0.46406890530598266</v>
      </c>
    </row>
    <row r="32" spans="1:22" s="3" customFormat="1" ht="27.75" customHeight="1" x14ac:dyDescent="0.35">
      <c r="A32" s="167"/>
      <c r="B32" s="790"/>
      <c r="C32" s="786"/>
      <c r="D32" s="786"/>
      <c r="E32" s="786"/>
      <c r="F32" s="786"/>
      <c r="G32" s="168"/>
      <c r="H32" s="168"/>
      <c r="I32" s="168"/>
      <c r="J32" s="168"/>
      <c r="K32" s="187"/>
      <c r="L32" s="187"/>
      <c r="M32" s="171"/>
      <c r="N32" s="171"/>
      <c r="O32" s="171"/>
      <c r="P32" s="187"/>
      <c r="Q32" s="187"/>
    </row>
    <row r="33" spans="1:22" s="3" customFormat="1" ht="23.25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22" s="3" customFormat="1" ht="34.5" customHeight="1" x14ac:dyDescent="0.2">
      <c r="A34" s="167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94"/>
      <c r="N34" s="194"/>
      <c r="O34" s="194"/>
      <c r="P34" s="187"/>
      <c r="Q34" s="187"/>
    </row>
    <row r="35" spans="1:22" s="3" customFormat="1" ht="42" customHeight="1" x14ac:dyDescent="0.2">
      <c r="A35" s="183">
        <v>189</v>
      </c>
      <c r="B35" s="838" t="s">
        <v>88</v>
      </c>
      <c r="C35" s="839"/>
      <c r="D35" s="839"/>
      <c r="E35" s="839"/>
      <c r="F35" s="840"/>
      <c r="G35" s="184" t="s">
        <v>28</v>
      </c>
      <c r="H35" s="184">
        <v>5100</v>
      </c>
      <c r="I35" s="184">
        <v>5100</v>
      </c>
      <c r="J35" s="184">
        <v>2304</v>
      </c>
      <c r="K35" s="185">
        <v>0.45176470588235296</v>
      </c>
      <c r="L35" s="185">
        <v>0.45176470588235296</v>
      </c>
      <c r="M35" s="188">
        <v>10892054</v>
      </c>
      <c r="N35" s="188">
        <v>10757864.449999999</v>
      </c>
      <c r="O35" s="188">
        <v>2452001.3000000003</v>
      </c>
      <c r="P35" s="185">
        <v>0.22511835692331311</v>
      </c>
      <c r="Q35" s="185">
        <v>0.22792639853349336</v>
      </c>
      <c r="T35" s="380"/>
      <c r="U35" s="380"/>
      <c r="V35" s="380"/>
    </row>
    <row r="36" spans="1:22" s="3" customFormat="1" ht="42" customHeight="1" x14ac:dyDescent="0.2">
      <c r="A36" s="183">
        <v>117</v>
      </c>
      <c r="B36" s="838" t="s">
        <v>29</v>
      </c>
      <c r="C36" s="839"/>
      <c r="D36" s="839"/>
      <c r="E36" s="839"/>
      <c r="F36" s="840"/>
      <c r="G36" s="184" t="s">
        <v>28</v>
      </c>
      <c r="H36" s="184">
        <v>5100</v>
      </c>
      <c r="I36" s="184">
        <v>5100</v>
      </c>
      <c r="J36" s="184">
        <v>2304</v>
      </c>
      <c r="K36" s="185">
        <v>0.45176470588235296</v>
      </c>
      <c r="L36" s="185">
        <v>0.45176470588235296</v>
      </c>
      <c r="M36" s="188">
        <v>10892054</v>
      </c>
      <c r="N36" s="188">
        <v>10757864.449999999</v>
      </c>
      <c r="O36" s="188">
        <v>2452001.3000000003</v>
      </c>
      <c r="P36" s="185">
        <v>0.22511835692331311</v>
      </c>
      <c r="Q36" s="185">
        <v>0.22792639853349336</v>
      </c>
    </row>
    <row r="37" spans="1:22" s="3" customFormat="1" ht="57.75" customHeight="1" x14ac:dyDescent="0.2">
      <c r="A37" s="167">
        <v>1</v>
      </c>
      <c r="B37" s="757" t="s">
        <v>217</v>
      </c>
      <c r="C37" s="758"/>
      <c r="D37" s="758"/>
      <c r="E37" s="758"/>
      <c r="F37" s="759"/>
      <c r="G37" s="168" t="s">
        <v>39</v>
      </c>
      <c r="H37" s="168">
        <v>4333</v>
      </c>
      <c r="I37" s="168">
        <v>4333</v>
      </c>
      <c r="J37" s="168">
        <v>2054</v>
      </c>
      <c r="K37" s="187">
        <v>0.47403646434341101</v>
      </c>
      <c r="L37" s="187">
        <v>0.47403646434341101</v>
      </c>
      <c r="M37" s="194">
        <v>4619188</v>
      </c>
      <c r="N37" s="194">
        <v>4554763.3600000003</v>
      </c>
      <c r="O37" s="194">
        <v>1324295.5899999999</v>
      </c>
      <c r="P37" s="187">
        <v>0.28669445582210551</v>
      </c>
      <c r="Q37" s="187">
        <v>0.29074959231251912</v>
      </c>
    </row>
    <row r="38" spans="1:22" s="3" customFormat="1" ht="47.25" customHeight="1" x14ac:dyDescent="0.2">
      <c r="A38" s="167">
        <v>2</v>
      </c>
      <c r="B38" s="757" t="s">
        <v>638</v>
      </c>
      <c r="C38" s="758"/>
      <c r="D38" s="758"/>
      <c r="E38" s="758"/>
      <c r="F38" s="759"/>
      <c r="G38" s="168" t="s">
        <v>46</v>
      </c>
      <c r="H38" s="163">
        <v>349</v>
      </c>
      <c r="I38" s="163">
        <v>349</v>
      </c>
      <c r="J38" s="163">
        <v>184</v>
      </c>
      <c r="K38" s="187">
        <v>0.52722063037249278</v>
      </c>
      <c r="L38" s="187">
        <v>0.52722063037249278</v>
      </c>
      <c r="M38" s="170">
        <v>3367621</v>
      </c>
      <c r="N38" s="170">
        <v>3309427.01</v>
      </c>
      <c r="O38" s="170">
        <v>829162.03</v>
      </c>
      <c r="P38" s="187">
        <v>0.24621595779335026</v>
      </c>
      <c r="Q38" s="187">
        <v>0.25054549548744998</v>
      </c>
    </row>
    <row r="39" spans="1:22" s="3" customFormat="1" ht="42" customHeight="1" x14ac:dyDescent="0.2">
      <c r="A39" s="167">
        <v>3</v>
      </c>
      <c r="B39" s="757" t="s">
        <v>218</v>
      </c>
      <c r="C39" s="758"/>
      <c r="D39" s="758"/>
      <c r="E39" s="758"/>
      <c r="F39" s="759"/>
      <c r="G39" s="168" t="s">
        <v>39</v>
      </c>
      <c r="H39" s="163">
        <v>18</v>
      </c>
      <c r="I39" s="163">
        <v>18</v>
      </c>
      <c r="J39" s="163">
        <v>11</v>
      </c>
      <c r="K39" s="187">
        <v>0.61111111111111116</v>
      </c>
      <c r="L39" s="187">
        <v>0.61111111111111116</v>
      </c>
      <c r="M39" s="170">
        <v>100000</v>
      </c>
      <c r="N39" s="170">
        <v>120000</v>
      </c>
      <c r="O39" s="170">
        <v>17643.599999999999</v>
      </c>
      <c r="P39" s="187">
        <v>0.17643599999999998</v>
      </c>
      <c r="Q39" s="187">
        <v>0.14702999999999999</v>
      </c>
    </row>
    <row r="40" spans="1:22" ht="60.75" customHeight="1" x14ac:dyDescent="0.2">
      <c r="A40" s="167">
        <v>4</v>
      </c>
      <c r="B40" s="757" t="s">
        <v>637</v>
      </c>
      <c r="C40" s="758"/>
      <c r="D40" s="758"/>
      <c r="E40" s="758"/>
      <c r="F40" s="759"/>
      <c r="G40" s="168" t="s">
        <v>39</v>
      </c>
      <c r="H40" s="163">
        <v>250</v>
      </c>
      <c r="I40" s="163">
        <v>250</v>
      </c>
      <c r="J40" s="163" t="s">
        <v>188</v>
      </c>
      <c r="K40" s="187">
        <v>0</v>
      </c>
      <c r="L40" s="187">
        <v>0</v>
      </c>
      <c r="M40" s="170">
        <v>2655245</v>
      </c>
      <c r="N40" s="170">
        <v>2623674.08</v>
      </c>
      <c r="O40" s="170">
        <v>280900.08</v>
      </c>
      <c r="P40" s="187">
        <v>0</v>
      </c>
      <c r="Q40" s="187">
        <v>0.1070636334525209</v>
      </c>
    </row>
    <row r="41" spans="1:22" ht="54" customHeight="1" x14ac:dyDescent="0.35">
      <c r="A41" s="167">
        <v>5</v>
      </c>
      <c r="B41" s="782" t="s">
        <v>636</v>
      </c>
      <c r="C41" s="955"/>
      <c r="D41" s="955"/>
      <c r="E41" s="955"/>
      <c r="F41" s="955"/>
      <c r="G41" s="168" t="s">
        <v>39</v>
      </c>
      <c r="H41" s="168">
        <v>150</v>
      </c>
      <c r="I41" s="168">
        <v>150</v>
      </c>
      <c r="J41" s="168">
        <v>55</v>
      </c>
      <c r="K41" s="187">
        <v>0.36666666666666664</v>
      </c>
      <c r="L41" s="187">
        <v>0.36666666666666664</v>
      </c>
      <c r="M41" s="227">
        <v>150000</v>
      </c>
      <c r="N41" s="227">
        <v>150000</v>
      </c>
      <c r="O41" s="227">
        <v>0</v>
      </c>
      <c r="P41" s="187">
        <v>0</v>
      </c>
      <c r="Q41" s="187">
        <v>0</v>
      </c>
    </row>
    <row r="42" spans="1:22" ht="6" customHeight="1" x14ac:dyDescent="0.35">
      <c r="A42" s="167"/>
      <c r="B42" s="790"/>
      <c r="C42" s="786"/>
      <c r="D42" s="786"/>
      <c r="E42" s="786"/>
      <c r="F42" s="786"/>
      <c r="G42" s="168"/>
      <c r="H42" s="168"/>
      <c r="I42" s="168"/>
      <c r="J42" s="168"/>
      <c r="K42" s="187"/>
      <c r="L42" s="187"/>
      <c r="M42" s="227"/>
      <c r="N42" s="227"/>
      <c r="O42" s="227"/>
      <c r="P42" s="187"/>
      <c r="Q42" s="187"/>
    </row>
    <row r="43" spans="1:22" ht="6" customHeight="1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70"/>
      <c r="N43" s="170"/>
      <c r="O43" s="170"/>
      <c r="P43" s="187"/>
      <c r="Q43" s="187"/>
    </row>
    <row r="44" spans="1:22" ht="6" customHeight="1" x14ac:dyDescent="0.2">
      <c r="A44" s="167"/>
      <c r="B44" s="757"/>
      <c r="C44" s="758"/>
      <c r="D44" s="758"/>
      <c r="E44" s="758"/>
      <c r="F44" s="759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187"/>
    </row>
    <row r="45" spans="1:22" ht="6" customHeight="1" x14ac:dyDescent="0.2">
      <c r="A45" s="167"/>
      <c r="B45" s="757"/>
      <c r="C45" s="758"/>
      <c r="D45" s="758"/>
      <c r="E45" s="758"/>
      <c r="F45" s="759"/>
      <c r="G45" s="168"/>
      <c r="H45" s="168"/>
      <c r="I45" s="168"/>
      <c r="J45" s="168"/>
      <c r="K45" s="187"/>
      <c r="L45" s="187"/>
      <c r="M45" s="194"/>
      <c r="N45" s="194"/>
      <c r="O45" s="194"/>
      <c r="P45" s="187"/>
      <c r="Q45" s="187"/>
    </row>
    <row r="46" spans="1:22" ht="6" customHeight="1" x14ac:dyDescent="0.2">
      <c r="A46" s="167"/>
      <c r="B46" s="757"/>
      <c r="C46" s="758"/>
      <c r="D46" s="758"/>
      <c r="E46" s="758"/>
      <c r="F46" s="759"/>
      <c r="G46" s="168"/>
      <c r="H46" s="168"/>
      <c r="I46" s="168"/>
      <c r="J46" s="168"/>
      <c r="K46" s="187"/>
      <c r="L46" s="187"/>
      <c r="M46" s="194"/>
      <c r="N46" s="194"/>
      <c r="O46" s="194"/>
      <c r="P46" s="187"/>
      <c r="Q46" s="187"/>
    </row>
    <row r="47" spans="1:22" ht="6" customHeight="1" x14ac:dyDescent="0.2">
      <c r="A47" s="167"/>
      <c r="B47" s="782"/>
      <c r="C47" s="782"/>
      <c r="D47" s="782"/>
      <c r="E47" s="782"/>
      <c r="F47" s="782"/>
      <c r="G47" s="168"/>
      <c r="H47" s="163"/>
      <c r="I47" s="163"/>
      <c r="J47" s="163"/>
      <c r="K47" s="187"/>
      <c r="L47" s="187"/>
      <c r="M47" s="170"/>
      <c r="N47" s="170"/>
      <c r="O47" s="170"/>
      <c r="P47" s="187"/>
      <c r="Q47" s="187"/>
    </row>
    <row r="48" spans="1:22" ht="15.75" customHeight="1" x14ac:dyDescent="0.2">
      <c r="A48" s="167"/>
      <c r="B48" s="782"/>
      <c r="C48" s="782"/>
      <c r="D48" s="782"/>
      <c r="E48" s="782"/>
      <c r="F48" s="782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</row>
    <row r="49" spans="1:18" ht="9.75" customHeight="1" x14ac:dyDescent="0.2">
      <c r="A49" s="195"/>
      <c r="B49" s="799"/>
      <c r="C49" s="799"/>
      <c r="D49" s="799"/>
      <c r="E49" s="799"/>
      <c r="F49" s="799"/>
      <c r="G49" s="196"/>
      <c r="H49" s="197"/>
      <c r="I49" s="197"/>
      <c r="J49" s="197"/>
      <c r="K49" s="198"/>
      <c r="L49" s="198"/>
      <c r="M49" s="199"/>
      <c r="N49" s="199"/>
      <c r="O49" s="199"/>
      <c r="P49" s="198"/>
      <c r="Q49" s="198"/>
    </row>
    <row r="50" spans="1:18" ht="40.5" customHeight="1" x14ac:dyDescent="0.2">
      <c r="A50" s="800" t="s">
        <v>8</v>
      </c>
      <c r="B50" s="801"/>
      <c r="C50" s="801"/>
      <c r="D50" s="801"/>
      <c r="E50" s="801"/>
      <c r="F50" s="801"/>
      <c r="G50" s="200" t="s">
        <v>28</v>
      </c>
      <c r="H50" s="200">
        <v>7526</v>
      </c>
      <c r="I50" s="200">
        <v>7526</v>
      </c>
      <c r="J50" s="200">
        <v>3267</v>
      </c>
      <c r="K50" s="201">
        <v>0.43409513685888917</v>
      </c>
      <c r="L50" s="201">
        <v>0.43409513685888917</v>
      </c>
      <c r="M50" s="202">
        <v>32110626</v>
      </c>
      <c r="N50" s="202">
        <v>28590189.809999999</v>
      </c>
      <c r="O50" s="202">
        <v>8486964.7400000002</v>
      </c>
      <c r="P50" s="201">
        <v>0.26430393290993454</v>
      </c>
      <c r="Q50" s="334">
        <v>0.29684884208189177</v>
      </c>
    </row>
    <row r="51" spans="1:18" ht="15.75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8" ht="23.25" x14ac:dyDescent="0.2">
      <c r="A52" s="177" t="s">
        <v>189</v>
      </c>
      <c r="B52" s="177"/>
      <c r="C52" s="177"/>
      <c r="D52" s="177"/>
      <c r="E52" s="177"/>
      <c r="F52" s="177"/>
      <c r="G52" s="179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18" ht="23.25" x14ac:dyDescent="0.2">
      <c r="A53" s="180" t="s">
        <v>23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82" t="s">
        <v>52</v>
      </c>
    </row>
    <row r="54" spans="1:18" ht="23.25" customHeight="1" x14ac:dyDescent="0.2">
      <c r="A54" s="945" t="s">
        <v>784</v>
      </c>
      <c r="B54" s="945"/>
      <c r="C54" s="945"/>
      <c r="D54" s="945"/>
      <c r="E54" s="945"/>
      <c r="F54" s="945"/>
      <c r="G54" s="945"/>
      <c r="H54" s="945"/>
      <c r="I54" s="945"/>
      <c r="J54" s="945"/>
      <c r="K54" s="945"/>
      <c r="L54" s="945"/>
      <c r="M54" s="945"/>
      <c r="N54" s="945"/>
      <c r="O54" s="945"/>
      <c r="P54" s="945"/>
      <c r="Q54" s="193"/>
    </row>
    <row r="55" spans="1:18" ht="12.75" customHeight="1" x14ac:dyDescent="0.35">
      <c r="A55" s="18"/>
      <c r="B55" s="177"/>
      <c r="C55" s="177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</row>
    <row r="56" spans="1:18" ht="8.25" hidden="1" customHeight="1" x14ac:dyDescent="0.2">
      <c r="A56" s="211"/>
      <c r="B56" s="223"/>
      <c r="C56" s="223"/>
      <c r="D56" s="223"/>
      <c r="E56" s="223"/>
      <c r="F56" s="223"/>
      <c r="G56" s="223"/>
      <c r="H56" s="223"/>
      <c r="I56" s="223"/>
      <c r="J56" s="193"/>
      <c r="K56" s="193"/>
      <c r="L56" s="193"/>
      <c r="M56" s="193"/>
      <c r="N56" s="193"/>
      <c r="O56" s="193"/>
      <c r="P56" s="193"/>
      <c r="Q56" s="223"/>
    </row>
    <row r="57" spans="1:18" ht="11.25" customHeight="1" x14ac:dyDescent="0.2">
      <c r="A57" s="865"/>
      <c r="B57" s="865"/>
      <c r="C57" s="865"/>
      <c r="D57" s="865"/>
      <c r="E57" s="865"/>
      <c r="F57" s="865"/>
      <c r="G57" s="865"/>
      <c r="H57" s="865"/>
      <c r="I57" s="865"/>
      <c r="J57" s="865"/>
      <c r="Q57" s="6"/>
    </row>
    <row r="58" spans="1:18" ht="14.2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Q58" s="6"/>
    </row>
    <row r="59" spans="1:18" ht="20.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43"/>
      <c r="L59" s="47"/>
      <c r="M59" s="46"/>
      <c r="N59" s="46"/>
      <c r="O59" s="46"/>
      <c r="P59" s="6"/>
      <c r="Q59" s="6"/>
    </row>
    <row r="60" spans="1:18" ht="23.25" x14ac:dyDescent="0.3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43"/>
      <c r="L60" s="48"/>
      <c r="M60" s="46"/>
      <c r="N60" s="46"/>
      <c r="O60" s="46"/>
      <c r="P60" s="6"/>
      <c r="Q60" s="6"/>
    </row>
    <row r="61" spans="1:18" ht="23.25" x14ac:dyDescent="0.3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43"/>
      <c r="L61" s="49"/>
      <c r="M61" s="34"/>
      <c r="N61" s="34"/>
      <c r="O61" s="34"/>
      <c r="P61" s="6"/>
      <c r="Q61" s="6"/>
    </row>
    <row r="62" spans="1:18" ht="23.25" x14ac:dyDescent="0.3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6"/>
      <c r="P62" s="6"/>
      <c r="Q62" s="6"/>
    </row>
    <row r="63" spans="1:18" ht="25.5" x14ac:dyDescent="0.3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6"/>
      <c r="P63" s="11"/>
      <c r="Q63" s="11"/>
      <c r="R63" s="11"/>
    </row>
    <row r="64" spans="1:18" ht="23.25" x14ac:dyDescent="0.3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6"/>
      <c r="P64" s="6"/>
      <c r="Q64" s="6"/>
    </row>
    <row r="65" spans="1:17" ht="23.25" x14ac:dyDescent="0.3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6"/>
      <c r="P65" s="6"/>
      <c r="Q65" s="6"/>
    </row>
    <row r="66" spans="1:17" ht="23.25" x14ac:dyDescent="0.3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6"/>
      <c r="P66" s="6"/>
      <c r="Q66" s="6"/>
    </row>
    <row r="67" spans="1:17" ht="23.25" x14ac:dyDescent="0.3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6"/>
      <c r="P67" s="6"/>
      <c r="Q67" s="6"/>
    </row>
    <row r="68" spans="1:17" ht="23.25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6"/>
      <c r="P68" s="6"/>
      <c r="Q68" s="6"/>
    </row>
    <row r="69" spans="1:17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6"/>
      <c r="P69" s="6"/>
      <c r="Q69" s="6"/>
    </row>
    <row r="70" spans="1:17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6"/>
      <c r="P70" s="6"/>
      <c r="Q70" s="6"/>
    </row>
    <row r="71" spans="1:17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6"/>
      <c r="P71" s="6"/>
      <c r="Q71" s="6"/>
    </row>
    <row r="72" spans="1:17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6"/>
      <c r="P72" s="6"/>
      <c r="Q72" s="6"/>
    </row>
    <row r="73" spans="1:17" ht="23.25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6"/>
      <c r="P73" s="6"/>
      <c r="Q73" s="6"/>
    </row>
    <row r="74" spans="1:17" ht="23.25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6"/>
      <c r="P74" s="6"/>
      <c r="Q74" s="6"/>
    </row>
    <row r="75" spans="1:17" ht="23.25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6"/>
      <c r="P75" s="6"/>
      <c r="Q75" s="6"/>
    </row>
    <row r="76" spans="1:17" ht="23.25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6"/>
      <c r="P76" s="6"/>
      <c r="Q76" s="6"/>
    </row>
    <row r="77" spans="1:17" ht="23.25" x14ac:dyDescent="0.3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6"/>
      <c r="P77" s="6"/>
      <c r="Q77" s="6"/>
    </row>
    <row r="78" spans="1:17" ht="23.25" x14ac:dyDescent="0.3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6"/>
      <c r="P78" s="6"/>
      <c r="Q78" s="6"/>
    </row>
    <row r="79" spans="1:17" ht="23.25" x14ac:dyDescent="0.3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6"/>
      <c r="P79" s="6"/>
      <c r="Q79" s="6"/>
    </row>
    <row r="80" spans="1:17" ht="23.25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6"/>
      <c r="P80" s="6"/>
      <c r="Q80" s="6"/>
    </row>
    <row r="81" spans="1:17" ht="23.25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6"/>
      <c r="P81" s="6"/>
      <c r="Q81" s="6"/>
    </row>
    <row r="82" spans="1:17" ht="23.25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6"/>
      <c r="P82" s="6"/>
      <c r="Q82" s="6"/>
    </row>
    <row r="83" spans="1:17" ht="23.25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6"/>
      <c r="P83" s="6"/>
      <c r="Q83" s="6"/>
    </row>
    <row r="84" spans="1:17" ht="23.25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6"/>
      <c r="P84" s="6"/>
      <c r="Q84" s="6"/>
    </row>
    <row r="85" spans="1:17" ht="23.25" x14ac:dyDescent="0.3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6"/>
      <c r="P85" s="6"/>
      <c r="Q85" s="6"/>
    </row>
    <row r="86" spans="1:17" ht="23.25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6"/>
      <c r="P86" s="6"/>
      <c r="Q86" s="6"/>
    </row>
    <row r="87" spans="1:17" ht="23.25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6"/>
      <c r="P87" s="6"/>
      <c r="Q87" s="6"/>
    </row>
    <row r="88" spans="1:17" ht="23.25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6"/>
      <c r="P88" s="6"/>
      <c r="Q88" s="6"/>
    </row>
    <row r="89" spans="1:17" ht="23.25" x14ac:dyDescent="0.3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6"/>
      <c r="P89" s="6"/>
      <c r="Q89" s="6"/>
    </row>
    <row r="90" spans="1:17" ht="23.25" x14ac:dyDescent="0.3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6"/>
      <c r="P90" s="6"/>
      <c r="Q90" s="6"/>
    </row>
    <row r="91" spans="1:17" ht="23.25" x14ac:dyDescent="0.3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6"/>
      <c r="P91" s="6"/>
      <c r="Q91" s="6"/>
    </row>
    <row r="92" spans="1:17" ht="23.25" x14ac:dyDescent="0.3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6"/>
      <c r="P92" s="6"/>
      <c r="Q92" s="6"/>
    </row>
    <row r="93" spans="1:17" ht="23.25" x14ac:dyDescent="0.3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6"/>
      <c r="P93" s="6"/>
      <c r="Q93" s="6"/>
    </row>
    <row r="94" spans="1:17" ht="23.25" x14ac:dyDescent="0.3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6"/>
      <c r="P94" s="6"/>
      <c r="Q94" s="6"/>
    </row>
    <row r="95" spans="1:17" ht="23.25" x14ac:dyDescent="0.3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6"/>
      <c r="P95" s="6"/>
      <c r="Q95" s="6"/>
    </row>
    <row r="96" spans="1:17" ht="23.25" x14ac:dyDescent="0.3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6"/>
      <c r="P96" s="6"/>
      <c r="Q96" s="6"/>
    </row>
    <row r="97" spans="1:20" ht="23.25" x14ac:dyDescent="0.3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6"/>
      <c r="P97" s="6"/>
      <c r="Q97" s="6"/>
    </row>
    <row r="98" spans="1:20" ht="23.25" x14ac:dyDescent="0.3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6"/>
      <c r="P98" s="6"/>
      <c r="Q98" s="6"/>
    </row>
    <row r="99" spans="1:20" ht="23.25" x14ac:dyDescent="0.3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6"/>
      <c r="P99" s="6"/>
      <c r="Q99" s="6"/>
    </row>
    <row r="100" spans="1:20" ht="23.25" x14ac:dyDescent="0.3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6"/>
      <c r="P100" s="6"/>
      <c r="Q100" s="6"/>
    </row>
    <row r="101" spans="1:20" ht="23.25" x14ac:dyDescent="0.3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6"/>
      <c r="P101" s="6"/>
      <c r="Q101" s="6"/>
    </row>
    <row r="102" spans="1:20" ht="23.25" x14ac:dyDescent="0.3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6"/>
      <c r="P102" s="6"/>
      <c r="Q102" s="6"/>
    </row>
    <row r="103" spans="1:20" ht="23.25" x14ac:dyDescent="0.3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6"/>
      <c r="P103" s="6"/>
      <c r="Q103" s="6"/>
    </row>
    <row r="104" spans="1:20" ht="23.25" x14ac:dyDescent="0.3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6"/>
      <c r="P104" s="6"/>
      <c r="Q104" s="6"/>
    </row>
    <row r="105" spans="1:20" ht="25.5" x14ac:dyDescent="0.3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6"/>
      <c r="P105" s="6"/>
      <c r="Q105" s="6"/>
      <c r="S105" s="11"/>
      <c r="T105" s="11"/>
    </row>
    <row r="106" spans="1:20" ht="23.25" x14ac:dyDescent="0.3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6"/>
      <c r="P106" s="6"/>
      <c r="Q106" s="6"/>
    </row>
    <row r="107" spans="1:20" ht="23.25" x14ac:dyDescent="0.3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6"/>
      <c r="P107" s="6"/>
      <c r="Q107" s="6"/>
    </row>
    <row r="108" spans="1:20" ht="23.25" x14ac:dyDescent="0.3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6"/>
      <c r="P108" s="6"/>
      <c r="Q108" s="6"/>
    </row>
    <row r="109" spans="1:20" ht="23.25" x14ac:dyDescent="0.3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6"/>
      <c r="P109" s="6"/>
      <c r="Q109" s="6"/>
    </row>
    <row r="110" spans="1:20" ht="23.25" x14ac:dyDescent="0.3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6"/>
      <c r="P110" s="6"/>
      <c r="Q110" s="6"/>
    </row>
    <row r="111" spans="1:20" ht="23.25" x14ac:dyDescent="0.3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6"/>
      <c r="P111" s="6"/>
      <c r="Q111" s="6"/>
    </row>
    <row r="112" spans="1:20" ht="23.25" x14ac:dyDescent="0.3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6"/>
      <c r="P112" s="6"/>
      <c r="Q112" s="6"/>
    </row>
    <row r="113" spans="1:17" ht="23.25" x14ac:dyDescent="0.3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6"/>
      <c r="P113" s="6"/>
      <c r="Q113" s="6"/>
    </row>
    <row r="114" spans="1:17" ht="23.25" x14ac:dyDescent="0.3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6"/>
      <c r="P114" s="6"/>
      <c r="Q114" s="6"/>
    </row>
    <row r="115" spans="1:17" ht="23.25" x14ac:dyDescent="0.3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6"/>
      <c r="P115" s="6"/>
      <c r="Q115" s="6"/>
    </row>
    <row r="116" spans="1:17" ht="23.25" x14ac:dyDescent="0.3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6"/>
      <c r="P116" s="6"/>
      <c r="Q116" s="6"/>
    </row>
    <row r="117" spans="1:17" ht="23.25" x14ac:dyDescent="0.3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6"/>
      <c r="P117" s="6"/>
      <c r="Q117" s="6"/>
    </row>
    <row r="118" spans="1:17" ht="23.25" x14ac:dyDescent="0.3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6"/>
      <c r="P118" s="6"/>
      <c r="Q118" s="6"/>
    </row>
    <row r="119" spans="1:17" ht="23.25" x14ac:dyDescent="0.3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6"/>
      <c r="P119" s="6"/>
      <c r="Q119" s="6"/>
    </row>
    <row r="120" spans="1:17" ht="23.25" x14ac:dyDescent="0.3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6"/>
      <c r="P120" s="6"/>
      <c r="Q120" s="6"/>
    </row>
    <row r="121" spans="1:17" ht="23.25" x14ac:dyDescent="0.3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6"/>
      <c r="P121" s="6"/>
      <c r="Q121" s="6"/>
    </row>
    <row r="122" spans="1:17" ht="23.25" x14ac:dyDescent="0.3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6"/>
      <c r="P122" s="6"/>
      <c r="Q122" s="6"/>
    </row>
    <row r="123" spans="1:17" ht="23.25" x14ac:dyDescent="0.3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6"/>
      <c r="P123" s="6"/>
      <c r="Q123" s="6"/>
    </row>
    <row r="124" spans="1:17" ht="23.25" x14ac:dyDescent="0.3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6"/>
      <c r="P124" s="6"/>
      <c r="Q124" s="6"/>
    </row>
    <row r="125" spans="1:17" ht="23.25" x14ac:dyDescent="0.3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6"/>
      <c r="P125" s="6"/>
      <c r="Q125" s="6"/>
    </row>
    <row r="126" spans="1:17" ht="23.25" x14ac:dyDescent="0.3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6"/>
      <c r="P126" s="6"/>
      <c r="Q126" s="6"/>
    </row>
    <row r="127" spans="1:17" ht="23.25" x14ac:dyDescent="0.3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6"/>
      <c r="P127" s="6"/>
      <c r="Q127" s="6"/>
    </row>
    <row r="128" spans="1:17" ht="23.25" x14ac:dyDescent="0.3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6"/>
      <c r="P128" s="6"/>
      <c r="Q128" s="6"/>
    </row>
    <row r="129" spans="1:17" ht="23.25" x14ac:dyDescent="0.3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6"/>
      <c r="P129" s="6"/>
      <c r="Q129" s="6"/>
    </row>
    <row r="130" spans="1:17" ht="23.25" x14ac:dyDescent="0.3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6"/>
      <c r="P130" s="6"/>
      <c r="Q130" s="6"/>
    </row>
    <row r="131" spans="1:17" ht="23.25" x14ac:dyDescent="0.3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6"/>
      <c r="P131" s="6"/>
      <c r="Q131" s="6"/>
    </row>
    <row r="132" spans="1:17" ht="23.25" x14ac:dyDescent="0.3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6"/>
      <c r="P132" s="6"/>
      <c r="Q132" s="6"/>
    </row>
    <row r="133" spans="1:17" ht="23.25" x14ac:dyDescent="0.3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6"/>
      <c r="P133" s="6"/>
      <c r="Q133" s="6"/>
    </row>
    <row r="134" spans="1:17" ht="23.25" x14ac:dyDescent="0.3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6"/>
      <c r="P134" s="6"/>
      <c r="Q134" s="6"/>
    </row>
    <row r="135" spans="1:17" ht="23.25" x14ac:dyDescent="0.3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6"/>
      <c r="P135" s="6"/>
      <c r="Q135" s="6"/>
    </row>
    <row r="136" spans="1:17" ht="23.25" x14ac:dyDescent="0.3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6"/>
      <c r="P136" s="6"/>
      <c r="Q136" s="6"/>
    </row>
    <row r="137" spans="1:17" ht="23.25" x14ac:dyDescent="0.3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6"/>
      <c r="P137" s="6"/>
      <c r="Q137" s="6"/>
    </row>
    <row r="138" spans="1:17" ht="23.25" x14ac:dyDescent="0.3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6"/>
      <c r="P138" s="6"/>
      <c r="Q138" s="6"/>
    </row>
    <row r="139" spans="1:17" ht="23.25" x14ac:dyDescent="0.3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6"/>
      <c r="P139" s="6"/>
      <c r="Q139" s="6"/>
    </row>
    <row r="140" spans="1:17" ht="23.25" x14ac:dyDescent="0.3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6"/>
      <c r="P140" s="6"/>
      <c r="Q140" s="6"/>
    </row>
    <row r="141" spans="1:17" ht="23.25" x14ac:dyDescent="0.3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</sheetData>
  <mergeCells count="61">
    <mergeCell ref="A57:J57"/>
    <mergeCell ref="B39:F39"/>
    <mergeCell ref="B46:F46"/>
    <mergeCell ref="B45:F45"/>
    <mergeCell ref="B44:F44"/>
    <mergeCell ref="A54:P54"/>
    <mergeCell ref="A17:H17"/>
    <mergeCell ref="B22:F22"/>
    <mergeCell ref="B23:F23"/>
    <mergeCell ref="B24:F24"/>
    <mergeCell ref="B25:F25"/>
    <mergeCell ref="B19:F19"/>
    <mergeCell ref="A19:A21"/>
    <mergeCell ref="G19:L19"/>
    <mergeCell ref="B21:F21"/>
    <mergeCell ref="B20:F20"/>
    <mergeCell ref="J20:J21"/>
    <mergeCell ref="K20:L20"/>
    <mergeCell ref="B26:F26"/>
    <mergeCell ref="B38:F38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M19:Q19"/>
    <mergeCell ref="G20:G21"/>
    <mergeCell ref="H20:I20"/>
    <mergeCell ref="A1:Q1"/>
    <mergeCell ref="A2:Q2"/>
    <mergeCell ref="A3:Q3"/>
    <mergeCell ref="A4:Q4"/>
    <mergeCell ref="A6:B6"/>
    <mergeCell ref="C6:N6"/>
    <mergeCell ref="M20:O20"/>
    <mergeCell ref="P20:Q20"/>
    <mergeCell ref="B49:F49"/>
    <mergeCell ref="A50:F50"/>
    <mergeCell ref="B40:F40"/>
    <mergeCell ref="B47:F47"/>
    <mergeCell ref="B48:F48"/>
    <mergeCell ref="B42:F42"/>
    <mergeCell ref="B43:F43"/>
    <mergeCell ref="B41:F41"/>
    <mergeCell ref="B27:F27"/>
    <mergeCell ref="B28:F28"/>
    <mergeCell ref="B29:F29"/>
    <mergeCell ref="B30:F30"/>
    <mergeCell ref="B31:F31"/>
    <mergeCell ref="B37:F37"/>
    <mergeCell ref="B32:F32"/>
    <mergeCell ref="B33:F33"/>
    <mergeCell ref="B34:F34"/>
    <mergeCell ref="B35:F35"/>
    <mergeCell ref="B36:F3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957E-4D88-426D-9A31-890482379F80}">
  <sheetPr codeName="Hoja66">
    <tabColor rgb="FF00B0F0"/>
    <pageSetUpPr fitToPage="1"/>
  </sheetPr>
  <dimension ref="A1:V213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31.57031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7.4257812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11.85546875" style="2" bestFit="1" customWidth="1"/>
    <col min="19" max="19" width="11.42578125" style="2"/>
    <col min="20" max="20" width="29.42578125" style="2" bestFit="1" customWidth="1"/>
    <col min="21" max="22" width="39.855468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7</v>
      </c>
      <c r="B10" s="764"/>
      <c r="C10" s="764" t="s">
        <v>60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155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66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42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22" s="3" customFormat="1" ht="70.5" customHeight="1" x14ac:dyDescent="0.2">
      <c r="A23" s="183" t="s">
        <v>296</v>
      </c>
      <c r="B23" s="785" t="s">
        <v>219</v>
      </c>
      <c r="C23" s="963"/>
      <c r="D23" s="963"/>
      <c r="E23" s="963"/>
      <c r="F23" s="963"/>
      <c r="G23" s="184" t="str">
        <f>G24</f>
        <v>Varios</v>
      </c>
      <c r="H23" s="184">
        <f>+H24</f>
        <v>118</v>
      </c>
      <c r="I23" s="184">
        <f>+I24</f>
        <v>118</v>
      </c>
      <c r="J23" s="184">
        <f>+J24</f>
        <v>82</v>
      </c>
      <c r="K23" s="185">
        <f t="shared" ref="K23:K25" si="0">J23/H23</f>
        <v>0.69491525423728817</v>
      </c>
      <c r="L23" s="185">
        <f t="shared" ref="L23:L25" si="1">J23/I23</f>
        <v>0.69491525423728817</v>
      </c>
      <c r="M23" s="205">
        <f>+M24</f>
        <v>53408476</v>
      </c>
      <c r="N23" s="205">
        <f t="shared" ref="N23" si="2">+N24</f>
        <v>43604241.189999998</v>
      </c>
      <c r="O23" s="205">
        <f>+O24</f>
        <v>1008822.19</v>
      </c>
      <c r="P23" s="185">
        <f>O23/M23</f>
        <v>1.8888803155514115E-2</v>
      </c>
      <c r="Q23" s="185">
        <f t="shared" ref="Q23:Q25" si="3">O23/N23</f>
        <v>2.313587308179918E-2</v>
      </c>
      <c r="R23" s="10"/>
      <c r="S23" s="10"/>
      <c r="T23" s="10"/>
      <c r="U23" s="10"/>
      <c r="V23" s="10"/>
    </row>
    <row r="24" spans="1:22" s="3" customFormat="1" ht="45" customHeight="1" x14ac:dyDescent="0.35">
      <c r="A24" s="183" t="s">
        <v>293</v>
      </c>
      <c r="B24" s="785" t="s">
        <v>29</v>
      </c>
      <c r="C24" s="786"/>
      <c r="D24" s="786"/>
      <c r="E24" s="786"/>
      <c r="F24" s="786"/>
      <c r="G24" s="184" t="s">
        <v>28</v>
      </c>
      <c r="H24" s="184">
        <f>SUM(H25:H27)</f>
        <v>118</v>
      </c>
      <c r="I24" s="184">
        <f t="shared" ref="I24" si="4">SUM(I25:I27)</f>
        <v>118</v>
      </c>
      <c r="J24" s="184">
        <f>SUM(J25:J27)</f>
        <v>82</v>
      </c>
      <c r="K24" s="185">
        <f t="shared" si="0"/>
        <v>0.69491525423728817</v>
      </c>
      <c r="L24" s="185">
        <f t="shared" si="1"/>
        <v>0.69491525423728817</v>
      </c>
      <c r="M24" s="205">
        <f t="shared" ref="M24:O24" si="5">SUM(M25:M27)</f>
        <v>53408476</v>
      </c>
      <c r="N24" s="205">
        <f t="shared" si="5"/>
        <v>43604241.189999998</v>
      </c>
      <c r="O24" s="205">
        <f t="shared" si="5"/>
        <v>1008822.19</v>
      </c>
      <c r="P24" s="185">
        <f>O24/M24</f>
        <v>1.8888803155514115E-2</v>
      </c>
      <c r="Q24" s="185">
        <f t="shared" si="3"/>
        <v>2.313587308179918E-2</v>
      </c>
      <c r="R24" s="10"/>
      <c r="S24" s="10"/>
      <c r="T24" s="10"/>
      <c r="U24" s="10"/>
      <c r="V24" s="10"/>
    </row>
    <row r="25" spans="1:22" s="3" customFormat="1" ht="51" customHeight="1" x14ac:dyDescent="0.2">
      <c r="A25" s="167" t="s">
        <v>256</v>
      </c>
      <c r="B25" s="782" t="s">
        <v>220</v>
      </c>
      <c r="C25" s="782"/>
      <c r="D25" s="782"/>
      <c r="E25" s="782"/>
      <c r="F25" s="782"/>
      <c r="G25" s="168" t="s">
        <v>38</v>
      </c>
      <c r="H25" s="168">
        <v>78</v>
      </c>
      <c r="I25" s="168">
        <v>78</v>
      </c>
      <c r="J25" s="168">
        <v>38</v>
      </c>
      <c r="K25" s="187">
        <f t="shared" si="0"/>
        <v>0.48717948717948717</v>
      </c>
      <c r="L25" s="187">
        <f t="shared" si="1"/>
        <v>0.48717948717948717</v>
      </c>
      <c r="M25" s="194">
        <v>53408476</v>
      </c>
      <c r="N25" s="194">
        <v>42604241.189999998</v>
      </c>
      <c r="O25" s="194">
        <v>1008822.19</v>
      </c>
      <c r="P25" s="187">
        <f t="shared" ref="P25" si="6">O25/M25</f>
        <v>1.8888803155514115E-2</v>
      </c>
      <c r="Q25" s="187">
        <f t="shared" si="3"/>
        <v>2.3678914629672813E-2</v>
      </c>
      <c r="R25" s="10"/>
      <c r="S25" s="10"/>
      <c r="T25" s="10"/>
      <c r="U25" s="10"/>
      <c r="V25" s="10"/>
    </row>
    <row r="26" spans="1:22" s="3" customFormat="1" ht="51.75" customHeight="1" x14ac:dyDescent="0.2">
      <c r="A26" s="167">
        <v>2</v>
      </c>
      <c r="B26" s="782" t="s">
        <v>517</v>
      </c>
      <c r="C26" s="782"/>
      <c r="D26" s="782"/>
      <c r="E26" s="782"/>
      <c r="F26" s="782"/>
      <c r="G26" s="168" t="s">
        <v>41</v>
      </c>
      <c r="H26" s="163">
        <v>32</v>
      </c>
      <c r="I26" s="163">
        <v>32</v>
      </c>
      <c r="J26" s="163">
        <v>43</v>
      </c>
      <c r="K26" s="187">
        <f t="shared" ref="K26" si="7">J26/H26</f>
        <v>1.34375</v>
      </c>
      <c r="L26" s="187">
        <f t="shared" ref="L26" si="8">J26/I26</f>
        <v>1.34375</v>
      </c>
      <c r="M26" s="170">
        <v>0</v>
      </c>
      <c r="N26" s="170">
        <v>0</v>
      </c>
      <c r="O26" s="170">
        <v>0</v>
      </c>
      <c r="P26" s="187">
        <v>0</v>
      </c>
      <c r="Q26" s="187">
        <v>0</v>
      </c>
    </row>
    <row r="27" spans="1:22" s="3" customFormat="1" ht="48" customHeight="1" x14ac:dyDescent="0.2">
      <c r="A27" s="167">
        <v>3</v>
      </c>
      <c r="B27" s="782" t="s">
        <v>518</v>
      </c>
      <c r="C27" s="805"/>
      <c r="D27" s="805"/>
      <c r="E27" s="805"/>
      <c r="F27" s="805"/>
      <c r="G27" s="168" t="s">
        <v>39</v>
      </c>
      <c r="H27" s="168">
        <v>8</v>
      </c>
      <c r="I27" s="168">
        <v>8</v>
      </c>
      <c r="J27" s="168">
        <v>1</v>
      </c>
      <c r="K27" s="187">
        <f t="shared" ref="K27" si="9">J27/H27</f>
        <v>0.125</v>
      </c>
      <c r="L27" s="187">
        <f t="shared" ref="L27" si="10">J27/I27</f>
        <v>0.125</v>
      </c>
      <c r="M27" s="227">
        <v>0</v>
      </c>
      <c r="N27" s="227">
        <v>1000000</v>
      </c>
      <c r="O27" s="227">
        <v>0</v>
      </c>
      <c r="P27" s="187">
        <v>0</v>
      </c>
      <c r="Q27" s="187">
        <f t="shared" ref="Q27" si="11">O27/N27</f>
        <v>0</v>
      </c>
    </row>
    <row r="28" spans="1:22" s="3" customFormat="1" ht="19.899999999999999" customHeight="1" x14ac:dyDescent="0.35">
      <c r="A28" s="183"/>
      <c r="B28" s="785"/>
      <c r="C28" s="786"/>
      <c r="D28" s="786"/>
      <c r="E28" s="786"/>
      <c r="F28" s="786"/>
      <c r="G28" s="184"/>
      <c r="H28" s="184"/>
      <c r="I28" s="184"/>
      <c r="J28" s="184"/>
      <c r="K28" s="185"/>
      <c r="L28" s="185"/>
      <c r="M28" s="205"/>
      <c r="N28" s="205"/>
      <c r="O28" s="205"/>
      <c r="P28" s="185"/>
      <c r="Q28" s="185"/>
    </row>
    <row r="29" spans="1:22" s="3" customFormat="1" ht="19.899999999999999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22" s="3" customFormat="1" ht="19.899999999999999" customHeight="1" x14ac:dyDescent="0.2">
      <c r="A30" s="167"/>
      <c r="B30" s="782"/>
      <c r="C30" s="782"/>
      <c r="D30" s="782"/>
      <c r="E30" s="782"/>
      <c r="F30" s="782"/>
      <c r="G30" s="168"/>
      <c r="H30" s="163"/>
      <c r="I30" s="163"/>
      <c r="J30" s="163"/>
      <c r="K30" s="187"/>
      <c r="L30" s="187"/>
      <c r="M30" s="170"/>
      <c r="N30" s="170"/>
      <c r="O30" s="170"/>
      <c r="P30" s="187"/>
      <c r="Q30" s="187"/>
    </row>
    <row r="31" spans="1:22" s="3" customFormat="1" ht="9.75" customHeight="1" x14ac:dyDescent="0.2">
      <c r="A31" s="167"/>
      <c r="B31" s="782"/>
      <c r="C31" s="805"/>
      <c r="D31" s="805"/>
      <c r="E31" s="805"/>
      <c r="F31" s="805"/>
      <c r="G31" s="168"/>
      <c r="H31" s="168"/>
      <c r="I31" s="168"/>
      <c r="J31" s="168"/>
      <c r="K31" s="187"/>
      <c r="L31" s="187"/>
      <c r="M31" s="171"/>
      <c r="N31" s="171"/>
      <c r="O31" s="171"/>
      <c r="P31" s="187"/>
      <c r="Q31" s="187"/>
    </row>
    <row r="32" spans="1:22" s="3" customFormat="1" ht="13.5" customHeight="1" x14ac:dyDescent="0.35">
      <c r="A32" s="167"/>
      <c r="B32" s="790"/>
      <c r="C32" s="786"/>
      <c r="D32" s="786"/>
      <c r="E32" s="786"/>
      <c r="F32" s="786"/>
      <c r="G32" s="168"/>
      <c r="H32" s="168"/>
      <c r="I32" s="168"/>
      <c r="J32" s="168"/>
      <c r="K32" s="187"/>
      <c r="L32" s="187"/>
      <c r="M32" s="171"/>
      <c r="N32" s="171"/>
      <c r="O32" s="171"/>
      <c r="P32" s="187"/>
      <c r="Q32" s="187"/>
    </row>
    <row r="33" spans="1:22" s="3" customFormat="1" ht="19.899999999999999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22" s="3" customFormat="1" ht="13.5" customHeight="1" x14ac:dyDescent="0.2">
      <c r="A34" s="167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94"/>
      <c r="N34" s="194"/>
      <c r="O34" s="194"/>
      <c r="P34" s="187"/>
      <c r="Q34" s="187"/>
    </row>
    <row r="35" spans="1:22" s="3" customFormat="1" ht="19.899999999999999" customHeight="1" x14ac:dyDescent="0.2">
      <c r="A35" s="183"/>
      <c r="B35" s="798"/>
      <c r="C35" s="798"/>
      <c r="D35" s="798"/>
      <c r="E35" s="798"/>
      <c r="F35" s="798"/>
      <c r="G35" s="184"/>
      <c r="H35" s="184"/>
      <c r="I35" s="184"/>
      <c r="J35" s="184"/>
      <c r="K35" s="185"/>
      <c r="L35" s="185"/>
      <c r="M35" s="188"/>
      <c r="N35" s="188"/>
      <c r="O35" s="188"/>
      <c r="P35" s="185"/>
      <c r="Q35" s="185"/>
      <c r="T35" s="380"/>
      <c r="U35" s="380"/>
      <c r="V35" s="380"/>
    </row>
    <row r="36" spans="1:22" s="3" customFormat="1" ht="19.899999999999999" customHeight="1" x14ac:dyDescent="0.2">
      <c r="A36" s="183"/>
      <c r="B36" s="798"/>
      <c r="C36" s="798"/>
      <c r="D36" s="798"/>
      <c r="E36" s="798"/>
      <c r="F36" s="798"/>
      <c r="G36" s="184"/>
      <c r="H36" s="184"/>
      <c r="I36" s="184"/>
      <c r="J36" s="184"/>
      <c r="K36" s="185"/>
      <c r="L36" s="185"/>
      <c r="M36" s="188"/>
      <c r="N36" s="188"/>
      <c r="O36" s="188"/>
      <c r="P36" s="185"/>
      <c r="Q36" s="185"/>
    </row>
    <row r="37" spans="1:22" s="3" customFormat="1" ht="19.899999999999999" customHeight="1" x14ac:dyDescent="0.2">
      <c r="A37" s="167"/>
      <c r="B37" s="782"/>
      <c r="C37" s="782"/>
      <c r="D37" s="782"/>
      <c r="E37" s="782"/>
      <c r="F37" s="782"/>
      <c r="G37" s="168"/>
      <c r="H37" s="168"/>
      <c r="I37" s="168"/>
      <c r="J37" s="168"/>
      <c r="K37" s="187"/>
      <c r="L37" s="187"/>
      <c r="M37" s="194"/>
      <c r="N37" s="194"/>
      <c r="O37" s="194"/>
      <c r="P37" s="187"/>
      <c r="Q37" s="187"/>
    </row>
    <row r="38" spans="1:22" s="3" customFormat="1" ht="19.899999999999999" customHeight="1" x14ac:dyDescent="0.2">
      <c r="A38" s="167"/>
      <c r="B38" s="782"/>
      <c r="C38" s="782"/>
      <c r="D38" s="782"/>
      <c r="E38" s="782"/>
      <c r="F38" s="782"/>
      <c r="G38" s="168"/>
      <c r="H38" s="163"/>
      <c r="I38" s="163"/>
      <c r="J38" s="163"/>
      <c r="K38" s="187"/>
      <c r="L38" s="187"/>
      <c r="M38" s="170"/>
      <c r="N38" s="170"/>
      <c r="O38" s="170"/>
      <c r="P38" s="187"/>
      <c r="Q38" s="187"/>
    </row>
    <row r="39" spans="1:22" s="3" customFormat="1" ht="9.75" customHeight="1" x14ac:dyDescent="0.2">
      <c r="A39" s="167"/>
      <c r="B39" s="757"/>
      <c r="C39" s="758"/>
      <c r="D39" s="758"/>
      <c r="E39" s="758"/>
      <c r="F39" s="759"/>
      <c r="G39" s="168"/>
      <c r="H39" s="163"/>
      <c r="I39" s="163"/>
      <c r="J39" s="163"/>
      <c r="K39" s="187"/>
      <c r="L39" s="187"/>
      <c r="M39" s="170"/>
      <c r="N39" s="170"/>
      <c r="O39" s="170"/>
      <c r="P39" s="187"/>
      <c r="Q39" s="187"/>
    </row>
    <row r="40" spans="1:22" ht="19.899999999999999" customHeight="1" x14ac:dyDescent="0.2">
      <c r="A40" s="167"/>
      <c r="B40" s="757"/>
      <c r="C40" s="758"/>
      <c r="D40" s="758"/>
      <c r="E40" s="758"/>
      <c r="F40" s="759"/>
      <c r="G40" s="168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22" ht="19.899999999999999" customHeight="1" x14ac:dyDescent="0.35">
      <c r="A41" s="167"/>
      <c r="B41" s="790"/>
      <c r="C41" s="786"/>
      <c r="D41" s="786"/>
      <c r="E41" s="786"/>
      <c r="F41" s="786"/>
      <c r="G41" s="168"/>
      <c r="H41" s="168"/>
      <c r="I41" s="168"/>
      <c r="J41" s="168"/>
      <c r="K41" s="187"/>
      <c r="L41" s="187"/>
      <c r="M41" s="227"/>
      <c r="N41" s="227"/>
      <c r="O41" s="227"/>
      <c r="P41" s="187"/>
      <c r="Q41" s="187"/>
    </row>
    <row r="42" spans="1:22" ht="19.899999999999999" customHeight="1" x14ac:dyDescent="0.35">
      <c r="A42" s="167"/>
      <c r="B42" s="790"/>
      <c r="C42" s="786"/>
      <c r="D42" s="786"/>
      <c r="E42" s="786"/>
      <c r="F42" s="786"/>
      <c r="G42" s="168"/>
      <c r="H42" s="168"/>
      <c r="I42" s="168"/>
      <c r="J42" s="168"/>
      <c r="K42" s="187"/>
      <c r="L42" s="187"/>
      <c r="M42" s="227"/>
      <c r="N42" s="227"/>
      <c r="O42" s="227"/>
      <c r="P42" s="187"/>
      <c r="Q42" s="187"/>
    </row>
    <row r="43" spans="1:22" ht="19.899999999999999" customHeight="1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94"/>
      <c r="N43" s="194"/>
      <c r="O43" s="194"/>
      <c r="P43" s="187"/>
      <c r="Q43" s="187"/>
    </row>
    <row r="44" spans="1:22" ht="19.899999999999999" customHeight="1" x14ac:dyDescent="0.2">
      <c r="A44" s="167"/>
      <c r="B44" s="757"/>
      <c r="C44" s="758"/>
      <c r="D44" s="758"/>
      <c r="E44" s="758"/>
      <c r="F44" s="759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187"/>
    </row>
    <row r="45" spans="1:22" ht="19.899999999999999" customHeight="1" x14ac:dyDescent="0.2">
      <c r="A45" s="167"/>
      <c r="B45" s="757"/>
      <c r="C45" s="758"/>
      <c r="D45" s="758"/>
      <c r="E45" s="758"/>
      <c r="F45" s="759"/>
      <c r="G45" s="168"/>
      <c r="H45" s="168"/>
      <c r="I45" s="168"/>
      <c r="J45" s="168"/>
      <c r="K45" s="187"/>
      <c r="L45" s="187"/>
      <c r="M45" s="194"/>
      <c r="N45" s="194"/>
      <c r="O45" s="194"/>
      <c r="P45" s="187"/>
      <c r="Q45" s="187"/>
    </row>
    <row r="46" spans="1:22" ht="19.899999999999999" customHeight="1" x14ac:dyDescent="0.2">
      <c r="A46" s="167"/>
      <c r="B46" s="757"/>
      <c r="C46" s="758"/>
      <c r="D46" s="758"/>
      <c r="E46" s="758"/>
      <c r="F46" s="759"/>
      <c r="G46" s="168"/>
      <c r="H46" s="168"/>
      <c r="I46" s="168"/>
      <c r="J46" s="168"/>
      <c r="K46" s="187"/>
      <c r="L46" s="187"/>
      <c r="M46" s="194"/>
      <c r="N46" s="194"/>
      <c r="O46" s="194"/>
      <c r="P46" s="187"/>
      <c r="Q46" s="187"/>
    </row>
    <row r="47" spans="1:22" ht="19.899999999999999" customHeight="1" x14ac:dyDescent="0.2">
      <c r="A47" s="167"/>
      <c r="B47" s="782"/>
      <c r="C47" s="782"/>
      <c r="D47" s="782"/>
      <c r="E47" s="782"/>
      <c r="F47" s="782"/>
      <c r="G47" s="168"/>
      <c r="H47" s="163"/>
      <c r="I47" s="163"/>
      <c r="J47" s="163"/>
      <c r="K47" s="187"/>
      <c r="L47" s="187"/>
      <c r="M47" s="170"/>
      <c r="N47" s="170"/>
      <c r="O47" s="170"/>
      <c r="P47" s="187"/>
      <c r="Q47" s="187"/>
    </row>
    <row r="48" spans="1:22" ht="19.899999999999999" customHeight="1" x14ac:dyDescent="0.2">
      <c r="A48" s="167"/>
      <c r="B48" s="782"/>
      <c r="C48" s="782"/>
      <c r="D48" s="782"/>
      <c r="E48" s="782"/>
      <c r="F48" s="782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</row>
    <row r="49" spans="1:17" ht="19.899999999999999" customHeight="1" x14ac:dyDescent="0.2">
      <c r="A49" s="195"/>
      <c r="B49" s="799"/>
      <c r="C49" s="799"/>
      <c r="D49" s="799"/>
      <c r="E49" s="799"/>
      <c r="F49" s="799"/>
      <c r="G49" s="196"/>
      <c r="H49" s="197"/>
      <c r="I49" s="197"/>
      <c r="J49" s="197"/>
      <c r="K49" s="198"/>
      <c r="L49" s="198"/>
      <c r="M49" s="199"/>
      <c r="N49" s="199"/>
      <c r="O49" s="199"/>
      <c r="P49" s="198"/>
      <c r="Q49" s="198"/>
    </row>
    <row r="50" spans="1:17" ht="40.5" customHeight="1" x14ac:dyDescent="0.2">
      <c r="A50" s="800" t="s">
        <v>8</v>
      </c>
      <c r="B50" s="801"/>
      <c r="C50" s="801"/>
      <c r="D50" s="801"/>
      <c r="E50" s="801"/>
      <c r="F50" s="801"/>
      <c r="G50" s="200" t="s">
        <v>28</v>
      </c>
      <c r="H50" s="200">
        <f>+H23</f>
        <v>118</v>
      </c>
      <c r="I50" s="200">
        <f t="shared" ref="I50:J50" si="12">+I23</f>
        <v>118</v>
      </c>
      <c r="J50" s="200">
        <f t="shared" si="12"/>
        <v>82</v>
      </c>
      <c r="K50" s="201">
        <f>J50/H50</f>
        <v>0.69491525423728817</v>
      </c>
      <c r="L50" s="201">
        <f>J50/I50</f>
        <v>0.69491525423728817</v>
      </c>
      <c r="M50" s="202">
        <f t="shared" ref="M50:O50" si="13">+M23</f>
        <v>53408476</v>
      </c>
      <c r="N50" s="202">
        <f t="shared" si="13"/>
        <v>43604241.189999998</v>
      </c>
      <c r="O50" s="202">
        <f t="shared" si="13"/>
        <v>1008822.19</v>
      </c>
      <c r="P50" s="201">
        <f>O50/M50</f>
        <v>1.8888803155514115E-2</v>
      </c>
      <c r="Q50" s="334">
        <f>O50/N50</f>
        <v>2.313587308179918E-2</v>
      </c>
    </row>
    <row r="51" spans="1:17" ht="15.75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7" ht="23.25" x14ac:dyDescent="0.2">
      <c r="A52" s="177" t="s">
        <v>189</v>
      </c>
      <c r="B52" s="177"/>
      <c r="C52" s="177"/>
      <c r="D52" s="177"/>
      <c r="E52" s="177"/>
      <c r="F52" s="177"/>
      <c r="G52" s="179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17" ht="23.25" x14ac:dyDescent="0.2">
      <c r="A53" s="180" t="s">
        <v>23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82" t="s">
        <v>52</v>
      </c>
    </row>
    <row r="54" spans="1:17" ht="23.25" customHeight="1" x14ac:dyDescent="0.2">
      <c r="A54" s="180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82"/>
    </row>
    <row r="55" spans="1:17" ht="24" customHeight="1" x14ac:dyDescent="0.2">
      <c r="A55" s="180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82"/>
    </row>
    <row r="56" spans="1:17" ht="27.75" customHeight="1" x14ac:dyDescent="0.2">
      <c r="A56" s="180"/>
      <c r="B56" s="180"/>
      <c r="C56" s="180"/>
      <c r="D56" s="180"/>
      <c r="E56" s="180"/>
      <c r="F56" s="180"/>
      <c r="G56" s="180"/>
      <c r="H56" s="180"/>
      <c r="I56" s="180"/>
      <c r="J56" s="180"/>
      <c r="K56" s="177"/>
      <c r="L56" s="177"/>
      <c r="M56" s="177"/>
      <c r="N56" s="177"/>
      <c r="O56" s="177"/>
      <c r="P56" s="177"/>
      <c r="Q56" s="193"/>
    </row>
    <row r="57" spans="1:17" ht="11.25" customHeight="1" x14ac:dyDescent="0.2">
      <c r="A57" s="177"/>
      <c r="B57" s="177"/>
      <c r="C57" s="177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</row>
    <row r="58" spans="1:17" ht="14.25" customHeight="1" x14ac:dyDescent="0.2">
      <c r="A58" s="211"/>
      <c r="B58" s="223"/>
      <c r="C58" s="223"/>
      <c r="D58" s="223"/>
      <c r="E58" s="223"/>
      <c r="F58" s="223"/>
      <c r="G58" s="223"/>
      <c r="H58" s="223"/>
      <c r="I58" s="223"/>
      <c r="J58" s="193"/>
      <c r="K58" s="193"/>
      <c r="L58" s="193"/>
      <c r="M58" s="193"/>
      <c r="N58" s="193"/>
      <c r="O58" s="193"/>
      <c r="P58" s="193"/>
      <c r="Q58" s="223"/>
    </row>
    <row r="59" spans="1:17" ht="23.25" x14ac:dyDescent="0.2">
      <c r="A59" s="865"/>
      <c r="B59" s="865"/>
      <c r="C59" s="865"/>
      <c r="D59" s="865"/>
      <c r="E59" s="865"/>
      <c r="F59" s="865"/>
      <c r="G59" s="865"/>
      <c r="H59" s="865"/>
      <c r="I59" s="865"/>
      <c r="J59" s="865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Q60" s="6"/>
    </row>
    <row r="61" spans="1:17" ht="27.75" x14ac:dyDescent="0.35">
      <c r="A61" s="75"/>
      <c r="B61" s="10"/>
      <c r="C61" s="10"/>
      <c r="D61" s="10"/>
      <c r="E61" s="10"/>
      <c r="F61" s="10"/>
      <c r="G61" s="10"/>
      <c r="H61" s="10"/>
      <c r="I61" s="18"/>
      <c r="J61" s="59"/>
      <c r="K61" s="43"/>
      <c r="L61" s="60"/>
      <c r="M61" s="58"/>
      <c r="N61" s="58"/>
      <c r="O61" s="58"/>
      <c r="P61" s="6"/>
      <c r="Q61" s="6"/>
    </row>
    <row r="62" spans="1:17" ht="27.75" x14ac:dyDescent="0.35">
      <c r="A62" s="75"/>
      <c r="B62" s="10"/>
      <c r="C62" s="10"/>
      <c r="D62" s="10"/>
      <c r="E62" s="10"/>
      <c r="F62" s="10"/>
      <c r="G62" s="10"/>
      <c r="H62" s="455"/>
      <c r="I62" s="73"/>
      <c r="J62" s="455"/>
      <c r="K62" s="306"/>
      <c r="L62" s="66"/>
      <c r="M62" s="66"/>
      <c r="N62" s="66"/>
      <c r="O62" s="66"/>
      <c r="P62" s="6"/>
    </row>
    <row r="63" spans="1:17" ht="27.75" x14ac:dyDescent="0.35">
      <c r="A63" s="75"/>
      <c r="B63" s="10"/>
      <c r="C63" s="10"/>
      <c r="D63" s="10"/>
      <c r="E63" s="10"/>
      <c r="F63" s="10"/>
      <c r="G63" s="10"/>
      <c r="H63" s="455"/>
      <c r="I63" s="73"/>
      <c r="J63" s="11"/>
      <c r="K63" s="306"/>
      <c r="L63" s="66"/>
      <c r="M63" s="66"/>
      <c r="N63" s="66"/>
      <c r="O63" s="66"/>
      <c r="P63" s="6"/>
    </row>
    <row r="64" spans="1:17" ht="27.75" x14ac:dyDescent="0.35">
      <c r="A64" s="75"/>
      <c r="B64" s="10"/>
      <c r="C64" s="10"/>
      <c r="D64" s="10"/>
      <c r="E64" s="10"/>
      <c r="F64" s="10"/>
      <c r="G64" s="10"/>
      <c r="H64" s="10"/>
      <c r="I64" s="18"/>
      <c r="M64" s="399"/>
      <c r="P64" s="12"/>
    </row>
    <row r="65" spans="1:18" ht="27.75" x14ac:dyDescent="0.35">
      <c r="A65" s="75"/>
      <c r="B65" s="10"/>
      <c r="C65" s="10"/>
      <c r="D65" s="10"/>
      <c r="E65" s="10"/>
      <c r="F65" s="10"/>
      <c r="G65" s="10"/>
      <c r="H65" s="10"/>
      <c r="I65" s="18"/>
      <c r="J65" s="95"/>
      <c r="K65" s="100"/>
      <c r="L65" s="99"/>
      <c r="M65" s="351"/>
      <c r="N65" s="99"/>
      <c r="O65" s="12"/>
      <c r="P65" s="12"/>
    </row>
    <row r="66" spans="1:18" ht="27.75" x14ac:dyDescent="0.35">
      <c r="A66" s="75"/>
      <c r="B66" s="10"/>
      <c r="C66" s="10"/>
      <c r="D66" s="10"/>
      <c r="E66" s="10"/>
      <c r="F66" s="10"/>
      <c r="G66" s="10"/>
      <c r="H66" s="10"/>
      <c r="I66" s="18"/>
      <c r="J66" s="96"/>
      <c r="K66" s="100"/>
      <c r="L66" s="101"/>
      <c r="M66" s="348"/>
      <c r="N66" s="348"/>
      <c r="O66" s="348"/>
      <c r="P66" s="3"/>
    </row>
    <row r="67" spans="1:18" ht="30.75" x14ac:dyDescent="0.35">
      <c r="A67" s="75"/>
      <c r="B67" s="10"/>
      <c r="C67" s="10"/>
      <c r="D67" s="10"/>
      <c r="E67" s="10"/>
      <c r="F67" s="10"/>
      <c r="G67" s="10"/>
      <c r="H67" s="10"/>
      <c r="I67" s="18"/>
      <c r="J67" s="59"/>
      <c r="K67" s="50"/>
      <c r="L67" s="69"/>
      <c r="M67" s="98"/>
      <c r="N67" s="98"/>
      <c r="O67" s="98"/>
      <c r="P67" s="12"/>
      <c r="Q67" s="510"/>
    </row>
    <row r="68" spans="1:18" ht="27.75" x14ac:dyDescent="0.35">
      <c r="A68" s="75"/>
      <c r="B68" s="10"/>
      <c r="C68" s="10"/>
      <c r="D68" s="10"/>
      <c r="E68" s="10"/>
      <c r="F68" s="10"/>
      <c r="G68" s="10"/>
      <c r="H68" s="10"/>
      <c r="I68" s="18"/>
      <c r="J68" s="62"/>
      <c r="K68" s="50"/>
      <c r="L68" s="72"/>
      <c r="M68" s="94"/>
      <c r="N68" s="94"/>
      <c r="O68" s="94"/>
      <c r="P68" s="12"/>
      <c r="R68" s="73"/>
    </row>
    <row r="69" spans="1:18" ht="27.75" x14ac:dyDescent="0.35">
      <c r="A69" s="75"/>
      <c r="B69" s="10"/>
      <c r="C69" s="10"/>
      <c r="D69" s="10"/>
      <c r="E69" s="10"/>
      <c r="F69" s="10"/>
      <c r="G69" s="10"/>
      <c r="H69" s="10"/>
      <c r="I69" s="18"/>
      <c r="J69" s="59"/>
      <c r="K69" s="50"/>
      <c r="L69" s="69"/>
      <c r="M69" s="98"/>
      <c r="N69" s="98"/>
      <c r="O69" s="98"/>
      <c r="P69" s="3"/>
      <c r="R69" s="73"/>
    </row>
    <row r="70" spans="1:18" ht="27.75" x14ac:dyDescent="0.35">
      <c r="A70" s="75"/>
      <c r="B70" s="10"/>
      <c r="C70" s="10"/>
      <c r="D70" s="10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</row>
    <row r="71" spans="1:18" ht="27.75" x14ac:dyDescent="0.35">
      <c r="A71" s="75"/>
      <c r="B71" s="10"/>
      <c r="C71" s="10"/>
      <c r="D71" s="10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</row>
    <row r="72" spans="1:18" ht="27.75" x14ac:dyDescent="0.35">
      <c r="A72" s="75"/>
      <c r="B72" s="10"/>
      <c r="C72" s="10"/>
      <c r="D72" s="10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</row>
    <row r="73" spans="1:18" ht="27.75" x14ac:dyDescent="0.35">
      <c r="A73" s="75"/>
      <c r="B73" s="10"/>
      <c r="C73" s="10"/>
      <c r="D73" s="10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</row>
    <row r="74" spans="1:18" ht="27.75" x14ac:dyDescent="0.35">
      <c r="A74" s="75"/>
      <c r="B74" s="10"/>
      <c r="C74" s="10"/>
      <c r="D74" s="10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</row>
    <row r="75" spans="1:18" ht="27.75" x14ac:dyDescent="0.35">
      <c r="A75" s="75"/>
      <c r="B75" s="10"/>
      <c r="C75" s="10"/>
      <c r="D75" s="10"/>
      <c r="E75" s="10"/>
      <c r="F75" s="10"/>
      <c r="G75" s="10"/>
      <c r="H75" s="10"/>
      <c r="I75" s="18"/>
      <c r="J75" s="62"/>
      <c r="K75" s="100"/>
      <c r="L75" s="101"/>
      <c r="M75" s="348"/>
      <c r="N75" s="348"/>
      <c r="O75" s="348"/>
      <c r="P75" s="12"/>
    </row>
    <row r="76" spans="1:18" ht="27.75" x14ac:dyDescent="0.35">
      <c r="A76" s="75"/>
      <c r="B76" s="10"/>
      <c r="C76" s="10"/>
      <c r="D76" s="10"/>
      <c r="E76" s="10"/>
      <c r="F76" s="10"/>
      <c r="G76" s="10"/>
      <c r="H76" s="10"/>
      <c r="I76" s="18"/>
      <c r="J76" s="62"/>
      <c r="K76" s="50"/>
      <c r="L76" s="72"/>
      <c r="M76" s="94"/>
      <c r="N76" s="94"/>
      <c r="O76" s="94"/>
      <c r="P76" s="3"/>
    </row>
    <row r="77" spans="1:18" ht="27" x14ac:dyDescent="0.35">
      <c r="A77" s="75"/>
      <c r="B77" s="75"/>
      <c r="C77" s="75"/>
      <c r="D77" s="75"/>
      <c r="E77" s="75"/>
      <c r="F77" s="75"/>
      <c r="G77" s="75"/>
      <c r="H77" s="75"/>
      <c r="I77" s="18"/>
      <c r="J77" s="47"/>
      <c r="K77" s="50"/>
      <c r="L77" s="69"/>
      <c r="M77" s="98"/>
      <c r="N77" s="98"/>
      <c r="O77" s="98"/>
      <c r="P77" s="3"/>
    </row>
    <row r="78" spans="1:18" ht="23.25" x14ac:dyDescent="0.35">
      <c r="A78" s="18"/>
      <c r="B78" s="18"/>
      <c r="C78" s="32"/>
      <c r="D78" s="32"/>
      <c r="E78" s="32"/>
      <c r="F78" s="32"/>
      <c r="G78" s="18"/>
      <c r="H78" s="18"/>
      <c r="I78" s="18"/>
      <c r="J78" s="48"/>
      <c r="K78" s="50"/>
      <c r="L78" s="71"/>
      <c r="M78" s="98"/>
      <c r="N78" s="98"/>
      <c r="O78" s="98"/>
      <c r="P78" s="3"/>
    </row>
    <row r="79" spans="1:18" ht="23.25" x14ac:dyDescent="0.35">
      <c r="A79" s="18"/>
      <c r="B79" s="18"/>
      <c r="C79" s="18"/>
      <c r="D79" s="18"/>
      <c r="E79" s="18"/>
      <c r="F79" s="18"/>
      <c r="G79" s="18"/>
      <c r="H79" s="18"/>
      <c r="I79" s="18"/>
      <c r="J79" s="62"/>
      <c r="K79" s="100"/>
      <c r="L79" s="101"/>
      <c r="M79" s="348"/>
      <c r="N79" s="348"/>
      <c r="O79" s="348"/>
      <c r="P79" s="12"/>
    </row>
    <row r="80" spans="1:18" ht="23.25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41"/>
      <c r="K80" s="352"/>
      <c r="L80" s="12"/>
      <c r="M80" s="12"/>
      <c r="N80" s="12"/>
      <c r="O80" s="12"/>
      <c r="P80" s="12"/>
    </row>
    <row r="81" spans="1:17" ht="23.25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41"/>
      <c r="K81" s="328"/>
      <c r="L81" s="3"/>
      <c r="M81" s="3"/>
      <c r="N81" s="3"/>
      <c r="O81" s="3"/>
      <c r="P81" s="3"/>
    </row>
    <row r="82" spans="1:17" ht="23.25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41"/>
      <c r="K82" s="328"/>
      <c r="L82" s="3"/>
      <c r="M82" s="3"/>
      <c r="N82" s="3"/>
      <c r="O82" s="3"/>
      <c r="P82" s="3"/>
    </row>
    <row r="83" spans="1:17" ht="25.5" x14ac:dyDescent="0.35">
      <c r="A83" s="18"/>
      <c r="B83" s="18"/>
      <c r="C83" s="73"/>
      <c r="D83" s="73"/>
      <c r="E83" s="73"/>
      <c r="F83" s="73"/>
      <c r="G83" s="73"/>
      <c r="H83" s="73"/>
      <c r="I83" s="73"/>
      <c r="J83" s="80"/>
      <c r="K83" s="3"/>
      <c r="L83" s="3"/>
      <c r="M83" s="3"/>
      <c r="N83" s="3"/>
      <c r="O83" s="3"/>
      <c r="P83" s="3"/>
    </row>
    <row r="84" spans="1:17" ht="25.5" x14ac:dyDescent="0.35">
      <c r="A84" s="18"/>
      <c r="B84" s="18"/>
      <c r="C84" s="11"/>
      <c r="D84" s="11"/>
      <c r="E84" s="11"/>
      <c r="F84" s="11"/>
      <c r="G84" s="11"/>
      <c r="H84" s="11"/>
      <c r="I84" s="11"/>
      <c r="J84" s="11"/>
      <c r="K84" s="18"/>
      <c r="L84" s="18"/>
      <c r="M84" s="18"/>
      <c r="N84" s="18"/>
      <c r="O84" s="18"/>
      <c r="P84" s="18"/>
      <c r="Q84" s="6"/>
    </row>
    <row r="85" spans="1:17" ht="25.5" x14ac:dyDescent="0.35">
      <c r="A85" s="39"/>
      <c r="C85" s="11"/>
      <c r="D85" s="11"/>
      <c r="E85" s="11"/>
      <c r="F85" s="11"/>
      <c r="G85" s="11"/>
      <c r="H85" s="11"/>
      <c r="I85" s="11"/>
      <c r="J85" s="11"/>
      <c r="K85" s="73"/>
      <c r="L85" s="73"/>
      <c r="M85" s="73"/>
      <c r="N85" s="73"/>
      <c r="O85" s="73"/>
      <c r="P85" s="73"/>
    </row>
    <row r="86" spans="1:17" ht="25.5" x14ac:dyDescent="0.35">
      <c r="A86" s="39"/>
      <c r="C86" s="11"/>
      <c r="D86" s="11"/>
      <c r="E86" s="11"/>
      <c r="F86" s="11"/>
      <c r="G86" s="11"/>
      <c r="H86" s="11"/>
      <c r="I86" s="11"/>
      <c r="J86" s="11"/>
      <c r="K86" s="73"/>
      <c r="L86" s="73"/>
      <c r="M86" s="73"/>
      <c r="N86" s="73"/>
      <c r="O86" s="73"/>
      <c r="P86" s="73"/>
    </row>
    <row r="87" spans="1:17" ht="27.75" x14ac:dyDescent="0.35">
      <c r="A87" s="75"/>
      <c r="B87" s="10"/>
      <c r="C87" s="11"/>
      <c r="D87" s="11"/>
      <c r="E87" s="11"/>
      <c r="F87" s="11"/>
      <c r="G87" s="11"/>
      <c r="H87" s="11"/>
      <c r="I87" s="11"/>
      <c r="J87" s="11"/>
      <c r="K87" s="73"/>
      <c r="L87" s="73"/>
      <c r="M87" s="73"/>
      <c r="N87" s="73"/>
      <c r="O87" s="73"/>
      <c r="P87" s="73"/>
    </row>
    <row r="88" spans="1:17" ht="27.75" x14ac:dyDescent="0.35">
      <c r="A88" s="75"/>
      <c r="B88" s="10"/>
      <c r="C88" s="11"/>
      <c r="D88" s="11"/>
      <c r="E88" s="11"/>
      <c r="F88" s="11"/>
      <c r="G88" s="11"/>
      <c r="H88" s="11"/>
      <c r="I88" s="11"/>
      <c r="J88" s="11"/>
      <c r="K88" s="73"/>
      <c r="L88" s="73"/>
      <c r="M88" s="73"/>
      <c r="N88" s="73"/>
      <c r="O88" s="73"/>
      <c r="P88" s="73"/>
    </row>
    <row r="89" spans="1:17" ht="27.75" x14ac:dyDescent="0.35">
      <c r="A89" s="75"/>
      <c r="B89" s="10"/>
      <c r="C89" s="11"/>
      <c r="D89" s="11"/>
      <c r="E89" s="11"/>
      <c r="F89" s="11"/>
      <c r="G89" s="11"/>
      <c r="H89" s="11"/>
      <c r="I89" s="11"/>
      <c r="J89" s="11"/>
      <c r="K89" s="73"/>
      <c r="L89" s="73"/>
      <c r="M89" s="73"/>
      <c r="N89" s="73"/>
      <c r="O89" s="73"/>
      <c r="P89" s="73"/>
    </row>
    <row r="90" spans="1:17" ht="27.75" x14ac:dyDescent="0.35">
      <c r="A90" s="75"/>
      <c r="B90" s="10"/>
      <c r="C90" s="11"/>
      <c r="D90" s="11"/>
      <c r="E90" s="11"/>
      <c r="F90" s="11"/>
      <c r="G90" s="11"/>
      <c r="H90" s="11"/>
      <c r="I90" s="11"/>
      <c r="J90" s="11"/>
      <c r="K90" s="73"/>
      <c r="L90" s="73"/>
      <c r="M90" s="73"/>
      <c r="N90" s="11"/>
      <c r="O90" s="73"/>
      <c r="P90" s="73"/>
    </row>
    <row r="91" spans="1:17" ht="27.75" x14ac:dyDescent="0.35">
      <c r="A91" s="75"/>
      <c r="B91" s="10"/>
      <c r="C91" s="11"/>
      <c r="D91" s="11"/>
      <c r="E91" s="11"/>
      <c r="F91" s="11"/>
      <c r="G91" s="11"/>
      <c r="H91" s="11"/>
      <c r="I91" s="11"/>
      <c r="J91" s="11"/>
      <c r="K91" s="73"/>
      <c r="L91" s="73"/>
      <c r="M91" s="73"/>
      <c r="N91" s="73"/>
      <c r="O91" s="73"/>
      <c r="P91" s="73"/>
    </row>
    <row r="92" spans="1:17" ht="27.75" x14ac:dyDescent="0.35">
      <c r="A92" s="75"/>
      <c r="B92" s="10"/>
      <c r="C92" s="11"/>
      <c r="D92" s="11"/>
      <c r="E92" s="11"/>
      <c r="F92" s="11"/>
      <c r="G92" s="11"/>
      <c r="H92" s="11"/>
      <c r="I92" s="11"/>
      <c r="J92" s="11"/>
      <c r="K92" s="73"/>
      <c r="L92" s="73"/>
      <c r="M92" s="73"/>
      <c r="N92" s="73"/>
      <c r="O92" s="73"/>
      <c r="P92" s="73"/>
    </row>
    <row r="93" spans="1:17" ht="27.75" x14ac:dyDescent="0.35">
      <c r="A93" s="75"/>
      <c r="B93" s="10"/>
      <c r="C93" s="11"/>
      <c r="D93" s="11"/>
      <c r="E93" s="11"/>
      <c r="F93" s="11"/>
      <c r="G93" s="11"/>
      <c r="H93" s="11"/>
      <c r="I93" s="11"/>
      <c r="J93" s="11"/>
      <c r="K93" s="73"/>
      <c r="L93" s="73"/>
      <c r="M93" s="73"/>
      <c r="N93" s="73"/>
      <c r="O93" s="73"/>
      <c r="P93" s="73"/>
    </row>
    <row r="94" spans="1:17" ht="27.75" x14ac:dyDescent="0.35">
      <c r="A94" s="75"/>
      <c r="B94" s="10"/>
      <c r="C94" s="11"/>
      <c r="D94" s="11"/>
      <c r="E94" s="11"/>
      <c r="F94" s="11"/>
      <c r="G94" s="11"/>
      <c r="H94" s="11"/>
      <c r="I94" s="11"/>
      <c r="J94" s="11"/>
      <c r="K94" s="73"/>
      <c r="L94" s="73"/>
      <c r="M94" s="73"/>
      <c r="N94" s="73"/>
      <c r="O94" s="73"/>
      <c r="P94" s="73"/>
    </row>
    <row r="95" spans="1:17" ht="27.75" x14ac:dyDescent="0.35">
      <c r="A95" s="75"/>
      <c r="B95" s="10"/>
      <c r="C95" s="11"/>
      <c r="D95" s="11"/>
      <c r="E95" s="11"/>
      <c r="F95" s="11"/>
      <c r="G95" s="11"/>
      <c r="H95" s="11"/>
      <c r="I95" s="11"/>
      <c r="J95" s="11"/>
      <c r="K95" s="73"/>
      <c r="L95" s="73"/>
      <c r="M95" s="73"/>
      <c r="N95" s="73"/>
      <c r="O95" s="73"/>
      <c r="P95" s="73"/>
    </row>
    <row r="96" spans="1:17" ht="25.5" x14ac:dyDescent="0.35">
      <c r="A96" s="39"/>
      <c r="C96" s="11"/>
      <c r="D96" s="11"/>
      <c r="E96" s="11"/>
      <c r="F96" s="11"/>
      <c r="G96" s="11"/>
      <c r="H96" s="11"/>
      <c r="I96" s="11"/>
      <c r="J96" s="11"/>
      <c r="K96" s="73"/>
      <c r="L96" s="73"/>
      <c r="M96" s="73"/>
      <c r="N96" s="73"/>
      <c r="O96" s="73"/>
      <c r="P96" s="73"/>
    </row>
    <row r="97" spans="1:20" ht="25.5" x14ac:dyDescent="0.35">
      <c r="A97" s="39"/>
      <c r="C97" s="11"/>
      <c r="D97" s="11"/>
      <c r="E97" s="11"/>
      <c r="F97" s="11"/>
      <c r="G97" s="11"/>
      <c r="H97" s="11"/>
      <c r="I97" s="11"/>
      <c r="J97" s="11"/>
      <c r="K97" s="73"/>
      <c r="L97" s="73"/>
      <c r="M97" s="73"/>
      <c r="N97" s="73"/>
      <c r="O97" s="73"/>
      <c r="P97" s="73"/>
    </row>
    <row r="98" spans="1:20" ht="25.5" x14ac:dyDescent="0.35">
      <c r="A98" s="39"/>
      <c r="C98" s="11"/>
      <c r="D98" s="11"/>
      <c r="E98" s="11"/>
      <c r="F98" s="11"/>
      <c r="G98" s="11"/>
      <c r="H98" s="11"/>
      <c r="I98" s="11"/>
      <c r="J98" s="11"/>
      <c r="K98" s="73"/>
      <c r="L98" s="73"/>
      <c r="M98" s="73"/>
      <c r="N98" s="73"/>
      <c r="O98" s="73"/>
      <c r="P98" s="73"/>
    </row>
    <row r="99" spans="1:20" ht="25.5" x14ac:dyDescent="0.35">
      <c r="A99" s="39"/>
      <c r="C99" s="11"/>
      <c r="D99" s="11"/>
      <c r="E99" s="11"/>
      <c r="F99" s="11"/>
      <c r="G99" s="11"/>
      <c r="H99" s="11"/>
      <c r="I99" s="11"/>
      <c r="J99" s="11"/>
      <c r="K99" s="73"/>
      <c r="L99" s="73"/>
      <c r="M99" s="73"/>
      <c r="N99" s="73"/>
      <c r="O99" s="73"/>
      <c r="P99" s="73"/>
    </row>
    <row r="100" spans="1:20" ht="25.5" x14ac:dyDescent="0.35">
      <c r="A100" s="39"/>
      <c r="C100" s="11"/>
      <c r="D100" s="11"/>
      <c r="E100" s="11"/>
      <c r="F100" s="11"/>
      <c r="G100" s="11"/>
      <c r="H100" s="11"/>
      <c r="I100" s="11"/>
      <c r="J100" s="3"/>
      <c r="K100" s="18"/>
      <c r="L100" s="73"/>
      <c r="M100" s="73"/>
      <c r="N100" s="73"/>
      <c r="O100" s="73"/>
      <c r="P100" s="73"/>
    </row>
    <row r="101" spans="1:20" ht="25.5" x14ac:dyDescent="0.35">
      <c r="A101" s="39"/>
      <c r="C101" s="11"/>
      <c r="D101" s="11"/>
      <c r="E101" s="11"/>
      <c r="F101" s="11"/>
      <c r="G101" s="11"/>
      <c r="H101" s="11"/>
      <c r="I101" s="11"/>
      <c r="J101" s="3"/>
      <c r="K101" s="50"/>
      <c r="L101" s="49"/>
      <c r="M101" s="34"/>
      <c r="N101" s="34"/>
      <c r="O101" s="34"/>
      <c r="P101" s="3"/>
    </row>
    <row r="102" spans="1:20" ht="23.25" x14ac:dyDescent="0.35">
      <c r="A102" s="39"/>
      <c r="B102" s="39"/>
      <c r="C102" s="39"/>
      <c r="D102" s="39"/>
      <c r="E102" s="39"/>
      <c r="F102" s="39"/>
      <c r="G102" s="39"/>
      <c r="H102" s="39"/>
      <c r="I102" s="39"/>
      <c r="J102" s="3"/>
      <c r="K102" s="50"/>
      <c r="L102" s="49"/>
      <c r="M102" s="34"/>
      <c r="N102" s="34"/>
      <c r="O102" s="34"/>
    </row>
    <row r="103" spans="1:20" ht="20.25" x14ac:dyDescent="0.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43"/>
      <c r="L103" s="47"/>
      <c r="M103" s="46"/>
      <c r="N103" s="46"/>
      <c r="O103" s="46"/>
      <c r="P103" s="6"/>
      <c r="Q103" s="6"/>
    </row>
    <row r="104" spans="1:20" ht="23.25" x14ac:dyDescent="0.3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43"/>
      <c r="L104" s="48"/>
      <c r="M104" s="46"/>
      <c r="N104" s="46"/>
      <c r="O104" s="46"/>
      <c r="P104" s="6"/>
      <c r="Q104" s="6"/>
    </row>
    <row r="105" spans="1:20" ht="25.5" x14ac:dyDescent="0.3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43"/>
      <c r="L105" s="49"/>
      <c r="M105" s="34"/>
      <c r="N105" s="34"/>
      <c r="O105" s="34"/>
      <c r="P105" s="6"/>
      <c r="Q105" s="6"/>
      <c r="R105" s="11"/>
      <c r="S105" s="11"/>
      <c r="T105" s="11"/>
    </row>
    <row r="106" spans="1:20" ht="23.25" x14ac:dyDescent="0.3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6"/>
      <c r="P106" s="6"/>
      <c r="Q106" s="6"/>
    </row>
    <row r="107" spans="1:20" ht="25.5" x14ac:dyDescent="0.3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6"/>
      <c r="P107" s="11"/>
      <c r="Q107" s="11"/>
    </row>
    <row r="108" spans="1:20" ht="23.25" x14ac:dyDescent="0.3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6"/>
      <c r="P108" s="6"/>
      <c r="Q108" s="6"/>
    </row>
    <row r="109" spans="1:20" ht="23.25" x14ac:dyDescent="0.3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6"/>
      <c r="P109" s="6"/>
      <c r="Q109" s="6"/>
    </row>
    <row r="110" spans="1:20" ht="23.25" x14ac:dyDescent="0.3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6"/>
      <c r="P110" s="6"/>
      <c r="Q110" s="6"/>
    </row>
    <row r="111" spans="1:20" ht="23.25" x14ac:dyDescent="0.3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6"/>
      <c r="P111" s="6"/>
      <c r="Q111" s="6"/>
    </row>
    <row r="112" spans="1:20" ht="23.25" x14ac:dyDescent="0.3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6"/>
      <c r="P112" s="6"/>
      <c r="Q112" s="6"/>
    </row>
    <row r="113" spans="1:17" ht="23.25" x14ac:dyDescent="0.3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6"/>
      <c r="P113" s="6"/>
      <c r="Q113" s="6"/>
    </row>
    <row r="114" spans="1:17" ht="23.25" x14ac:dyDescent="0.3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6"/>
      <c r="P114" s="6"/>
      <c r="Q114" s="6"/>
    </row>
    <row r="115" spans="1:17" ht="23.25" x14ac:dyDescent="0.3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6"/>
      <c r="P115" s="6"/>
      <c r="Q115" s="6"/>
    </row>
    <row r="116" spans="1:17" ht="23.25" x14ac:dyDescent="0.3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6"/>
      <c r="P116" s="6"/>
      <c r="Q116" s="6"/>
    </row>
    <row r="117" spans="1:17" ht="23.25" x14ac:dyDescent="0.3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6"/>
      <c r="P117" s="6"/>
      <c r="Q117" s="6"/>
    </row>
    <row r="118" spans="1:17" ht="23.25" x14ac:dyDescent="0.3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6"/>
      <c r="P118" s="6"/>
      <c r="Q118" s="6"/>
    </row>
    <row r="119" spans="1:17" ht="23.25" x14ac:dyDescent="0.3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6"/>
      <c r="P119" s="6"/>
      <c r="Q119" s="6"/>
    </row>
    <row r="120" spans="1:17" ht="23.25" x14ac:dyDescent="0.3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6"/>
      <c r="P120" s="6"/>
      <c r="Q120" s="6"/>
    </row>
    <row r="121" spans="1:17" ht="23.25" x14ac:dyDescent="0.3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6"/>
      <c r="P121" s="6"/>
      <c r="Q121" s="6"/>
    </row>
    <row r="122" spans="1:17" ht="23.25" x14ac:dyDescent="0.3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6"/>
      <c r="P122" s="6"/>
      <c r="Q122" s="6"/>
    </row>
    <row r="123" spans="1:17" ht="23.25" x14ac:dyDescent="0.3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6"/>
      <c r="P123" s="6"/>
      <c r="Q123" s="6"/>
    </row>
    <row r="124" spans="1:17" ht="23.25" x14ac:dyDescent="0.3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6"/>
      <c r="P124" s="6"/>
      <c r="Q124" s="6"/>
    </row>
    <row r="125" spans="1:17" ht="23.25" x14ac:dyDescent="0.3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6"/>
      <c r="P125" s="6"/>
      <c r="Q125" s="6"/>
    </row>
    <row r="126" spans="1:17" ht="23.25" x14ac:dyDescent="0.3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6"/>
      <c r="P126" s="6"/>
      <c r="Q126" s="6"/>
    </row>
    <row r="127" spans="1:17" ht="23.25" x14ac:dyDescent="0.3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6"/>
      <c r="P127" s="6"/>
      <c r="Q127" s="6"/>
    </row>
    <row r="128" spans="1:17" ht="23.25" x14ac:dyDescent="0.3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6"/>
      <c r="P128" s="6"/>
      <c r="Q128" s="6"/>
    </row>
    <row r="129" spans="1:17" ht="23.25" x14ac:dyDescent="0.3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6"/>
      <c r="P129" s="6"/>
      <c r="Q129" s="6"/>
    </row>
    <row r="130" spans="1:17" ht="23.25" x14ac:dyDescent="0.3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6"/>
      <c r="P130" s="6"/>
      <c r="Q130" s="6"/>
    </row>
    <row r="131" spans="1:17" ht="23.25" x14ac:dyDescent="0.3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6"/>
      <c r="P131" s="6"/>
      <c r="Q131" s="6"/>
    </row>
    <row r="132" spans="1:17" ht="23.25" x14ac:dyDescent="0.3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6"/>
      <c r="P132" s="6"/>
      <c r="Q132" s="6"/>
    </row>
    <row r="133" spans="1:17" ht="23.25" x14ac:dyDescent="0.3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6"/>
      <c r="P133" s="6"/>
      <c r="Q133" s="6"/>
    </row>
    <row r="134" spans="1:17" ht="23.25" x14ac:dyDescent="0.3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6"/>
      <c r="P134" s="6"/>
      <c r="Q134" s="6"/>
    </row>
    <row r="135" spans="1:17" ht="23.25" x14ac:dyDescent="0.3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6"/>
      <c r="P135" s="6"/>
      <c r="Q135" s="6"/>
    </row>
    <row r="136" spans="1:17" ht="23.25" x14ac:dyDescent="0.3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6"/>
      <c r="P136" s="6"/>
      <c r="Q136" s="6"/>
    </row>
    <row r="137" spans="1:17" ht="23.25" x14ac:dyDescent="0.3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6"/>
      <c r="P137" s="6"/>
      <c r="Q137" s="6"/>
    </row>
    <row r="138" spans="1:17" ht="23.25" x14ac:dyDescent="0.3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6"/>
      <c r="P138" s="6"/>
      <c r="Q138" s="6"/>
    </row>
    <row r="139" spans="1:17" ht="23.25" x14ac:dyDescent="0.3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6"/>
      <c r="P139" s="6"/>
      <c r="Q139" s="6"/>
    </row>
    <row r="140" spans="1:17" ht="23.25" x14ac:dyDescent="0.3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6"/>
      <c r="P140" s="6"/>
      <c r="Q140" s="6"/>
    </row>
    <row r="141" spans="1:17" ht="23.25" x14ac:dyDescent="0.3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6"/>
      <c r="P141" s="6"/>
      <c r="Q141" s="6"/>
    </row>
    <row r="142" spans="1:17" ht="23.25" x14ac:dyDescent="0.3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6"/>
      <c r="P142" s="6"/>
      <c r="Q142" s="6"/>
    </row>
    <row r="143" spans="1:17" ht="23.25" x14ac:dyDescent="0.3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6"/>
      <c r="P143" s="6"/>
      <c r="Q143" s="6"/>
    </row>
    <row r="144" spans="1:17" ht="23.25" x14ac:dyDescent="0.3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6"/>
      <c r="P144" s="6"/>
      <c r="Q144" s="6"/>
    </row>
    <row r="145" spans="1:17" ht="23.25" x14ac:dyDescent="0.3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6"/>
      <c r="P145" s="6"/>
      <c r="Q145" s="6"/>
    </row>
    <row r="146" spans="1:17" ht="23.25" x14ac:dyDescent="0.3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6"/>
      <c r="P146" s="6"/>
      <c r="Q146" s="6"/>
    </row>
    <row r="147" spans="1:17" ht="23.25" x14ac:dyDescent="0.3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6"/>
      <c r="P147" s="6"/>
      <c r="Q147" s="6"/>
    </row>
    <row r="148" spans="1:17" ht="23.25" x14ac:dyDescent="0.3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6"/>
      <c r="P148" s="6"/>
      <c r="Q148" s="6"/>
    </row>
    <row r="149" spans="1:17" ht="23.25" x14ac:dyDescent="0.3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6"/>
      <c r="P149" s="6"/>
      <c r="Q149" s="6"/>
    </row>
    <row r="150" spans="1:17" ht="23.25" x14ac:dyDescent="0.3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6"/>
      <c r="P150" s="6"/>
      <c r="Q150" s="6"/>
    </row>
    <row r="151" spans="1:17" ht="23.25" x14ac:dyDescent="0.3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6"/>
      <c r="P151" s="6"/>
      <c r="Q151" s="6"/>
    </row>
    <row r="152" spans="1:17" ht="23.25" x14ac:dyDescent="0.3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6"/>
      <c r="P152" s="6"/>
      <c r="Q152" s="6"/>
    </row>
    <row r="153" spans="1:17" ht="23.25" x14ac:dyDescent="0.3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6"/>
      <c r="P153" s="6"/>
      <c r="Q153" s="6"/>
    </row>
    <row r="154" spans="1:17" ht="23.25" x14ac:dyDescent="0.3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6"/>
      <c r="P154" s="6"/>
      <c r="Q154" s="6"/>
    </row>
    <row r="155" spans="1:17" ht="23.25" x14ac:dyDescent="0.3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6"/>
      <c r="P155" s="6"/>
      <c r="Q155" s="6"/>
    </row>
    <row r="156" spans="1:17" ht="23.25" x14ac:dyDescent="0.3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6"/>
      <c r="P156" s="6"/>
      <c r="Q156" s="6"/>
    </row>
    <row r="157" spans="1:17" ht="23.25" x14ac:dyDescent="0.3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6"/>
      <c r="P157" s="6"/>
      <c r="Q157" s="6"/>
    </row>
    <row r="158" spans="1:17" ht="23.25" x14ac:dyDescent="0.3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6"/>
      <c r="P158" s="6"/>
      <c r="Q158" s="6"/>
    </row>
    <row r="159" spans="1:17" ht="23.25" x14ac:dyDescent="0.3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6"/>
      <c r="P159" s="6"/>
      <c r="Q159" s="6"/>
    </row>
    <row r="160" spans="1:17" ht="23.25" x14ac:dyDescent="0.3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6"/>
      <c r="P160" s="6"/>
      <c r="Q160" s="6"/>
    </row>
    <row r="161" spans="1:17" ht="23.25" x14ac:dyDescent="0.3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6"/>
      <c r="P161" s="6"/>
      <c r="Q161" s="6"/>
    </row>
    <row r="162" spans="1:17" ht="23.25" x14ac:dyDescent="0.3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6"/>
      <c r="P162" s="6"/>
      <c r="Q162" s="6"/>
    </row>
    <row r="163" spans="1:17" ht="23.25" x14ac:dyDescent="0.3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6"/>
      <c r="P163" s="6"/>
      <c r="Q163" s="6"/>
    </row>
    <row r="164" spans="1:17" ht="23.25" x14ac:dyDescent="0.3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6"/>
      <c r="P164" s="6"/>
      <c r="Q164" s="6"/>
    </row>
    <row r="165" spans="1:17" ht="23.25" x14ac:dyDescent="0.3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6"/>
      <c r="P165" s="6"/>
      <c r="Q165" s="6"/>
    </row>
    <row r="166" spans="1:17" ht="23.25" x14ac:dyDescent="0.3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6"/>
      <c r="P166" s="6"/>
      <c r="Q166" s="6"/>
    </row>
    <row r="167" spans="1:17" ht="23.25" x14ac:dyDescent="0.3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6"/>
      <c r="P167" s="6"/>
      <c r="Q167" s="6"/>
    </row>
    <row r="168" spans="1:17" ht="23.25" x14ac:dyDescent="0.3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6"/>
      <c r="P168" s="6"/>
      <c r="Q168" s="6"/>
    </row>
    <row r="169" spans="1:17" ht="23.25" x14ac:dyDescent="0.3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6"/>
      <c r="P169" s="6"/>
      <c r="Q169" s="6"/>
    </row>
    <row r="170" spans="1:17" ht="23.25" x14ac:dyDescent="0.3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6"/>
      <c r="P170" s="6"/>
      <c r="Q170" s="6"/>
    </row>
    <row r="171" spans="1:17" ht="23.25" x14ac:dyDescent="0.3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6"/>
      <c r="P171" s="6"/>
      <c r="Q171" s="6"/>
    </row>
    <row r="172" spans="1:17" ht="23.25" x14ac:dyDescent="0.3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6"/>
      <c r="P172" s="6"/>
      <c r="Q172" s="6"/>
    </row>
    <row r="173" spans="1:17" ht="23.25" x14ac:dyDescent="0.3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6"/>
      <c r="P173" s="6"/>
      <c r="Q173" s="6"/>
    </row>
    <row r="174" spans="1:17" ht="23.25" x14ac:dyDescent="0.3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6"/>
      <c r="P174" s="6"/>
      <c r="Q174" s="6"/>
    </row>
    <row r="175" spans="1:17" ht="23.25" x14ac:dyDescent="0.3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6"/>
      <c r="P175" s="6"/>
      <c r="Q175" s="6"/>
    </row>
    <row r="176" spans="1:17" ht="23.25" x14ac:dyDescent="0.3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6"/>
      <c r="P176" s="6"/>
      <c r="Q176" s="6"/>
    </row>
    <row r="177" spans="1:17" ht="23.25" x14ac:dyDescent="0.3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6"/>
      <c r="P177" s="6"/>
      <c r="Q177" s="6"/>
    </row>
    <row r="178" spans="1:17" ht="23.25" x14ac:dyDescent="0.3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6"/>
      <c r="P178" s="6"/>
      <c r="Q178" s="6"/>
    </row>
    <row r="179" spans="1:17" ht="23.25" x14ac:dyDescent="0.3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6"/>
      <c r="P179" s="6"/>
      <c r="Q179" s="6"/>
    </row>
    <row r="180" spans="1:17" ht="23.25" x14ac:dyDescent="0.3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6"/>
      <c r="P180" s="6"/>
      <c r="Q180" s="6"/>
    </row>
    <row r="181" spans="1:17" ht="23.25" x14ac:dyDescent="0.3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6"/>
      <c r="P181" s="6"/>
      <c r="Q181" s="6"/>
    </row>
    <row r="182" spans="1:17" ht="23.25" x14ac:dyDescent="0.3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6"/>
      <c r="P182" s="6"/>
      <c r="Q182" s="6"/>
    </row>
    <row r="183" spans="1:17" ht="23.25" x14ac:dyDescent="0.3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6"/>
      <c r="P183" s="6"/>
      <c r="Q183" s="6"/>
    </row>
    <row r="184" spans="1:17" ht="23.25" x14ac:dyDescent="0.3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6"/>
      <c r="P184" s="6"/>
      <c r="Q184" s="6"/>
    </row>
    <row r="185" spans="1:17" ht="23.25" x14ac:dyDescent="0.3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</sheetData>
  <mergeCells count="60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50:F50"/>
    <mergeCell ref="A59:J59"/>
    <mergeCell ref="B44:F44"/>
    <mergeCell ref="B45:F45"/>
    <mergeCell ref="B46:F46"/>
    <mergeCell ref="B47:F47"/>
    <mergeCell ref="B48:F48"/>
    <mergeCell ref="B49:F49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5">
    <tabColor rgb="FF7030A0"/>
    <pageSetUpPr fitToPage="1"/>
  </sheetPr>
  <dimension ref="A1:X201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4.8554687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3.85546875" style="2" customWidth="1"/>
    <col min="14" max="14" width="27" style="2" customWidth="1"/>
    <col min="15" max="15" width="25.5703125" style="2" customWidth="1"/>
    <col min="16" max="16" width="24.140625" style="2" customWidth="1"/>
    <col min="17" max="17" width="24.42578125" style="2" customWidth="1"/>
    <col min="18" max="20" width="11.42578125" style="2"/>
    <col min="21" max="22" width="21.28515625" style="2" bestFit="1" customWidth="1"/>
    <col min="23" max="23" width="22.28515625" style="2" bestFit="1" customWidth="1"/>
    <col min="24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17" s="8" customFormat="1" ht="66" customHeight="1" x14ac:dyDescent="0.2">
      <c r="A10" s="764">
        <v>8</v>
      </c>
      <c r="B10" s="764"/>
      <c r="C10" s="764" t="s">
        <v>61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4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17" s="3" customFormat="1" ht="45" customHeight="1" x14ac:dyDescent="0.2">
      <c r="A13" s="764" t="s">
        <v>157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4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4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4" s="3" customFormat="1" ht="30" customHeight="1" x14ac:dyDescent="0.2">
      <c r="A19" s="77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4" s="3" customFormat="1" ht="44.25" customHeight="1" x14ac:dyDescent="0.2">
      <c r="A20" s="77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4" s="3" customFormat="1" ht="70.5" customHeight="1" x14ac:dyDescent="0.2">
      <c r="A21" s="817"/>
      <c r="B21" s="779"/>
      <c r="C21" s="779"/>
      <c r="D21" s="779"/>
      <c r="E21" s="779"/>
      <c r="F21" s="779"/>
      <c r="G21" s="819"/>
      <c r="H21" s="133" t="s">
        <v>11</v>
      </c>
      <c r="I21" s="147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4" s="3" customFormat="1" ht="42" customHeight="1" x14ac:dyDescent="0.2">
      <c r="A22" s="782"/>
      <c r="B22" s="782"/>
      <c r="C22" s="782"/>
      <c r="D22" s="782"/>
      <c r="E22" s="782"/>
      <c r="F22" s="782"/>
      <c r="G22" s="168"/>
      <c r="H22" s="168"/>
      <c r="I22" s="168"/>
      <c r="J22" s="168"/>
      <c r="K22" s="172"/>
      <c r="L22" s="172"/>
      <c r="M22" s="164"/>
      <c r="N22" s="164"/>
      <c r="O22" s="164"/>
      <c r="P22" s="172"/>
      <c r="Q22" s="172"/>
    </row>
    <row r="23" spans="1:24" s="3" customFormat="1" ht="42" customHeight="1" x14ac:dyDescent="0.2">
      <c r="A23" s="782"/>
      <c r="B23" s="782"/>
      <c r="C23" s="782"/>
      <c r="D23" s="782"/>
      <c r="E23" s="782"/>
      <c r="F23" s="782"/>
      <c r="G23" s="168"/>
      <c r="H23" s="168"/>
      <c r="I23" s="168"/>
      <c r="J23" s="168"/>
      <c r="K23" s="172"/>
      <c r="L23" s="172"/>
      <c r="M23" s="164"/>
      <c r="N23" s="164"/>
      <c r="O23" s="164"/>
      <c r="P23" s="172"/>
      <c r="Q23" s="172"/>
      <c r="T23" s="42"/>
      <c r="U23" s="45"/>
      <c r="V23" s="44"/>
      <c r="W23" s="44"/>
      <c r="X23" s="44"/>
    </row>
    <row r="24" spans="1:24" s="3" customFormat="1" ht="51.75" customHeight="1" x14ac:dyDescent="0.2">
      <c r="A24" s="782" t="s">
        <v>158</v>
      </c>
      <c r="B24" s="782"/>
      <c r="C24" s="782"/>
      <c r="D24" s="782"/>
      <c r="E24" s="782"/>
      <c r="F24" s="782"/>
      <c r="G24" s="168" t="s">
        <v>28</v>
      </c>
      <c r="H24" s="168">
        <v>427667</v>
      </c>
      <c r="I24" s="168">
        <v>427667</v>
      </c>
      <c r="J24" s="168">
        <v>1076</v>
      </c>
      <c r="K24" s="172">
        <v>2.5159762151393491E-3</v>
      </c>
      <c r="L24" s="172">
        <v>2.5159762151393491E-3</v>
      </c>
      <c r="M24" s="170">
        <v>262887088</v>
      </c>
      <c r="N24" s="170">
        <v>285751230.31999999</v>
      </c>
      <c r="O24" s="170">
        <v>38086445.689999998</v>
      </c>
      <c r="P24" s="172">
        <v>0.14487758215800997</v>
      </c>
      <c r="Q24" s="172">
        <v>0.13328532530673165</v>
      </c>
      <c r="T24" s="42"/>
      <c r="U24" s="45"/>
      <c r="V24" s="44"/>
      <c r="W24" s="44"/>
      <c r="X24" s="44"/>
    </row>
    <row r="25" spans="1:24" s="3" customFormat="1" ht="42" customHeight="1" x14ac:dyDescent="0.2">
      <c r="A25" s="805"/>
      <c r="B25" s="805"/>
      <c r="C25" s="805"/>
      <c r="D25" s="805"/>
      <c r="E25" s="805"/>
      <c r="F25" s="805"/>
      <c r="G25" s="168"/>
      <c r="H25" s="168"/>
      <c r="I25" s="168"/>
      <c r="J25" s="168"/>
      <c r="K25" s="172"/>
      <c r="L25" s="172"/>
      <c r="M25" s="169"/>
      <c r="N25" s="169"/>
      <c r="O25" s="169"/>
      <c r="P25" s="172"/>
      <c r="Q25" s="172"/>
    </row>
    <row r="26" spans="1:24" s="3" customFormat="1" ht="42" customHeight="1" x14ac:dyDescent="0.2">
      <c r="A26" s="782"/>
      <c r="B26" s="782"/>
      <c r="C26" s="782"/>
      <c r="D26" s="782"/>
      <c r="E26" s="782"/>
      <c r="F26" s="782"/>
      <c r="G26" s="168"/>
      <c r="H26" s="168"/>
      <c r="I26" s="168"/>
      <c r="J26" s="168"/>
      <c r="K26" s="206"/>
      <c r="L26" s="206"/>
      <c r="M26" s="171"/>
      <c r="N26" s="171"/>
      <c r="O26" s="171"/>
      <c r="P26" s="206"/>
      <c r="Q26" s="206"/>
    </row>
    <row r="27" spans="1:24" s="3" customFormat="1" ht="53.25" customHeight="1" x14ac:dyDescent="0.35">
      <c r="A27" s="782"/>
      <c r="B27" s="782"/>
      <c r="C27" s="782"/>
      <c r="D27" s="782"/>
      <c r="E27" s="782"/>
      <c r="F27" s="782"/>
      <c r="G27" s="168"/>
      <c r="H27" s="168"/>
      <c r="I27" s="168"/>
      <c r="J27" s="168"/>
      <c r="K27" s="172"/>
      <c r="L27" s="172"/>
      <c r="M27" s="170"/>
      <c r="N27" s="170"/>
      <c r="O27" s="170"/>
      <c r="P27" s="172"/>
      <c r="Q27" s="172"/>
      <c r="S27" s="19"/>
    </row>
    <row r="28" spans="1:24" s="3" customFormat="1" ht="42" customHeight="1" x14ac:dyDescent="0.2">
      <c r="A28" s="907"/>
      <c r="B28" s="907"/>
      <c r="C28" s="907"/>
      <c r="D28" s="907"/>
      <c r="E28" s="907"/>
      <c r="F28" s="907"/>
      <c r="G28" s="168"/>
      <c r="H28" s="168"/>
      <c r="I28" s="168"/>
      <c r="J28" s="168"/>
      <c r="K28" s="172"/>
      <c r="L28" s="172"/>
      <c r="M28" s="169"/>
      <c r="N28" s="169"/>
      <c r="O28" s="169"/>
      <c r="P28" s="172"/>
      <c r="Q28" s="172"/>
    </row>
    <row r="29" spans="1:24" s="3" customFormat="1" ht="42" customHeight="1" x14ac:dyDescent="0.2">
      <c r="A29" s="907"/>
      <c r="B29" s="907"/>
      <c r="C29" s="907"/>
      <c r="D29" s="907"/>
      <c r="E29" s="907"/>
      <c r="F29" s="907"/>
      <c r="G29" s="168"/>
      <c r="H29" s="168"/>
      <c r="I29" s="168"/>
      <c r="J29" s="168"/>
      <c r="K29" s="172"/>
      <c r="L29" s="172"/>
      <c r="M29" s="169"/>
      <c r="N29" s="169"/>
      <c r="O29" s="169"/>
      <c r="P29" s="172"/>
      <c r="Q29" s="172"/>
      <c r="T29" s="2"/>
      <c r="U29" s="2"/>
      <c r="V29" s="2"/>
      <c r="W29" s="2"/>
      <c r="X29" s="2"/>
    </row>
    <row r="30" spans="1:24" s="3" customFormat="1" ht="59.25" customHeight="1" x14ac:dyDescent="0.2">
      <c r="A30" s="782" t="s">
        <v>159</v>
      </c>
      <c r="B30" s="782"/>
      <c r="C30" s="782"/>
      <c r="D30" s="782"/>
      <c r="E30" s="782"/>
      <c r="F30" s="782"/>
      <c r="G30" s="168" t="s">
        <v>28</v>
      </c>
      <c r="H30" s="168">
        <v>530</v>
      </c>
      <c r="I30" s="168">
        <v>530</v>
      </c>
      <c r="J30" s="168">
        <v>328</v>
      </c>
      <c r="K30" s="172">
        <v>0.61886792452830186</v>
      </c>
      <c r="L30" s="172">
        <v>0.61886792452830186</v>
      </c>
      <c r="M30" s="170">
        <v>27977223</v>
      </c>
      <c r="N30" s="170">
        <v>27343000.589999996</v>
      </c>
      <c r="O30" s="170">
        <v>12906854.34</v>
      </c>
      <c r="P30" s="172">
        <v>0.46133436259917576</v>
      </c>
      <c r="Q30" s="172">
        <v>0.47203503863874957</v>
      </c>
      <c r="T30" s="2"/>
      <c r="U30" s="2"/>
      <c r="V30" s="2"/>
      <c r="W30" s="2"/>
      <c r="X30" s="2"/>
    </row>
    <row r="31" spans="1:24" s="3" customFormat="1" ht="42" customHeight="1" x14ac:dyDescent="0.2">
      <c r="A31" s="907"/>
      <c r="B31" s="907"/>
      <c r="C31" s="907"/>
      <c r="D31" s="907"/>
      <c r="E31" s="907"/>
      <c r="F31" s="907"/>
      <c r="G31" s="168"/>
      <c r="H31" s="168"/>
      <c r="I31" s="168"/>
      <c r="J31" s="168"/>
      <c r="K31" s="172"/>
      <c r="L31" s="172"/>
      <c r="M31" s="169"/>
      <c r="N31" s="169"/>
      <c r="O31" s="169"/>
      <c r="P31" s="172"/>
      <c r="Q31" s="172"/>
      <c r="T31" s="2"/>
      <c r="U31" s="2"/>
      <c r="V31" s="2"/>
      <c r="W31" s="2"/>
      <c r="X31" s="2"/>
    </row>
    <row r="32" spans="1:24" s="3" customFormat="1" ht="42" customHeight="1" x14ac:dyDescent="0.2">
      <c r="A32" s="907"/>
      <c r="B32" s="907"/>
      <c r="C32" s="907"/>
      <c r="D32" s="907"/>
      <c r="E32" s="907"/>
      <c r="F32" s="907"/>
      <c r="G32" s="168"/>
      <c r="H32" s="168"/>
      <c r="I32" s="168"/>
      <c r="J32" s="168"/>
      <c r="K32" s="172"/>
      <c r="L32" s="172"/>
      <c r="M32" s="169"/>
      <c r="N32" s="169"/>
      <c r="O32" s="169"/>
      <c r="P32" s="172"/>
      <c r="Q32" s="172"/>
      <c r="T32" s="2"/>
      <c r="U32" s="2"/>
      <c r="V32" s="2"/>
      <c r="W32" s="2"/>
      <c r="X32" s="2"/>
    </row>
    <row r="33" spans="1:24" s="3" customFormat="1" ht="50.25" customHeight="1" x14ac:dyDescent="0.35">
      <c r="A33" s="782"/>
      <c r="B33" s="782"/>
      <c r="C33" s="782"/>
      <c r="D33" s="782"/>
      <c r="E33" s="782"/>
      <c r="F33" s="782"/>
      <c r="G33" s="168"/>
      <c r="H33" s="168"/>
      <c r="I33" s="168"/>
      <c r="J33" s="168"/>
      <c r="K33" s="172"/>
      <c r="L33" s="172"/>
      <c r="M33" s="194"/>
      <c r="N33" s="194"/>
      <c r="O33" s="194"/>
      <c r="P33" s="172"/>
      <c r="Q33" s="172"/>
      <c r="S33" s="19"/>
      <c r="T33" s="2"/>
      <c r="U33" s="2"/>
      <c r="V33" s="2"/>
      <c r="W33" s="2"/>
      <c r="X33" s="2"/>
    </row>
    <row r="34" spans="1:24" s="3" customFormat="1" ht="42" customHeight="1" x14ac:dyDescent="0.2">
      <c r="A34" s="907"/>
      <c r="B34" s="907"/>
      <c r="C34" s="907"/>
      <c r="D34" s="907"/>
      <c r="E34" s="907"/>
      <c r="F34" s="907"/>
      <c r="G34" s="168"/>
      <c r="H34" s="168"/>
      <c r="I34" s="168"/>
      <c r="J34" s="168"/>
      <c r="K34" s="172"/>
      <c r="L34" s="172"/>
      <c r="M34" s="169"/>
      <c r="N34" s="169"/>
      <c r="O34" s="169"/>
      <c r="P34" s="172"/>
      <c r="Q34" s="172"/>
      <c r="T34" s="2"/>
      <c r="U34" s="2"/>
      <c r="V34" s="2"/>
      <c r="W34" s="2"/>
      <c r="X34" s="2"/>
    </row>
    <row r="35" spans="1:24" s="3" customFormat="1" ht="42" customHeight="1" x14ac:dyDescent="0.2">
      <c r="A35" s="907"/>
      <c r="B35" s="907"/>
      <c r="C35" s="907"/>
      <c r="D35" s="907"/>
      <c r="E35" s="907"/>
      <c r="F35" s="907"/>
      <c r="G35" s="168"/>
      <c r="H35" s="168"/>
      <c r="I35" s="168"/>
      <c r="J35" s="168"/>
      <c r="K35" s="172"/>
      <c r="L35" s="172"/>
      <c r="M35" s="169"/>
      <c r="N35" s="169"/>
      <c r="O35" s="169"/>
      <c r="P35" s="172"/>
      <c r="Q35" s="172"/>
      <c r="T35" s="2"/>
      <c r="U35" s="2"/>
      <c r="V35" s="2"/>
      <c r="W35" s="2"/>
      <c r="X35" s="2"/>
    </row>
    <row r="36" spans="1:24" s="3" customFormat="1" ht="42" customHeight="1" x14ac:dyDescent="0.2">
      <c r="A36" s="907"/>
      <c r="B36" s="907"/>
      <c r="C36" s="907"/>
      <c r="D36" s="907"/>
      <c r="E36" s="907"/>
      <c r="F36" s="907"/>
      <c r="G36" s="168"/>
      <c r="H36" s="168"/>
      <c r="I36" s="168"/>
      <c r="J36" s="168"/>
      <c r="K36" s="172"/>
      <c r="L36" s="172"/>
      <c r="M36" s="169"/>
      <c r="N36" s="169"/>
      <c r="O36" s="169"/>
      <c r="P36" s="172"/>
      <c r="Q36" s="172"/>
      <c r="T36" s="2"/>
      <c r="U36" s="2"/>
      <c r="V36" s="2"/>
      <c r="W36" s="2"/>
      <c r="X36" s="2"/>
    </row>
    <row r="37" spans="1:24" s="3" customFormat="1" ht="42" customHeight="1" x14ac:dyDescent="0.2">
      <c r="A37" s="782"/>
      <c r="B37" s="782"/>
      <c r="C37" s="782"/>
      <c r="D37" s="782"/>
      <c r="E37" s="782"/>
      <c r="F37" s="782"/>
      <c r="G37" s="168"/>
      <c r="H37" s="168"/>
      <c r="I37" s="168"/>
      <c r="J37" s="168"/>
      <c r="K37" s="173"/>
      <c r="L37" s="173"/>
      <c r="M37" s="171"/>
      <c r="N37" s="171"/>
      <c r="O37" s="171"/>
      <c r="P37" s="173"/>
      <c r="Q37" s="173"/>
      <c r="T37" s="2"/>
      <c r="U37" s="2"/>
      <c r="V37" s="2"/>
      <c r="W37" s="2"/>
      <c r="X37" s="2"/>
    </row>
    <row r="38" spans="1:24" s="3" customFormat="1" ht="42" customHeight="1" x14ac:dyDescent="0.2">
      <c r="A38" s="799"/>
      <c r="B38" s="799"/>
      <c r="C38" s="799"/>
      <c r="D38" s="799"/>
      <c r="E38" s="799"/>
      <c r="F38" s="799"/>
      <c r="G38" s="196"/>
      <c r="H38" s="196"/>
      <c r="I38" s="196"/>
      <c r="J38" s="196"/>
      <c r="K38" s="208"/>
      <c r="L38" s="208"/>
      <c r="M38" s="220"/>
      <c r="N38" s="220"/>
      <c r="O38" s="221"/>
      <c r="P38" s="208"/>
      <c r="Q38" s="208"/>
      <c r="T38" s="2"/>
      <c r="U38" s="2"/>
      <c r="V38" s="2"/>
      <c r="W38" s="2"/>
      <c r="X38" s="2"/>
    </row>
    <row r="39" spans="1:24" ht="42" customHeight="1" x14ac:dyDescent="0.2">
      <c r="A39" s="961" t="s">
        <v>8</v>
      </c>
      <c r="B39" s="962"/>
      <c r="C39" s="962"/>
      <c r="D39" s="962"/>
      <c r="E39" s="962"/>
      <c r="F39" s="962"/>
      <c r="G39" s="200" t="s">
        <v>28</v>
      </c>
      <c r="H39" s="200">
        <v>428197</v>
      </c>
      <c r="I39" s="200">
        <v>428197</v>
      </c>
      <c r="J39" s="200">
        <v>1404</v>
      </c>
      <c r="K39" s="210">
        <v>3.2788646347358809E-3</v>
      </c>
      <c r="L39" s="210">
        <v>3.2788646347358809E-3</v>
      </c>
      <c r="M39" s="200">
        <v>290864311</v>
      </c>
      <c r="N39" s="200">
        <v>313094230.90999997</v>
      </c>
      <c r="O39" s="200">
        <v>50993300.030000001</v>
      </c>
      <c r="P39" s="210">
        <v>0.17531645547947614</v>
      </c>
      <c r="Q39" s="335">
        <v>0.1628688586237739</v>
      </c>
    </row>
    <row r="40" spans="1:24" ht="23.25" x14ac:dyDescent="0.2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</row>
    <row r="41" spans="1:24" ht="23.25" x14ac:dyDescent="0.2">
      <c r="A41" s="177" t="s">
        <v>189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</row>
    <row r="42" spans="1:24" ht="23.25" x14ac:dyDescent="0.2">
      <c r="A42" s="180" t="s">
        <v>23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1"/>
      <c r="N42" s="181"/>
      <c r="O42" s="181"/>
      <c r="P42" s="180"/>
      <c r="Q42" s="182" t="s">
        <v>52</v>
      </c>
    </row>
    <row r="43" spans="1:24" ht="23.25" x14ac:dyDescent="0.2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92"/>
    </row>
    <row r="44" spans="1:24" x14ac:dyDescent="0.2">
      <c r="A44" s="193"/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</row>
    <row r="45" spans="1:24" ht="26.25" customHeight="1" x14ac:dyDescent="0.3">
      <c r="A45" s="193"/>
      <c r="B45" s="193"/>
      <c r="C45" s="193"/>
      <c r="D45" s="193"/>
      <c r="E45" s="193"/>
      <c r="F45" s="193"/>
      <c r="G45" s="193"/>
      <c r="H45" s="465"/>
      <c r="I45" s="466"/>
      <c r="J45" s="467"/>
      <c r="K45" s="55"/>
      <c r="L45" s="224"/>
      <c r="M45" s="203"/>
      <c r="N45" s="203"/>
      <c r="O45" s="203"/>
      <c r="P45" s="193"/>
      <c r="Q45" s="193"/>
    </row>
    <row r="46" spans="1:24" ht="20.25" x14ac:dyDescent="0.2">
      <c r="A46" s="193"/>
      <c r="B46" s="193"/>
      <c r="C46" s="193"/>
      <c r="D46" s="193"/>
      <c r="E46" s="193"/>
      <c r="F46" s="193"/>
      <c r="G46" s="193"/>
      <c r="H46" s="458"/>
      <c r="I46" s="413"/>
      <c r="J46" s="413"/>
      <c r="K46" s="193"/>
      <c r="L46" s="193"/>
      <c r="M46" s="193"/>
      <c r="N46" s="193"/>
      <c r="O46" s="193"/>
      <c r="P46" s="193"/>
      <c r="Q46" s="193"/>
    </row>
    <row r="47" spans="1:24" ht="23.25" x14ac:dyDescent="0.2">
      <c r="A47" s="193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391"/>
      <c r="N47" s="177"/>
      <c r="O47" s="177"/>
      <c r="P47" s="193"/>
      <c r="Q47" s="193"/>
    </row>
    <row r="48" spans="1:24" x14ac:dyDescent="0.2">
      <c r="A48" s="193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</row>
    <row r="49" spans="1:17" ht="20.25" x14ac:dyDescent="0.2">
      <c r="A49" s="193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458"/>
      <c r="N49" s="193"/>
      <c r="O49" s="193"/>
      <c r="P49" s="193"/>
      <c r="Q49" s="193"/>
    </row>
    <row r="50" spans="1:17" x14ac:dyDescent="0.2">
      <c r="A50" s="19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</row>
    <row r="51" spans="1:17" ht="25.5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81"/>
      <c r="N51" s="6"/>
      <c r="O51" s="6"/>
      <c r="P51" s="6"/>
      <c r="Q51" s="6"/>
    </row>
    <row r="52" spans="1:17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">
      <c r="A54" s="6"/>
      <c r="B54" s="6"/>
      <c r="C54" s="6"/>
      <c r="D54" s="6"/>
      <c r="E54" s="6"/>
      <c r="F54" s="6"/>
      <c r="G54" s="6"/>
      <c r="H54" s="6"/>
      <c r="I54" s="518"/>
      <c r="J54" s="6"/>
      <c r="K54" s="6"/>
      <c r="L54" s="6"/>
      <c r="M54" s="6"/>
      <c r="N54" s="6"/>
      <c r="O54" s="6"/>
      <c r="P54" s="6"/>
      <c r="Q54" s="6"/>
    </row>
    <row r="55" spans="1:17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</sheetData>
  <mergeCells count="45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27:F27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22:F22"/>
    <mergeCell ref="A23:F23"/>
    <mergeCell ref="A25:F25"/>
    <mergeCell ref="A26:F26"/>
    <mergeCell ref="A24:F24"/>
    <mergeCell ref="A39:F39"/>
    <mergeCell ref="A38:F38"/>
    <mergeCell ref="A37:F3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6">
    <tabColor rgb="FF00B0F0"/>
    <pageSetUpPr fitToPage="1"/>
  </sheetPr>
  <dimension ref="A1:X174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2.85546875" style="2" customWidth="1"/>
    <col min="14" max="14" width="28.85546875" style="2" customWidth="1"/>
    <col min="15" max="15" width="25.5703125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31.5703125" style="2" bestFit="1" customWidth="1"/>
    <col min="20" max="21" width="30.140625" style="2" bestFit="1" customWidth="1"/>
    <col min="22" max="24" width="33.42578125" style="2" bestFit="1" customWidth="1"/>
    <col min="25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8</v>
      </c>
      <c r="B10" s="764"/>
      <c r="C10" s="764" t="s">
        <v>61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158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7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83.25" customHeight="1" x14ac:dyDescent="0.35">
      <c r="A23" s="183">
        <v>133</v>
      </c>
      <c r="B23" s="785" t="s">
        <v>221</v>
      </c>
      <c r="C23" s="786"/>
      <c r="D23" s="786"/>
      <c r="E23" s="786"/>
      <c r="F23" s="786"/>
      <c r="G23" s="184" t="str">
        <f>G24</f>
        <v>Varios</v>
      </c>
      <c r="H23" s="184">
        <v>2068</v>
      </c>
      <c r="I23" s="184">
        <v>2068</v>
      </c>
      <c r="J23" s="184">
        <v>1044</v>
      </c>
      <c r="K23" s="185">
        <v>0.50483558994197297</v>
      </c>
      <c r="L23" s="185">
        <v>0.50483558994197297</v>
      </c>
      <c r="M23" s="205">
        <v>29758475</v>
      </c>
      <c r="N23" s="205">
        <v>27143388.710000001</v>
      </c>
      <c r="O23" s="205">
        <v>11510848.530000003</v>
      </c>
      <c r="P23" s="185">
        <v>0.38680908648712686</v>
      </c>
      <c r="Q23" s="185">
        <v>0.42407558809188944</v>
      </c>
    </row>
    <row r="24" spans="1:17" s="3" customFormat="1" ht="45.75" customHeight="1" x14ac:dyDescent="0.35">
      <c r="A24" s="183">
        <v>114</v>
      </c>
      <c r="B24" s="785" t="s">
        <v>90</v>
      </c>
      <c r="C24" s="786"/>
      <c r="D24" s="786"/>
      <c r="E24" s="786"/>
      <c r="F24" s="786"/>
      <c r="G24" s="184" t="s">
        <v>28</v>
      </c>
      <c r="H24" s="184">
        <v>2068</v>
      </c>
      <c r="I24" s="184">
        <v>2068</v>
      </c>
      <c r="J24" s="184">
        <v>1044</v>
      </c>
      <c r="K24" s="185">
        <v>0.50483558994197297</v>
      </c>
      <c r="L24" s="185">
        <v>0.50483558994197297</v>
      </c>
      <c r="M24" s="205">
        <v>29758475</v>
      </c>
      <c r="N24" s="205">
        <v>27143388.710000001</v>
      </c>
      <c r="O24" s="205">
        <v>11510848.530000003</v>
      </c>
      <c r="P24" s="185">
        <v>0.38680908648712686</v>
      </c>
      <c r="Q24" s="185">
        <v>0.42407558809188944</v>
      </c>
    </row>
    <row r="25" spans="1:17" s="3" customFormat="1" ht="57" customHeight="1" x14ac:dyDescent="0.2">
      <c r="A25" s="167">
        <v>1</v>
      </c>
      <c r="B25" s="782" t="s">
        <v>222</v>
      </c>
      <c r="C25" s="782"/>
      <c r="D25" s="782"/>
      <c r="E25" s="782"/>
      <c r="F25" s="782"/>
      <c r="G25" s="168" t="s">
        <v>41</v>
      </c>
      <c r="H25" s="168">
        <v>2003</v>
      </c>
      <c r="I25" s="168">
        <v>2003</v>
      </c>
      <c r="J25" s="168">
        <v>1005</v>
      </c>
      <c r="K25" s="187">
        <v>0.50174737893160259</v>
      </c>
      <c r="L25" s="187">
        <v>0.50174737893160259</v>
      </c>
      <c r="M25" s="194">
        <v>29426291</v>
      </c>
      <c r="N25" s="194">
        <v>26831702.52</v>
      </c>
      <c r="O25" s="194">
        <v>11373122.340000004</v>
      </c>
      <c r="P25" s="187">
        <v>0.38649527186419802</v>
      </c>
      <c r="Q25" s="187">
        <v>0.42386882947597632</v>
      </c>
    </row>
    <row r="26" spans="1:17" s="3" customFormat="1" ht="52.5" customHeight="1" x14ac:dyDescent="0.2">
      <c r="A26" s="167">
        <v>2</v>
      </c>
      <c r="B26" s="782" t="s">
        <v>223</v>
      </c>
      <c r="C26" s="782"/>
      <c r="D26" s="782"/>
      <c r="E26" s="782"/>
      <c r="F26" s="782"/>
      <c r="G26" s="168" t="s">
        <v>100</v>
      </c>
      <c r="H26" s="168">
        <v>65</v>
      </c>
      <c r="I26" s="168">
        <v>65</v>
      </c>
      <c r="J26" s="168">
        <v>39</v>
      </c>
      <c r="K26" s="187">
        <v>0.6</v>
      </c>
      <c r="L26" s="187">
        <v>0.6</v>
      </c>
      <c r="M26" s="194">
        <v>332184</v>
      </c>
      <c r="N26" s="194">
        <v>311686.19</v>
      </c>
      <c r="O26" s="194">
        <v>137726.19</v>
      </c>
      <c r="P26" s="187">
        <v>0.41460813886279896</v>
      </c>
      <c r="Q26" s="187">
        <v>0.44187453412677669</v>
      </c>
    </row>
    <row r="27" spans="1:17" s="3" customFormat="1" ht="12" customHeight="1" x14ac:dyDescent="0.2">
      <c r="A27" s="167"/>
      <c r="B27" s="782"/>
      <c r="C27" s="782"/>
      <c r="D27" s="782"/>
      <c r="E27" s="782"/>
      <c r="F27" s="782"/>
      <c r="G27" s="168"/>
      <c r="H27" s="163"/>
      <c r="I27" s="163"/>
      <c r="J27" s="168"/>
      <c r="K27" s="187"/>
      <c r="L27" s="187"/>
      <c r="M27" s="170"/>
      <c r="N27" s="170"/>
      <c r="O27" s="170"/>
      <c r="P27" s="187"/>
      <c r="Q27" s="187"/>
    </row>
    <row r="28" spans="1:17" s="3" customFormat="1" ht="12" customHeight="1" x14ac:dyDescent="0.35">
      <c r="A28" s="167"/>
      <c r="B28" s="790"/>
      <c r="C28" s="786"/>
      <c r="D28" s="786"/>
      <c r="E28" s="786"/>
      <c r="F28" s="786"/>
      <c r="G28" s="168"/>
      <c r="H28" s="168"/>
      <c r="I28" s="168"/>
      <c r="J28" s="168"/>
      <c r="K28" s="187"/>
      <c r="L28" s="187"/>
      <c r="M28" s="227"/>
      <c r="N28" s="227"/>
      <c r="O28" s="227"/>
      <c r="P28" s="187"/>
      <c r="Q28" s="187"/>
    </row>
    <row r="29" spans="1:17" s="3" customFormat="1" ht="12" customHeight="1" x14ac:dyDescent="0.35">
      <c r="A29" s="183"/>
      <c r="B29" s="785"/>
      <c r="C29" s="786"/>
      <c r="D29" s="786"/>
      <c r="E29" s="786"/>
      <c r="F29" s="786"/>
      <c r="G29" s="184"/>
      <c r="H29" s="184"/>
      <c r="I29" s="184"/>
      <c r="J29" s="184"/>
      <c r="K29" s="185"/>
      <c r="L29" s="185"/>
      <c r="M29" s="205"/>
      <c r="N29" s="205"/>
      <c r="O29" s="205"/>
      <c r="P29" s="185"/>
      <c r="Q29" s="185"/>
    </row>
    <row r="30" spans="1:17" s="3" customFormat="1" ht="10.5" customHeight="1" x14ac:dyDescent="0.2">
      <c r="A30" s="167"/>
      <c r="B30" s="782"/>
      <c r="C30" s="782"/>
      <c r="D30" s="782"/>
      <c r="E30" s="782"/>
      <c r="F30" s="782"/>
      <c r="G30" s="168"/>
      <c r="H30" s="168"/>
      <c r="I30" s="168"/>
      <c r="J30" s="168"/>
      <c r="K30" s="187"/>
      <c r="L30" s="187"/>
      <c r="M30" s="194"/>
      <c r="N30" s="194"/>
      <c r="O30" s="194"/>
      <c r="P30" s="187"/>
      <c r="Q30" s="187"/>
    </row>
    <row r="31" spans="1:17" s="3" customFormat="1" ht="10.5" customHeight="1" x14ac:dyDescent="0.2">
      <c r="A31" s="167"/>
      <c r="B31" s="782"/>
      <c r="C31" s="782"/>
      <c r="D31" s="782"/>
      <c r="E31" s="782"/>
      <c r="F31" s="782"/>
      <c r="G31" s="168"/>
      <c r="H31" s="163"/>
      <c r="I31" s="163"/>
      <c r="J31" s="163"/>
      <c r="K31" s="185"/>
      <c r="L31" s="185"/>
      <c r="M31" s="170"/>
      <c r="N31" s="170"/>
      <c r="O31" s="170"/>
      <c r="P31" s="185"/>
      <c r="Q31" s="185"/>
    </row>
    <row r="32" spans="1:17" ht="48" customHeight="1" x14ac:dyDescent="0.35">
      <c r="A32" s="183">
        <v>135</v>
      </c>
      <c r="B32" s="785" t="s">
        <v>89</v>
      </c>
      <c r="C32" s="786"/>
      <c r="D32" s="786"/>
      <c r="E32" s="786"/>
      <c r="F32" s="786"/>
      <c r="G32" s="184" t="str">
        <f>G33</f>
        <v>Obra-Realizar</v>
      </c>
      <c r="H32" s="184">
        <v>36</v>
      </c>
      <c r="I32" s="184">
        <v>36</v>
      </c>
      <c r="J32" s="184">
        <v>0</v>
      </c>
      <c r="K32" s="185">
        <v>0</v>
      </c>
      <c r="L32" s="185">
        <v>0</v>
      </c>
      <c r="M32" s="205">
        <v>195779640</v>
      </c>
      <c r="N32" s="205">
        <v>207317439.34999999</v>
      </c>
      <c r="O32" s="205">
        <v>23778689.759999998</v>
      </c>
      <c r="P32" s="185">
        <v>0.12145639740679878</v>
      </c>
      <c r="Q32" s="185">
        <v>0.11469700684396379</v>
      </c>
    </row>
    <row r="33" spans="1:17" ht="51.75" customHeight="1" x14ac:dyDescent="0.35">
      <c r="A33" s="183">
        <v>114</v>
      </c>
      <c r="B33" s="785" t="s">
        <v>90</v>
      </c>
      <c r="C33" s="786"/>
      <c r="D33" s="786"/>
      <c r="E33" s="786"/>
      <c r="F33" s="786"/>
      <c r="G33" s="184" t="str">
        <f>G34</f>
        <v>Obra-Realizar</v>
      </c>
      <c r="H33" s="184">
        <v>36</v>
      </c>
      <c r="I33" s="184">
        <v>36</v>
      </c>
      <c r="J33" s="184">
        <v>0</v>
      </c>
      <c r="K33" s="185">
        <v>0</v>
      </c>
      <c r="L33" s="185">
        <v>0</v>
      </c>
      <c r="M33" s="205">
        <v>195779640</v>
      </c>
      <c r="N33" s="205">
        <v>207317439.34999999</v>
      </c>
      <c r="O33" s="205">
        <v>23778689.759999998</v>
      </c>
      <c r="P33" s="185">
        <v>0.12145639740679878</v>
      </c>
      <c r="Q33" s="185">
        <v>0.11469700684396379</v>
      </c>
    </row>
    <row r="34" spans="1:17" ht="45" customHeight="1" x14ac:dyDescent="0.2">
      <c r="A34" s="167">
        <v>1</v>
      </c>
      <c r="B34" s="782" t="s">
        <v>224</v>
      </c>
      <c r="C34" s="782"/>
      <c r="D34" s="782"/>
      <c r="E34" s="782"/>
      <c r="F34" s="782"/>
      <c r="G34" s="168" t="s">
        <v>38</v>
      </c>
      <c r="H34" s="168">
        <v>4</v>
      </c>
      <c r="I34" s="168">
        <v>4</v>
      </c>
      <c r="J34" s="168" t="s">
        <v>188</v>
      </c>
      <c r="K34" s="187">
        <v>0</v>
      </c>
      <c r="L34" s="187">
        <v>0</v>
      </c>
      <c r="M34" s="194">
        <v>54726039</v>
      </c>
      <c r="N34" s="194">
        <v>55348913.990000002</v>
      </c>
      <c r="O34" s="194">
        <v>13574054.989999998</v>
      </c>
      <c r="P34" s="187">
        <v>0.24803649666660504</v>
      </c>
      <c r="Q34" s="187">
        <v>0.2452451911243001</v>
      </c>
    </row>
    <row r="35" spans="1:17" ht="60" customHeight="1" x14ac:dyDescent="0.2">
      <c r="A35" s="167">
        <v>2</v>
      </c>
      <c r="B35" s="782" t="s">
        <v>91</v>
      </c>
      <c r="C35" s="782"/>
      <c r="D35" s="782"/>
      <c r="E35" s="782"/>
      <c r="F35" s="782"/>
      <c r="G35" s="168" t="s">
        <v>38</v>
      </c>
      <c r="H35" s="168">
        <v>24</v>
      </c>
      <c r="I35" s="168">
        <v>24</v>
      </c>
      <c r="J35" s="168" t="s">
        <v>188</v>
      </c>
      <c r="K35" s="187">
        <v>0</v>
      </c>
      <c r="L35" s="187">
        <v>0</v>
      </c>
      <c r="M35" s="194">
        <v>106223108</v>
      </c>
      <c r="N35" s="194">
        <v>116489903.86</v>
      </c>
      <c r="O35" s="194">
        <v>6718498.2700000014</v>
      </c>
      <c r="P35" s="187">
        <v>6.3248933273539698E-2</v>
      </c>
      <c r="Q35" s="187">
        <v>5.7674511244119771E-2</v>
      </c>
    </row>
    <row r="36" spans="1:17" ht="52.5" customHeight="1" x14ac:dyDescent="0.2">
      <c r="A36" s="167">
        <v>3</v>
      </c>
      <c r="B36" s="782" t="s">
        <v>92</v>
      </c>
      <c r="C36" s="782"/>
      <c r="D36" s="782"/>
      <c r="E36" s="782"/>
      <c r="F36" s="782"/>
      <c r="G36" s="168" t="s">
        <v>38</v>
      </c>
      <c r="H36" s="163">
        <v>3</v>
      </c>
      <c r="I36" s="163">
        <v>3</v>
      </c>
      <c r="J36" s="168" t="s">
        <v>188</v>
      </c>
      <c r="K36" s="187">
        <v>0</v>
      </c>
      <c r="L36" s="187">
        <v>0</v>
      </c>
      <c r="M36" s="170">
        <v>33660445</v>
      </c>
      <c r="N36" s="170">
        <v>34308573.5</v>
      </c>
      <c r="O36" s="170">
        <v>3486136.4999999995</v>
      </c>
      <c r="P36" s="187">
        <v>0.10356774843588668</v>
      </c>
      <c r="Q36" s="187">
        <v>0.10161123428812917</v>
      </c>
    </row>
    <row r="37" spans="1:17" ht="39.75" customHeight="1" x14ac:dyDescent="0.2">
      <c r="A37" s="167">
        <v>4</v>
      </c>
      <c r="B37" s="757" t="s">
        <v>579</v>
      </c>
      <c r="C37" s="758"/>
      <c r="D37" s="758"/>
      <c r="E37" s="758"/>
      <c r="F37" s="759"/>
      <c r="G37" s="168" t="s">
        <v>577</v>
      </c>
      <c r="H37" s="168">
        <v>5</v>
      </c>
      <c r="I37" s="168">
        <v>5</v>
      </c>
      <c r="J37" s="168" t="s">
        <v>188</v>
      </c>
      <c r="K37" s="187">
        <v>0</v>
      </c>
      <c r="L37" s="187">
        <v>0</v>
      </c>
      <c r="M37" s="170">
        <v>1170048</v>
      </c>
      <c r="N37" s="170">
        <v>1170048</v>
      </c>
      <c r="O37" s="170">
        <v>0</v>
      </c>
      <c r="P37" s="187">
        <v>0</v>
      </c>
      <c r="Q37" s="187">
        <v>0</v>
      </c>
    </row>
    <row r="38" spans="1:17" ht="20.25" customHeight="1" x14ac:dyDescent="0.2">
      <c r="A38" s="167"/>
      <c r="B38" s="757"/>
      <c r="C38" s="758"/>
      <c r="D38" s="758"/>
      <c r="E38" s="758"/>
      <c r="F38" s="759"/>
      <c r="G38" s="168"/>
      <c r="H38" s="168"/>
      <c r="I38" s="168"/>
      <c r="J38" s="168"/>
      <c r="K38" s="187"/>
      <c r="L38" s="187"/>
      <c r="M38" s="194"/>
      <c r="N38" s="194"/>
      <c r="O38" s="194"/>
      <c r="P38" s="187"/>
      <c r="Q38" s="187"/>
    </row>
    <row r="39" spans="1:17" ht="22.5" customHeight="1" x14ac:dyDescent="0.2">
      <c r="A39" s="183"/>
      <c r="B39" s="838"/>
      <c r="C39" s="839"/>
      <c r="D39" s="839"/>
      <c r="E39" s="839"/>
      <c r="F39" s="840"/>
      <c r="G39" s="184"/>
      <c r="H39" s="184"/>
      <c r="I39" s="184"/>
      <c r="J39" s="184"/>
      <c r="K39" s="185"/>
      <c r="L39" s="185"/>
      <c r="M39" s="188"/>
      <c r="N39" s="188"/>
      <c r="O39" s="188"/>
      <c r="P39" s="185"/>
      <c r="Q39" s="185"/>
    </row>
    <row r="40" spans="1:17" ht="17.25" customHeight="1" x14ac:dyDescent="0.35">
      <c r="A40" s="183"/>
      <c r="B40" s="785"/>
      <c r="C40" s="786"/>
      <c r="D40" s="786"/>
      <c r="E40" s="786"/>
      <c r="F40" s="786"/>
      <c r="G40" s="184"/>
      <c r="H40" s="184"/>
      <c r="I40" s="184"/>
      <c r="J40" s="184"/>
      <c r="K40" s="185"/>
      <c r="L40" s="185"/>
      <c r="M40" s="188"/>
      <c r="N40" s="188"/>
      <c r="O40" s="188"/>
      <c r="P40" s="185"/>
      <c r="Q40" s="185"/>
    </row>
    <row r="41" spans="1:17" ht="12" customHeight="1" x14ac:dyDescent="0.2">
      <c r="A41" s="167"/>
      <c r="B41" s="757"/>
      <c r="C41" s="758"/>
      <c r="D41" s="758"/>
      <c r="E41" s="758"/>
      <c r="F41" s="759"/>
      <c r="G41" s="168"/>
      <c r="H41" s="168"/>
      <c r="I41" s="168"/>
      <c r="J41" s="168"/>
      <c r="K41" s="187"/>
      <c r="L41" s="187"/>
      <c r="M41" s="194"/>
      <c r="N41" s="194"/>
      <c r="O41" s="194"/>
      <c r="P41" s="187"/>
      <c r="Q41" s="187"/>
    </row>
    <row r="42" spans="1:17" ht="12" customHeight="1" x14ac:dyDescent="0.2">
      <c r="A42" s="167"/>
      <c r="B42" s="757"/>
      <c r="C42" s="758"/>
      <c r="D42" s="758"/>
      <c r="E42" s="758"/>
      <c r="F42" s="759"/>
      <c r="G42" s="168"/>
      <c r="H42" s="168"/>
      <c r="I42" s="168"/>
      <c r="J42" s="168"/>
      <c r="K42" s="187"/>
      <c r="L42" s="187"/>
      <c r="M42" s="194"/>
      <c r="N42" s="194"/>
      <c r="O42" s="194"/>
      <c r="P42" s="187"/>
      <c r="Q42" s="187"/>
    </row>
    <row r="43" spans="1:17" ht="13.5" customHeight="1" x14ac:dyDescent="0.2">
      <c r="A43" s="195"/>
      <c r="B43" s="799"/>
      <c r="C43" s="799"/>
      <c r="D43" s="799"/>
      <c r="E43" s="799"/>
      <c r="F43" s="799"/>
      <c r="G43" s="196"/>
      <c r="H43" s="197"/>
      <c r="I43" s="197"/>
      <c r="J43" s="197"/>
      <c r="K43" s="198"/>
      <c r="L43" s="198"/>
      <c r="M43" s="199"/>
      <c r="N43" s="199"/>
      <c r="O43" s="199"/>
      <c r="P43" s="198"/>
      <c r="Q43" s="198"/>
    </row>
    <row r="44" spans="1:17" ht="36" customHeight="1" x14ac:dyDescent="0.2">
      <c r="A44" s="800" t="s">
        <v>114</v>
      </c>
      <c r="B44" s="801"/>
      <c r="C44" s="801"/>
      <c r="D44" s="801"/>
      <c r="E44" s="801"/>
      <c r="F44" s="801"/>
      <c r="G44" s="200" t="s">
        <v>28</v>
      </c>
      <c r="H44" s="200">
        <v>2104</v>
      </c>
      <c r="I44" s="200">
        <v>2104</v>
      </c>
      <c r="J44" s="200">
        <v>1044</v>
      </c>
      <c r="K44" s="201">
        <v>0.49619771863117873</v>
      </c>
      <c r="L44" s="201">
        <v>0.49619771863117873</v>
      </c>
      <c r="M44" s="202">
        <v>225538115</v>
      </c>
      <c r="N44" s="202">
        <v>234460828.06</v>
      </c>
      <c r="O44" s="202">
        <v>35289538.289999999</v>
      </c>
      <c r="P44" s="201">
        <v>0.15646817962453929</v>
      </c>
      <c r="Q44" s="334">
        <v>0.15051357867323228</v>
      </c>
    </row>
    <row r="45" spans="1:17" ht="15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17" ht="21" customHeight="1" x14ac:dyDescent="0.2">
      <c r="A46" s="177" t="s">
        <v>189</v>
      </c>
      <c r="B46" s="177"/>
      <c r="C46" s="177"/>
      <c r="D46" s="177"/>
      <c r="E46" s="177"/>
      <c r="F46" s="177"/>
      <c r="G46" s="179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17" ht="21" customHeight="1" x14ac:dyDescent="0.2">
      <c r="A47" s="180" t="s">
        <v>23</v>
      </c>
      <c r="B47" s="177"/>
      <c r="C47" s="177"/>
      <c r="D47" s="177"/>
      <c r="E47" s="177"/>
      <c r="F47" s="177"/>
      <c r="G47" s="177"/>
      <c r="H47" s="177"/>
      <c r="I47" s="179"/>
      <c r="J47" s="177"/>
      <c r="K47" s="177"/>
      <c r="L47" s="177"/>
      <c r="M47" s="177"/>
      <c r="N47" s="177"/>
      <c r="O47" s="177"/>
      <c r="P47" s="177"/>
      <c r="Q47" s="182" t="s">
        <v>52</v>
      </c>
    </row>
    <row r="48" spans="1:17" ht="24.75" customHeight="1" x14ac:dyDescent="0.2">
      <c r="A48" s="3" t="s">
        <v>785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92"/>
    </row>
    <row r="49" spans="1:21" ht="24.75" customHeight="1" x14ac:dyDescent="0.2">
      <c r="A49" s="3"/>
    </row>
    <row r="50" spans="1:21" ht="22.5" customHeight="1" x14ac:dyDescent="0.35">
      <c r="A50" s="18"/>
    </row>
    <row r="51" spans="1:21" ht="42" customHeight="1" x14ac:dyDescent="0.35">
      <c r="A51" s="39"/>
      <c r="B51" s="18"/>
      <c r="C51" s="18"/>
      <c r="D51" s="18"/>
      <c r="E51" s="18"/>
      <c r="F51" s="18"/>
      <c r="G51" s="18"/>
      <c r="H51" s="18"/>
      <c r="I51" s="18"/>
      <c r="J51" s="3"/>
      <c r="K51" s="3"/>
      <c r="L51" s="3"/>
      <c r="M51" s="3"/>
      <c r="N51" s="3"/>
      <c r="O51" s="3"/>
      <c r="Q51" s="378"/>
    </row>
    <row r="52" spans="1:21" ht="19.5" customHeight="1" x14ac:dyDescent="0.35">
      <c r="A52" s="39"/>
      <c r="B52" s="18"/>
      <c r="C52" s="18"/>
      <c r="D52" s="1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Q52" s="378"/>
    </row>
    <row r="53" spans="1:21" ht="23.25" x14ac:dyDescent="0.35">
      <c r="A53" s="39"/>
      <c r="B53" s="18"/>
      <c r="C53" s="18"/>
      <c r="D53" s="18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21" ht="23.25" x14ac:dyDescent="0.35">
      <c r="A54" s="39"/>
      <c r="B54" s="18"/>
      <c r="C54" s="316"/>
      <c r="D54" s="316"/>
    </row>
    <row r="55" spans="1:21" ht="27" customHeight="1" x14ac:dyDescent="0.35">
      <c r="A55" s="39"/>
      <c r="B55" s="18"/>
      <c r="C55" s="316"/>
      <c r="D55" s="316"/>
    </row>
    <row r="56" spans="1:21" ht="19.5" customHeight="1" x14ac:dyDescent="0.35">
      <c r="A56" s="39"/>
      <c r="B56" s="18"/>
      <c r="C56" s="316"/>
      <c r="D56" s="316"/>
    </row>
    <row r="57" spans="1:21" ht="23.25" x14ac:dyDescent="0.35">
      <c r="A57" s="39"/>
      <c r="B57" s="18"/>
      <c r="C57" s="316"/>
      <c r="D57" s="316"/>
    </row>
    <row r="58" spans="1:21" ht="38.25" customHeight="1" x14ac:dyDescent="0.35">
      <c r="A58" s="39"/>
      <c r="B58" s="18"/>
      <c r="C58" s="316"/>
      <c r="D58" s="316"/>
    </row>
    <row r="59" spans="1:21" ht="23.25" x14ac:dyDescent="0.35">
      <c r="A59" s="39"/>
      <c r="B59" s="18"/>
      <c r="C59" s="316"/>
      <c r="D59" s="316"/>
    </row>
    <row r="60" spans="1:21" ht="23.25" x14ac:dyDescent="0.35">
      <c r="A60" s="39"/>
      <c r="B60" s="18"/>
      <c r="C60" s="316"/>
      <c r="D60" s="316"/>
    </row>
    <row r="61" spans="1:21" ht="23.25" x14ac:dyDescent="0.35">
      <c r="A61" s="39"/>
      <c r="B61" s="18"/>
      <c r="C61" s="316"/>
      <c r="D61" s="316"/>
      <c r="R61" s="376"/>
      <c r="S61" s="377"/>
      <c r="T61" s="377"/>
      <c r="U61" s="377"/>
    </row>
    <row r="62" spans="1:21" ht="23.25" x14ac:dyDescent="0.35">
      <c r="A62" s="39"/>
      <c r="B62" s="18"/>
      <c r="C62" s="316"/>
      <c r="D62" s="316"/>
      <c r="R62" s="376"/>
      <c r="S62" s="377"/>
      <c r="T62" s="377"/>
      <c r="U62" s="377"/>
    </row>
    <row r="63" spans="1:21" ht="23.25" x14ac:dyDescent="0.35">
      <c r="A63" s="39"/>
      <c r="B63" s="18"/>
      <c r="C63" s="316"/>
      <c r="D63" s="316"/>
      <c r="R63" s="376"/>
      <c r="S63" s="377"/>
      <c r="T63" s="377"/>
      <c r="U63" s="377"/>
    </row>
    <row r="64" spans="1:21" ht="23.25" x14ac:dyDescent="0.35">
      <c r="A64" s="39"/>
      <c r="B64" s="18"/>
      <c r="C64" s="316"/>
      <c r="D64" s="316"/>
      <c r="R64" s="376"/>
      <c r="S64" s="377"/>
      <c r="T64" s="377"/>
      <c r="U64" s="377"/>
    </row>
    <row r="65" spans="1:24" ht="25.5" x14ac:dyDescent="0.35">
      <c r="A65" s="39"/>
      <c r="B65" s="18"/>
      <c r="C65" s="18"/>
      <c r="D65" s="18"/>
      <c r="R65" s="18"/>
      <c r="S65" s="368"/>
      <c r="T65" s="368"/>
      <c r="U65" s="368"/>
      <c r="V65" s="382"/>
      <c r="W65" s="382"/>
      <c r="X65" s="382"/>
    </row>
    <row r="66" spans="1:24" ht="25.5" x14ac:dyDescent="0.35">
      <c r="A66" s="39"/>
      <c r="B66" s="18"/>
      <c r="C66" s="18"/>
      <c r="D66" s="18"/>
      <c r="R66" s="18"/>
      <c r="S66" s="368"/>
      <c r="T66" s="368"/>
      <c r="U66" s="368"/>
      <c r="V66" s="382"/>
      <c r="W66" s="382"/>
      <c r="X66" s="382"/>
    </row>
    <row r="67" spans="1:24" ht="25.5" x14ac:dyDescent="0.35">
      <c r="A67" s="39"/>
      <c r="B67" s="3"/>
      <c r="C67" s="3"/>
      <c r="D67" s="3"/>
      <c r="R67" s="18"/>
      <c r="S67" s="368"/>
      <c r="T67" s="368"/>
      <c r="U67" s="368"/>
      <c r="V67" s="382"/>
      <c r="W67" s="382"/>
      <c r="X67" s="382"/>
    </row>
    <row r="68" spans="1:24" ht="25.5" x14ac:dyDescent="0.35">
      <c r="A68" s="39"/>
      <c r="B68" s="3"/>
      <c r="C68" s="3"/>
      <c r="D68" s="3"/>
      <c r="P68" s="6"/>
      <c r="Q68" s="6"/>
      <c r="R68" s="18"/>
      <c r="S68" s="372"/>
      <c r="T68" s="372"/>
      <c r="U68" s="372"/>
      <c r="V68" s="382"/>
      <c r="W68" s="382"/>
      <c r="X68" s="382"/>
    </row>
    <row r="69" spans="1:24" ht="25.5" x14ac:dyDescent="0.35">
      <c r="A69" s="39"/>
      <c r="B69" s="3"/>
      <c r="C69" s="3"/>
      <c r="D69" s="3"/>
      <c r="P69" s="6"/>
      <c r="Q69" s="6"/>
      <c r="R69" s="376"/>
      <c r="S69" s="377"/>
      <c r="T69" s="377"/>
      <c r="U69" s="377"/>
      <c r="V69" s="382"/>
      <c r="W69" s="382"/>
      <c r="X69" s="382"/>
    </row>
    <row r="70" spans="1:24" ht="25.5" x14ac:dyDescent="0.35">
      <c r="A70" s="39"/>
      <c r="B70" s="3"/>
      <c r="C70" s="3"/>
      <c r="D70" s="3"/>
      <c r="P70" s="6"/>
      <c r="Q70" s="6"/>
      <c r="R70" s="376"/>
      <c r="S70" s="377"/>
      <c r="T70" s="377"/>
      <c r="U70" s="377"/>
      <c r="V70" s="382"/>
      <c r="W70" s="382"/>
      <c r="X70" s="382"/>
    </row>
    <row r="71" spans="1:24" ht="25.5" x14ac:dyDescent="0.35">
      <c r="A71" s="39"/>
      <c r="B71" s="6"/>
      <c r="C71" s="6"/>
      <c r="D71" s="6"/>
      <c r="E71" s="6"/>
      <c r="F71" s="6"/>
      <c r="G71" s="6"/>
      <c r="H71" s="6"/>
      <c r="I71" s="6"/>
      <c r="J71" s="6"/>
      <c r="K71" s="6"/>
      <c r="L71" s="39"/>
      <c r="M71" s="39"/>
      <c r="N71" s="39"/>
      <c r="O71" s="6"/>
      <c r="P71" s="6"/>
      <c r="Q71" s="6"/>
      <c r="R71" s="18"/>
      <c r="S71" s="368"/>
      <c r="T71" s="368"/>
      <c r="U71" s="368"/>
      <c r="V71" s="382"/>
      <c r="W71" s="382"/>
      <c r="X71" s="382"/>
    </row>
    <row r="72" spans="1:24" ht="25.5" x14ac:dyDescent="0.35">
      <c r="A72" s="39"/>
      <c r="L72" s="39"/>
      <c r="M72" s="39"/>
      <c r="N72" s="39"/>
      <c r="O72" s="6"/>
      <c r="P72" s="6"/>
      <c r="Q72" s="6"/>
      <c r="R72" s="18"/>
      <c r="S72" s="368"/>
      <c r="T72" s="368"/>
      <c r="U72" s="368"/>
      <c r="V72" s="382"/>
      <c r="W72" s="382"/>
      <c r="X72" s="382"/>
    </row>
    <row r="73" spans="1:24" ht="25.5" x14ac:dyDescent="0.35">
      <c r="A73" s="39"/>
      <c r="L73" s="39"/>
      <c r="M73" s="39"/>
      <c r="N73" s="39"/>
      <c r="O73" s="6"/>
      <c r="P73" s="6"/>
      <c r="Q73" s="6"/>
      <c r="R73" s="18"/>
      <c r="S73" s="368"/>
      <c r="T73" s="368"/>
      <c r="U73" s="368"/>
      <c r="V73" s="382"/>
      <c r="W73" s="382"/>
      <c r="X73" s="382"/>
    </row>
    <row r="74" spans="1:24" ht="25.5" x14ac:dyDescent="0.35">
      <c r="A74" s="39"/>
      <c r="L74" s="39"/>
      <c r="M74" s="39"/>
      <c r="N74" s="39"/>
      <c r="O74" s="6"/>
      <c r="P74" s="6"/>
      <c r="Q74" s="6"/>
      <c r="R74" s="18"/>
      <c r="S74" s="368"/>
      <c r="T74" s="368"/>
      <c r="U74" s="368"/>
      <c r="V74" s="382"/>
      <c r="W74" s="382"/>
      <c r="X74" s="382"/>
    </row>
    <row r="75" spans="1:24" ht="25.5" x14ac:dyDescent="0.35">
      <c r="A75" s="6"/>
      <c r="L75" s="6"/>
      <c r="M75" s="6"/>
      <c r="N75" s="6"/>
      <c r="O75" s="6"/>
      <c r="P75" s="6"/>
      <c r="Q75" s="6"/>
      <c r="R75" s="18"/>
      <c r="S75" s="372"/>
      <c r="T75" s="372"/>
      <c r="U75" s="372"/>
      <c r="V75" s="382"/>
      <c r="W75" s="382"/>
      <c r="X75" s="382"/>
    </row>
    <row r="76" spans="1:24" ht="25.5" x14ac:dyDescent="0.35">
      <c r="A76" s="6"/>
      <c r="L76" s="6"/>
      <c r="M76" s="6"/>
      <c r="N76" s="6"/>
      <c r="O76" s="6"/>
      <c r="P76" s="6"/>
      <c r="Q76" s="6"/>
      <c r="R76" s="376"/>
      <c r="S76" s="377"/>
      <c r="T76" s="377"/>
      <c r="U76" s="377"/>
      <c r="V76" s="382"/>
      <c r="W76" s="382"/>
      <c r="X76" s="382"/>
    </row>
    <row r="77" spans="1:24" ht="25.5" x14ac:dyDescent="0.35">
      <c r="A77" s="6"/>
      <c r="L77" s="6"/>
      <c r="M77" s="6"/>
      <c r="N77" s="6"/>
      <c r="O77" s="6"/>
      <c r="P77" s="6"/>
      <c r="Q77" s="6"/>
      <c r="R77" s="376"/>
      <c r="S77" s="377"/>
      <c r="T77" s="377"/>
      <c r="U77" s="377"/>
      <c r="V77" s="382"/>
      <c r="W77" s="382"/>
      <c r="X77" s="382"/>
    </row>
    <row r="78" spans="1:24" ht="25.5" x14ac:dyDescent="0.35">
      <c r="A78" s="6"/>
      <c r="L78" s="6"/>
      <c r="M78" s="6"/>
      <c r="N78" s="6"/>
      <c r="O78" s="6"/>
      <c r="P78" s="6"/>
      <c r="Q78" s="6"/>
      <c r="R78" s="18"/>
      <c r="S78" s="368"/>
      <c r="T78" s="368"/>
      <c r="U78" s="368"/>
      <c r="V78" s="382"/>
      <c r="W78" s="382"/>
      <c r="X78" s="382"/>
    </row>
    <row r="79" spans="1:24" ht="25.5" x14ac:dyDescent="0.35">
      <c r="A79" s="6"/>
      <c r="L79" s="6"/>
      <c r="M79" s="6"/>
      <c r="N79" s="6"/>
      <c r="O79" s="6"/>
      <c r="P79" s="6"/>
      <c r="Q79" s="6"/>
      <c r="R79" s="18"/>
      <c r="S79" s="372"/>
      <c r="T79" s="372"/>
      <c r="U79" s="372"/>
      <c r="V79" s="382"/>
      <c r="W79" s="382"/>
      <c r="X79" s="382"/>
    </row>
    <row r="80" spans="1:24" ht="23.25" x14ac:dyDescent="0.35">
      <c r="A80" s="6"/>
      <c r="L80" s="6"/>
      <c r="M80" s="6"/>
      <c r="N80" s="6"/>
      <c r="O80" s="6"/>
      <c r="P80" s="6"/>
      <c r="Q80" s="6"/>
      <c r="R80" s="376"/>
      <c r="S80" s="392"/>
      <c r="T80" s="392"/>
      <c r="U80" s="392"/>
    </row>
    <row r="81" spans="1:21" ht="23.25" x14ac:dyDescent="0.35">
      <c r="A81" s="6"/>
      <c r="L81" s="6"/>
      <c r="M81" s="6"/>
      <c r="N81" s="6"/>
      <c r="O81" s="6"/>
      <c r="P81" s="6"/>
      <c r="Q81" s="6"/>
      <c r="R81" s="376"/>
      <c r="S81" s="392"/>
      <c r="T81" s="392"/>
      <c r="U81" s="392"/>
    </row>
    <row r="82" spans="1:21" ht="23.25" x14ac:dyDescent="0.35">
      <c r="A82" s="6"/>
      <c r="L82" s="6"/>
      <c r="M82" s="6"/>
      <c r="N82" s="6"/>
      <c r="O82" s="6"/>
      <c r="P82" s="6"/>
      <c r="Q82" s="6"/>
      <c r="R82" s="18"/>
      <c r="S82" s="372"/>
      <c r="T82" s="372"/>
      <c r="U82" s="372"/>
    </row>
    <row r="83" spans="1:21" ht="23.25" x14ac:dyDescent="0.35">
      <c r="A83" s="6"/>
      <c r="L83" s="6"/>
      <c r="M83" s="6"/>
      <c r="N83" s="6"/>
      <c r="O83" s="6"/>
      <c r="P83" s="6"/>
      <c r="Q83" s="6"/>
      <c r="R83" s="18"/>
      <c r="S83" s="372"/>
      <c r="T83" s="372"/>
      <c r="U83" s="372"/>
    </row>
    <row r="84" spans="1:21" ht="23.25" x14ac:dyDescent="0.35">
      <c r="A84" s="6"/>
      <c r="L84" s="6"/>
      <c r="M84" s="6"/>
      <c r="N84" s="6"/>
      <c r="O84" s="6"/>
      <c r="P84" s="6"/>
      <c r="Q84" s="6"/>
      <c r="R84" s="18"/>
      <c r="S84" s="372"/>
      <c r="T84" s="372"/>
      <c r="U84" s="372"/>
    </row>
    <row r="85" spans="1:21" ht="23.25" x14ac:dyDescent="0.35">
      <c r="A85" s="6"/>
      <c r="L85" s="6"/>
      <c r="M85" s="6"/>
      <c r="N85" s="6"/>
      <c r="O85" s="6"/>
      <c r="P85" s="6"/>
      <c r="Q85" s="6"/>
      <c r="R85" s="18"/>
      <c r="S85" s="372"/>
      <c r="T85" s="372"/>
      <c r="U85" s="372"/>
    </row>
    <row r="86" spans="1:21" ht="23.25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376"/>
      <c r="S86" s="392"/>
      <c r="T86" s="392"/>
      <c r="U86" s="392"/>
    </row>
    <row r="87" spans="1:21" ht="23.25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376"/>
      <c r="S87" s="392"/>
      <c r="T87" s="392"/>
      <c r="U87" s="392"/>
    </row>
    <row r="88" spans="1:21" ht="23.25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18"/>
      <c r="S88" s="372"/>
      <c r="T88" s="372"/>
      <c r="U88" s="372"/>
    </row>
    <row r="89" spans="1:21" ht="23.25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18"/>
      <c r="S89" s="372"/>
      <c r="T89" s="372"/>
      <c r="U89" s="372"/>
    </row>
    <row r="90" spans="1:21" ht="23.25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18"/>
      <c r="S90" s="372"/>
      <c r="T90" s="372"/>
      <c r="U90" s="372"/>
    </row>
    <row r="91" spans="1:21" ht="23.25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18"/>
      <c r="S91" s="372"/>
      <c r="T91" s="372"/>
      <c r="U91" s="372"/>
    </row>
    <row r="92" spans="1:21" ht="23.25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18"/>
      <c r="S92" s="372"/>
      <c r="T92" s="372"/>
      <c r="U92" s="372"/>
    </row>
    <row r="93" spans="1:21" ht="23.25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18"/>
      <c r="S93" s="372"/>
      <c r="T93" s="372"/>
      <c r="U93" s="372"/>
    </row>
    <row r="94" spans="1:2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2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2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</sheetData>
  <mergeCells count="53">
    <mergeCell ref="B38:F38"/>
    <mergeCell ref="B35:F35"/>
    <mergeCell ref="B39:F39"/>
    <mergeCell ref="B36:F36"/>
    <mergeCell ref="B37:F37"/>
    <mergeCell ref="B22:F22"/>
    <mergeCell ref="B19:F19"/>
    <mergeCell ref="B20:F20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C12:N12"/>
    <mergeCell ref="A13:B13"/>
    <mergeCell ref="C13:N13"/>
    <mergeCell ref="A16:H16"/>
    <mergeCell ref="A19:A21"/>
    <mergeCell ref="G19:L19"/>
    <mergeCell ref="M19:Q19"/>
    <mergeCell ref="G20:G21"/>
    <mergeCell ref="H20:I20"/>
    <mergeCell ref="J20:J21"/>
    <mergeCell ref="K20:L20"/>
    <mergeCell ref="M20:O20"/>
    <mergeCell ref="P20:Q20"/>
    <mergeCell ref="B21:F21"/>
    <mergeCell ref="A12:B12"/>
    <mergeCell ref="B25:F25"/>
    <mergeCell ref="B27:F27"/>
    <mergeCell ref="B23:F23"/>
    <mergeCell ref="B24:F24"/>
    <mergeCell ref="B33:F33"/>
    <mergeCell ref="B34:F34"/>
    <mergeCell ref="B26:F26"/>
    <mergeCell ref="B28:F28"/>
    <mergeCell ref="B29:F29"/>
    <mergeCell ref="B30:F30"/>
    <mergeCell ref="B31:F31"/>
    <mergeCell ref="B32:F32"/>
    <mergeCell ref="A44:F44"/>
    <mergeCell ref="B43:F43"/>
    <mergeCell ref="B42:F42"/>
    <mergeCell ref="B40:F40"/>
    <mergeCell ref="B41:F41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16CB1-E428-43BB-A168-2C5BC6711A60}">
  <sheetPr>
    <tabColor rgb="FF00B0F0"/>
    <pageSetUpPr fitToPage="1"/>
  </sheetPr>
  <dimension ref="A1:X20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2.85546875" style="2" customWidth="1"/>
    <col min="14" max="14" width="28.85546875" style="2" customWidth="1"/>
    <col min="15" max="15" width="25.5703125" style="2" customWidth="1"/>
    <col min="16" max="16" width="24.140625" style="2" customWidth="1"/>
    <col min="17" max="17" width="24.42578125" style="2" customWidth="1"/>
    <col min="18" max="18" width="11.5703125" style="2" bestFit="1" customWidth="1"/>
    <col min="19" max="19" width="31.5703125" style="2" bestFit="1" customWidth="1"/>
    <col min="20" max="21" width="30.140625" style="2" bestFit="1" customWidth="1"/>
    <col min="22" max="24" width="33.42578125" style="2" bestFit="1" customWidth="1"/>
    <col min="25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8</v>
      </c>
      <c r="B10" s="764"/>
      <c r="C10" s="764" t="s">
        <v>61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158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7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83.25" customHeight="1" x14ac:dyDescent="0.2">
      <c r="A23" s="183">
        <v>152</v>
      </c>
      <c r="B23" s="838" t="s">
        <v>639</v>
      </c>
      <c r="C23" s="839"/>
      <c r="D23" s="839"/>
      <c r="E23" s="839"/>
      <c r="F23" s="840"/>
      <c r="G23" s="184" t="s">
        <v>28</v>
      </c>
      <c r="H23" s="184">
        <v>63</v>
      </c>
      <c r="I23" s="184">
        <v>63</v>
      </c>
      <c r="J23" s="184">
        <v>32</v>
      </c>
      <c r="K23" s="185">
        <v>0.50793650793650791</v>
      </c>
      <c r="L23" s="185">
        <v>0.50793650793650791</v>
      </c>
      <c r="M23" s="188">
        <v>17348973</v>
      </c>
      <c r="N23" s="188">
        <v>31290402.260000002</v>
      </c>
      <c r="O23" s="188">
        <v>2796907.4</v>
      </c>
      <c r="P23" s="185">
        <v>0.16121458025209906</v>
      </c>
      <c r="Q23" s="185">
        <v>8.9385472796411403E-2</v>
      </c>
    </row>
    <row r="24" spans="1:17" s="3" customFormat="1" ht="45.75" customHeight="1" x14ac:dyDescent="0.35">
      <c r="A24" s="183">
        <v>114</v>
      </c>
      <c r="B24" s="785" t="s">
        <v>90</v>
      </c>
      <c r="C24" s="786"/>
      <c r="D24" s="786"/>
      <c r="E24" s="786"/>
      <c r="F24" s="786"/>
      <c r="G24" s="184" t="s">
        <v>28</v>
      </c>
      <c r="H24" s="184">
        <v>63</v>
      </c>
      <c r="I24" s="184">
        <v>63</v>
      </c>
      <c r="J24" s="184">
        <v>32</v>
      </c>
      <c r="K24" s="185">
        <v>0.50793650793650791</v>
      </c>
      <c r="L24" s="185">
        <v>0.50793650793650791</v>
      </c>
      <c r="M24" s="188">
        <v>17348973</v>
      </c>
      <c r="N24" s="188">
        <v>31290402.260000002</v>
      </c>
      <c r="O24" s="188">
        <v>2796907.4</v>
      </c>
      <c r="P24" s="185">
        <v>0.16121458025209906</v>
      </c>
      <c r="Q24" s="185">
        <v>8.9385472796411403E-2</v>
      </c>
    </row>
    <row r="25" spans="1:17" s="3" customFormat="1" ht="57" customHeight="1" x14ac:dyDescent="0.2">
      <c r="A25" s="167">
        <v>1</v>
      </c>
      <c r="B25" s="757" t="s">
        <v>640</v>
      </c>
      <c r="C25" s="758"/>
      <c r="D25" s="758"/>
      <c r="E25" s="758"/>
      <c r="F25" s="759"/>
      <c r="G25" s="168" t="s">
        <v>46</v>
      </c>
      <c r="H25" s="168">
        <v>63</v>
      </c>
      <c r="I25" s="168">
        <v>63</v>
      </c>
      <c r="J25" s="168">
        <v>32</v>
      </c>
      <c r="K25" s="187">
        <v>0.50793650793650791</v>
      </c>
      <c r="L25" s="187">
        <v>0.50793650793650791</v>
      </c>
      <c r="M25" s="194">
        <v>17348973</v>
      </c>
      <c r="N25" s="194">
        <v>31290402.260000002</v>
      </c>
      <c r="O25" s="194">
        <v>2796907.4</v>
      </c>
      <c r="P25" s="187">
        <v>0.16121458025209906</v>
      </c>
      <c r="Q25" s="187">
        <v>8.9385472796411403E-2</v>
      </c>
    </row>
    <row r="26" spans="1:17" s="3" customFormat="1" ht="52.5" customHeight="1" x14ac:dyDescent="0.2">
      <c r="A26" s="167"/>
      <c r="B26" s="757"/>
      <c r="C26" s="758"/>
      <c r="D26" s="758"/>
      <c r="E26" s="758"/>
      <c r="F26" s="759"/>
      <c r="G26" s="168"/>
      <c r="H26" s="168"/>
      <c r="I26" s="168"/>
      <c r="J26" s="168"/>
      <c r="K26" s="187"/>
      <c r="L26" s="187"/>
      <c r="M26" s="194"/>
      <c r="N26" s="194"/>
      <c r="O26" s="194"/>
      <c r="P26" s="187"/>
      <c r="Q26" s="187"/>
    </row>
    <row r="27" spans="1:17" s="3" customFormat="1" ht="12" customHeight="1" x14ac:dyDescent="0.2">
      <c r="A27" s="167"/>
      <c r="B27" s="782"/>
      <c r="C27" s="782"/>
      <c r="D27" s="782"/>
      <c r="E27" s="782"/>
      <c r="F27" s="782"/>
      <c r="G27" s="168"/>
      <c r="H27" s="163"/>
      <c r="I27" s="163"/>
      <c r="J27" s="168"/>
      <c r="K27" s="187"/>
      <c r="L27" s="187"/>
      <c r="M27" s="170"/>
      <c r="N27" s="170"/>
      <c r="O27" s="170"/>
      <c r="P27" s="187"/>
      <c r="Q27" s="187"/>
    </row>
    <row r="28" spans="1:17" s="3" customFormat="1" ht="95.25" customHeight="1" x14ac:dyDescent="0.2">
      <c r="A28" s="167"/>
      <c r="B28" s="757"/>
      <c r="C28" s="758"/>
      <c r="D28" s="758"/>
      <c r="E28" s="758"/>
      <c r="F28" s="759"/>
      <c r="G28" s="168"/>
      <c r="H28" s="168"/>
      <c r="I28" s="168"/>
      <c r="J28" s="168"/>
      <c r="K28" s="187"/>
      <c r="L28" s="187"/>
      <c r="M28" s="170"/>
      <c r="N28" s="170"/>
      <c r="O28" s="170"/>
      <c r="P28" s="187"/>
      <c r="Q28" s="187"/>
    </row>
    <row r="29" spans="1:17" s="3" customFormat="1" ht="12" customHeight="1" x14ac:dyDescent="0.2">
      <c r="A29" s="167"/>
      <c r="B29" s="757"/>
      <c r="C29" s="758"/>
      <c r="D29" s="758"/>
      <c r="E29" s="758"/>
      <c r="F29" s="759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50.25" customHeight="1" x14ac:dyDescent="0.2">
      <c r="A30" s="183">
        <v>198</v>
      </c>
      <c r="B30" s="838" t="s">
        <v>519</v>
      </c>
      <c r="C30" s="839"/>
      <c r="D30" s="839"/>
      <c r="E30" s="839"/>
      <c r="F30" s="840"/>
      <c r="G30" s="184" t="s">
        <v>28</v>
      </c>
      <c r="H30" s="184">
        <v>425500</v>
      </c>
      <c r="I30" s="184">
        <v>425500</v>
      </c>
      <c r="J30" s="184">
        <v>0</v>
      </c>
      <c r="K30" s="185">
        <v>0</v>
      </c>
      <c r="L30" s="185">
        <v>0</v>
      </c>
      <c r="M30" s="188">
        <v>20000000</v>
      </c>
      <c r="N30" s="188">
        <v>20000000</v>
      </c>
      <c r="O30" s="188">
        <v>0</v>
      </c>
      <c r="P30" s="185">
        <v>0</v>
      </c>
      <c r="Q30" s="185">
        <v>0</v>
      </c>
    </row>
    <row r="31" spans="1:17" s="3" customFormat="1" ht="57.75" customHeight="1" x14ac:dyDescent="0.35">
      <c r="A31" s="183">
        <v>114</v>
      </c>
      <c r="B31" s="785" t="s">
        <v>90</v>
      </c>
      <c r="C31" s="786"/>
      <c r="D31" s="786"/>
      <c r="E31" s="786"/>
      <c r="F31" s="786"/>
      <c r="G31" s="184" t="s">
        <v>28</v>
      </c>
      <c r="H31" s="184">
        <v>425500</v>
      </c>
      <c r="I31" s="184">
        <v>425500</v>
      </c>
      <c r="J31" s="184">
        <v>0</v>
      </c>
      <c r="K31" s="185">
        <v>0</v>
      </c>
      <c r="L31" s="185">
        <v>0</v>
      </c>
      <c r="M31" s="188">
        <v>20000000</v>
      </c>
      <c r="N31" s="188">
        <v>20000000</v>
      </c>
      <c r="O31" s="188">
        <v>0</v>
      </c>
      <c r="P31" s="185">
        <v>0</v>
      </c>
      <c r="Q31" s="185">
        <v>0</v>
      </c>
    </row>
    <row r="32" spans="1:17" ht="65.25" customHeight="1" x14ac:dyDescent="0.2">
      <c r="A32" s="167">
        <v>1</v>
      </c>
      <c r="B32" s="757" t="s">
        <v>520</v>
      </c>
      <c r="C32" s="758"/>
      <c r="D32" s="758"/>
      <c r="E32" s="758"/>
      <c r="F32" s="759"/>
      <c r="G32" s="168" t="s">
        <v>578</v>
      </c>
      <c r="H32" s="168">
        <v>425500</v>
      </c>
      <c r="I32" s="168">
        <v>425500</v>
      </c>
      <c r="J32" s="168" t="s">
        <v>188</v>
      </c>
      <c r="K32" s="187">
        <v>0</v>
      </c>
      <c r="L32" s="187">
        <v>0</v>
      </c>
      <c r="M32" s="194">
        <v>20000000</v>
      </c>
      <c r="N32" s="194">
        <v>20000000</v>
      </c>
      <c r="O32" s="194">
        <v>0</v>
      </c>
      <c r="P32" s="187">
        <v>0</v>
      </c>
      <c r="Q32" s="187">
        <v>0</v>
      </c>
    </row>
    <row r="33" spans="1:18" ht="51.75" customHeight="1" x14ac:dyDescent="0.2">
      <c r="A33" s="717"/>
      <c r="B33" s="787"/>
      <c r="C33" s="788"/>
      <c r="D33" s="788"/>
      <c r="E33" s="788"/>
      <c r="F33" s="789"/>
      <c r="G33" s="716"/>
      <c r="H33" s="716"/>
      <c r="I33" s="716"/>
      <c r="J33" s="716"/>
      <c r="K33" s="714"/>
      <c r="L33" s="714"/>
      <c r="M33" s="736"/>
      <c r="N33" s="736"/>
      <c r="O33" s="736"/>
      <c r="P33" s="714"/>
      <c r="Q33" s="714"/>
    </row>
    <row r="34" spans="1:18" ht="45" customHeight="1" x14ac:dyDescent="0.2">
      <c r="A34" s="167"/>
      <c r="B34" s="724"/>
      <c r="C34" s="234"/>
      <c r="D34" s="234"/>
      <c r="E34" s="234"/>
      <c r="F34" s="473"/>
      <c r="G34" s="168"/>
      <c r="H34" s="168"/>
      <c r="I34" s="168"/>
      <c r="J34" s="168"/>
      <c r="K34" s="187"/>
      <c r="L34" s="187"/>
      <c r="M34" s="194"/>
      <c r="N34" s="194"/>
      <c r="O34" s="194"/>
      <c r="P34" s="187"/>
      <c r="Q34" s="187"/>
    </row>
    <row r="35" spans="1:18" ht="60" customHeight="1" x14ac:dyDescent="0.2">
      <c r="A35" s="167"/>
      <c r="B35" s="724"/>
      <c r="C35" s="234"/>
      <c r="D35" s="234"/>
      <c r="E35" s="234"/>
      <c r="F35" s="473"/>
      <c r="G35" s="168"/>
      <c r="H35" s="168"/>
      <c r="I35" s="168"/>
      <c r="J35" s="168"/>
      <c r="K35" s="187"/>
      <c r="L35" s="187"/>
      <c r="M35" s="194"/>
      <c r="N35" s="194"/>
      <c r="O35" s="194"/>
      <c r="P35" s="187"/>
      <c r="Q35" s="187"/>
    </row>
    <row r="36" spans="1:18" ht="41.25" customHeight="1" x14ac:dyDescent="0.2">
      <c r="A36" s="800" t="s">
        <v>113</v>
      </c>
      <c r="B36" s="801"/>
      <c r="C36" s="801"/>
      <c r="D36" s="801"/>
      <c r="E36" s="801"/>
      <c r="F36" s="801"/>
      <c r="G36" s="200" t="s">
        <v>28</v>
      </c>
      <c r="H36" s="218">
        <v>425563</v>
      </c>
      <c r="I36" s="218">
        <v>425563</v>
      </c>
      <c r="J36" s="218">
        <v>32</v>
      </c>
      <c r="K36" s="201">
        <v>7.5194507041260634E-5</v>
      </c>
      <c r="L36" s="201">
        <v>7.5194507041260634E-5</v>
      </c>
      <c r="M36" s="219">
        <v>37348973</v>
      </c>
      <c r="N36" s="219">
        <v>51290402.260000005</v>
      </c>
      <c r="O36" s="219">
        <v>2796907.4</v>
      </c>
      <c r="P36" s="201">
        <v>7.4885791371023774E-2</v>
      </c>
      <c r="Q36" s="334">
        <v>5.4530814280262178E-2</v>
      </c>
    </row>
    <row r="37" spans="1:18" ht="38.25" customHeight="1" x14ac:dyDescent="0.2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</row>
    <row r="38" spans="1:18" ht="41.25" customHeight="1" x14ac:dyDescent="0.2">
      <c r="A38" s="845" t="s">
        <v>330</v>
      </c>
      <c r="B38" s="837"/>
      <c r="C38" s="837"/>
      <c r="D38" s="837"/>
      <c r="E38" s="837"/>
      <c r="F38" s="837"/>
      <c r="G38" s="174" t="s">
        <v>28</v>
      </c>
      <c r="H38" s="174">
        <v>427667</v>
      </c>
      <c r="I38" s="174">
        <v>427667</v>
      </c>
      <c r="J38" s="174">
        <v>1076</v>
      </c>
      <c r="K38" s="191">
        <v>2.5159762151393491E-3</v>
      </c>
      <c r="L38" s="191">
        <v>2.5159762151393491E-3</v>
      </c>
      <c r="M38" s="249">
        <v>262887088</v>
      </c>
      <c r="N38" s="249">
        <v>285751230.31999999</v>
      </c>
      <c r="O38" s="249">
        <v>38086445.689999998</v>
      </c>
      <c r="P38" s="191">
        <v>0.14487758215800997</v>
      </c>
      <c r="Q38" s="333">
        <v>0.13328532530673165</v>
      </c>
    </row>
    <row r="39" spans="1:18" ht="16.5" customHeight="1" x14ac:dyDescent="0.2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</row>
    <row r="40" spans="1:18" ht="32.25" customHeight="1" x14ac:dyDescent="0.2">
      <c r="A40" s="177" t="s">
        <v>189</v>
      </c>
      <c r="B40" s="177"/>
      <c r="C40" s="177"/>
      <c r="D40" s="177"/>
      <c r="E40" s="177"/>
      <c r="F40" s="177"/>
      <c r="G40" s="179"/>
      <c r="H40" s="177"/>
      <c r="I40" s="177"/>
      <c r="J40" s="177"/>
      <c r="K40" s="177"/>
      <c r="L40" s="177"/>
      <c r="M40" s="177"/>
      <c r="N40" s="177"/>
      <c r="O40" s="177"/>
      <c r="P40" s="177"/>
      <c r="Q40" s="177"/>
    </row>
    <row r="41" spans="1:18" ht="31.5" customHeight="1" x14ac:dyDescent="0.2">
      <c r="A41" s="180" t="s">
        <v>23</v>
      </c>
      <c r="B41" s="177"/>
      <c r="C41" s="177"/>
      <c r="D41" s="177"/>
      <c r="E41" s="177"/>
      <c r="F41" s="177"/>
      <c r="G41" s="177"/>
      <c r="H41" s="177"/>
      <c r="I41" s="179"/>
      <c r="J41" s="177"/>
      <c r="K41" s="177"/>
      <c r="L41" s="177"/>
      <c r="M41" s="177"/>
      <c r="N41" s="177"/>
      <c r="O41" s="177"/>
      <c r="P41" s="177"/>
      <c r="Q41" s="182" t="s">
        <v>52</v>
      </c>
    </row>
    <row r="42" spans="1:18" ht="32.25" customHeight="1" x14ac:dyDescent="0.2">
      <c r="A42" s="964" t="s">
        <v>786</v>
      </c>
      <c r="B42" s="964"/>
      <c r="C42" s="964"/>
      <c r="D42" s="964"/>
      <c r="E42" s="964"/>
      <c r="F42" s="964"/>
      <c r="G42" s="964"/>
      <c r="H42" s="964"/>
      <c r="I42" s="964"/>
      <c r="J42" s="964"/>
      <c r="K42" s="964"/>
      <c r="L42" s="964"/>
      <c r="M42" s="964"/>
      <c r="N42" s="964"/>
      <c r="O42" s="964"/>
      <c r="P42" s="964"/>
      <c r="Q42" s="964"/>
    </row>
    <row r="43" spans="1:18" ht="36" customHeight="1" x14ac:dyDescent="0.2">
      <c r="A43" s="3"/>
    </row>
    <row r="44" spans="1:18" ht="36" customHeight="1" x14ac:dyDescent="0.35">
      <c r="A44" s="18"/>
    </row>
    <row r="45" spans="1:18" ht="15" customHeight="1" x14ac:dyDescent="0.35">
      <c r="A45" s="5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78"/>
      <c r="R45" s="376"/>
    </row>
    <row r="46" spans="1:18" ht="21" customHeight="1" x14ac:dyDescent="0.3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18"/>
      <c r="Q46" s="378"/>
      <c r="R46" s="376"/>
    </row>
    <row r="47" spans="1:18" ht="21" customHeight="1" x14ac:dyDescent="0.3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18"/>
      <c r="Q47" s="378"/>
      <c r="R47" s="18"/>
    </row>
    <row r="48" spans="1:18" ht="24.75" customHeight="1" x14ac:dyDescent="0.35">
      <c r="B48" s="3"/>
      <c r="C48" s="3"/>
      <c r="D48" s="3"/>
      <c r="E48" s="3"/>
      <c r="F48" s="3"/>
      <c r="G48" s="3"/>
      <c r="H48" s="3"/>
      <c r="I48" s="3"/>
      <c r="P48" s="18"/>
      <c r="Q48" s="378"/>
      <c r="R48" s="18"/>
    </row>
    <row r="49" spans="2:21" ht="24.75" customHeight="1" x14ac:dyDescent="0.35">
      <c r="B49" s="6"/>
      <c r="C49" s="3"/>
      <c r="D49" s="3"/>
      <c r="E49" s="3"/>
      <c r="F49" s="3"/>
      <c r="G49" s="3"/>
      <c r="H49" s="3"/>
      <c r="I49" s="3"/>
      <c r="P49" s="18"/>
      <c r="Q49" s="323"/>
      <c r="R49" s="18"/>
    </row>
    <row r="50" spans="2:21" ht="22.5" customHeight="1" x14ac:dyDescent="0.35">
      <c r="B50" s="39"/>
      <c r="C50" s="3"/>
      <c r="D50" s="3"/>
      <c r="E50" s="3"/>
      <c r="F50" s="3"/>
      <c r="G50" s="3"/>
      <c r="H50" s="3"/>
      <c r="I50" s="3"/>
      <c r="P50" s="18"/>
      <c r="Q50" s="344"/>
      <c r="R50" s="18"/>
    </row>
    <row r="51" spans="2:21" ht="42" customHeight="1" x14ac:dyDescent="0.35">
      <c r="B51" s="39"/>
      <c r="C51" s="3"/>
      <c r="D51" s="3"/>
      <c r="E51" s="3"/>
      <c r="F51" s="3"/>
      <c r="G51" s="3"/>
      <c r="H51" s="3"/>
      <c r="I51" s="3"/>
      <c r="P51" s="18"/>
      <c r="Q51" s="378"/>
      <c r="R51" s="18"/>
    </row>
    <row r="52" spans="2:21" ht="19.5" customHeight="1" x14ac:dyDescent="0.35">
      <c r="B52" s="39"/>
      <c r="C52" s="3"/>
      <c r="D52" s="3"/>
      <c r="E52" s="3"/>
      <c r="F52" s="3"/>
      <c r="G52" s="3"/>
      <c r="H52" s="3"/>
      <c r="I52" s="3"/>
      <c r="P52" s="18"/>
      <c r="Q52" s="378"/>
      <c r="R52" s="376"/>
    </row>
    <row r="53" spans="2:21" ht="23.25" x14ac:dyDescent="0.35">
      <c r="B53" s="18"/>
      <c r="C53" s="18"/>
      <c r="D53" s="18"/>
      <c r="E53" s="18"/>
      <c r="F53" s="18"/>
      <c r="G53" s="18"/>
      <c r="H53" s="18"/>
      <c r="I53" s="18"/>
      <c r="P53" s="3"/>
      <c r="Q53" s="378"/>
      <c r="R53" s="376"/>
    </row>
    <row r="54" spans="2:21" ht="23.25" x14ac:dyDescent="0.35">
      <c r="B54" s="18"/>
      <c r="C54" s="18"/>
      <c r="D54" s="18"/>
      <c r="E54" s="18"/>
      <c r="F54" s="18"/>
      <c r="G54" s="18"/>
      <c r="H54" s="18"/>
      <c r="I54" s="18"/>
      <c r="P54" s="3"/>
      <c r="Q54" s="378"/>
      <c r="R54" s="18"/>
    </row>
    <row r="55" spans="2:21" ht="27" customHeight="1" x14ac:dyDescent="0.35">
      <c r="B55" s="18"/>
      <c r="C55" s="18"/>
      <c r="D55" s="18"/>
      <c r="E55" s="18"/>
      <c r="F55" s="18"/>
      <c r="G55" s="18"/>
      <c r="H55" s="18"/>
      <c r="I55" s="18"/>
      <c r="Q55" s="378"/>
      <c r="R55" s="18"/>
    </row>
    <row r="56" spans="2:21" ht="19.5" customHeight="1" x14ac:dyDescent="0.35">
      <c r="B56" s="18"/>
      <c r="C56" s="18"/>
      <c r="D56" s="18"/>
      <c r="E56" s="3"/>
      <c r="F56" s="3"/>
      <c r="G56" s="3"/>
      <c r="H56" s="3"/>
      <c r="I56" s="3"/>
      <c r="Q56" s="378"/>
      <c r="R56" s="376"/>
    </row>
    <row r="57" spans="2:21" ht="23.25" x14ac:dyDescent="0.35">
      <c r="B57" s="18"/>
      <c r="C57" s="18"/>
      <c r="D57" s="18"/>
      <c r="E57" s="3"/>
      <c r="F57" s="3"/>
      <c r="G57" s="3"/>
      <c r="H57" s="3"/>
      <c r="I57" s="3"/>
      <c r="R57" s="376"/>
    </row>
    <row r="58" spans="2:21" ht="38.25" customHeight="1" x14ac:dyDescent="0.35">
      <c r="B58" s="18"/>
      <c r="C58" s="316"/>
      <c r="D58" s="316"/>
      <c r="R58" s="18"/>
    </row>
    <row r="59" spans="2:21" ht="23.25" x14ac:dyDescent="0.35">
      <c r="B59" s="18"/>
      <c r="C59" s="316"/>
      <c r="D59" s="316"/>
      <c r="R59" s="18"/>
    </row>
    <row r="60" spans="2:21" ht="23.25" x14ac:dyDescent="0.35">
      <c r="B60" s="18"/>
      <c r="C60" s="316"/>
      <c r="D60" s="316"/>
      <c r="R60" s="18"/>
    </row>
    <row r="61" spans="2:21" ht="23.25" x14ac:dyDescent="0.35">
      <c r="B61" s="18"/>
      <c r="C61" s="316"/>
      <c r="D61" s="316"/>
      <c r="R61" s="18"/>
      <c r="S61" s="377"/>
      <c r="T61" s="377"/>
      <c r="U61" s="377"/>
    </row>
    <row r="62" spans="2:21" ht="23.25" x14ac:dyDescent="0.35">
      <c r="B62" s="18"/>
      <c r="C62" s="316"/>
      <c r="D62" s="316"/>
      <c r="R62" s="376"/>
      <c r="S62" s="377"/>
      <c r="T62" s="377"/>
      <c r="U62" s="377"/>
    </row>
    <row r="63" spans="2:21" ht="23.25" x14ac:dyDescent="0.35">
      <c r="B63" s="18"/>
      <c r="C63" s="316"/>
      <c r="D63" s="316"/>
      <c r="R63" s="376"/>
      <c r="S63" s="377"/>
      <c r="T63" s="377"/>
      <c r="U63" s="377"/>
    </row>
    <row r="64" spans="2:21" ht="23.25" x14ac:dyDescent="0.35">
      <c r="B64" s="18"/>
      <c r="C64" s="316"/>
      <c r="D64" s="316"/>
      <c r="R64" s="18"/>
      <c r="S64" s="377"/>
      <c r="T64" s="377"/>
      <c r="U64" s="377"/>
    </row>
    <row r="65" spans="1:24" ht="25.5" x14ac:dyDescent="0.35">
      <c r="B65" s="18"/>
      <c r="C65" s="316"/>
      <c r="D65" s="316"/>
      <c r="J65" s="6"/>
      <c r="K65" s="6"/>
      <c r="L65" s="39"/>
      <c r="M65" s="39"/>
      <c r="N65" s="39"/>
      <c r="O65" s="6"/>
      <c r="R65" s="18"/>
      <c r="S65" s="368"/>
      <c r="T65" s="368"/>
      <c r="U65" s="368"/>
      <c r="V65" s="382"/>
      <c r="W65" s="382"/>
      <c r="X65" s="382"/>
    </row>
    <row r="66" spans="1:24" ht="25.5" x14ac:dyDescent="0.35">
      <c r="B66" s="18"/>
      <c r="C66" s="316"/>
      <c r="D66" s="316"/>
      <c r="L66" s="39"/>
      <c r="M66" s="39"/>
      <c r="N66" s="39"/>
      <c r="O66" s="6"/>
      <c r="R66" s="18"/>
      <c r="S66" s="368"/>
      <c r="T66" s="368"/>
      <c r="U66" s="368"/>
      <c r="V66" s="382"/>
      <c r="W66" s="382"/>
      <c r="X66" s="382"/>
    </row>
    <row r="67" spans="1:24" ht="25.5" x14ac:dyDescent="0.35">
      <c r="B67" s="18"/>
      <c r="C67" s="316"/>
      <c r="D67" s="316"/>
      <c r="L67" s="39"/>
      <c r="M67" s="39"/>
      <c r="N67" s="39"/>
      <c r="O67" s="6"/>
      <c r="R67" s="18"/>
      <c r="S67" s="368"/>
      <c r="T67" s="368"/>
      <c r="U67" s="368"/>
      <c r="V67" s="382"/>
      <c r="W67" s="382"/>
      <c r="X67" s="382"/>
    </row>
    <row r="68" spans="1:24" ht="25.5" x14ac:dyDescent="0.35">
      <c r="B68" s="18"/>
      <c r="C68" s="316"/>
      <c r="D68" s="316"/>
      <c r="L68" s="39"/>
      <c r="M68" s="39"/>
      <c r="N68" s="39"/>
      <c r="O68" s="6"/>
      <c r="R68" s="18"/>
      <c r="S68" s="372"/>
      <c r="T68" s="372"/>
      <c r="U68" s="372"/>
      <c r="V68" s="382"/>
      <c r="W68" s="382"/>
      <c r="X68" s="382"/>
    </row>
    <row r="69" spans="1:24" ht="25.5" x14ac:dyDescent="0.35">
      <c r="B69" s="18"/>
      <c r="C69" s="18"/>
      <c r="D69" s="18"/>
      <c r="L69" s="6"/>
      <c r="M69" s="6"/>
      <c r="N69" s="6"/>
      <c r="O69" s="6"/>
      <c r="R69" s="18"/>
      <c r="S69" s="377"/>
      <c r="T69" s="377"/>
      <c r="U69" s="377"/>
      <c r="V69" s="382"/>
      <c r="W69" s="382"/>
      <c r="X69" s="382"/>
    </row>
    <row r="70" spans="1:24" ht="25.5" x14ac:dyDescent="0.35">
      <c r="B70" s="18"/>
      <c r="C70" s="18"/>
      <c r="D70" s="18"/>
      <c r="L70" s="6"/>
      <c r="M70" s="6"/>
      <c r="N70" s="6"/>
      <c r="O70" s="6"/>
      <c r="S70" s="377"/>
      <c r="T70" s="377"/>
      <c r="U70" s="377"/>
      <c r="V70" s="382"/>
      <c r="W70" s="382"/>
      <c r="X70" s="382"/>
    </row>
    <row r="71" spans="1:24" ht="25.5" x14ac:dyDescent="0.35">
      <c r="A71" s="3"/>
      <c r="B71" s="3"/>
      <c r="C71" s="3"/>
      <c r="D71" s="3"/>
      <c r="L71" s="6"/>
      <c r="M71" s="6"/>
      <c r="N71" s="6"/>
      <c r="O71" s="6"/>
      <c r="S71" s="368"/>
      <c r="T71" s="368"/>
      <c r="U71" s="368"/>
      <c r="V71" s="382"/>
      <c r="W71" s="382"/>
      <c r="X71" s="382"/>
    </row>
    <row r="72" spans="1:24" ht="25.5" x14ac:dyDescent="0.35">
      <c r="A72" s="3"/>
      <c r="B72" s="3"/>
      <c r="C72" s="3"/>
      <c r="D72" s="3"/>
      <c r="L72" s="6"/>
      <c r="M72" s="6"/>
      <c r="N72" s="6"/>
      <c r="O72" s="6"/>
      <c r="P72" s="6"/>
      <c r="Q72" s="6"/>
      <c r="S72" s="368"/>
      <c r="T72" s="368"/>
      <c r="U72" s="368"/>
      <c r="V72" s="382"/>
      <c r="W72" s="382"/>
      <c r="X72" s="382"/>
    </row>
    <row r="73" spans="1:24" ht="25.5" x14ac:dyDescent="0.35">
      <c r="A73" s="6"/>
      <c r="B73" s="3"/>
      <c r="C73" s="3"/>
      <c r="D73" s="3"/>
      <c r="L73" s="6"/>
      <c r="M73" s="6"/>
      <c r="N73" s="6"/>
      <c r="O73" s="6"/>
      <c r="P73" s="6"/>
      <c r="Q73" s="6"/>
      <c r="S73" s="368"/>
      <c r="T73" s="368"/>
      <c r="U73" s="368"/>
      <c r="V73" s="382"/>
      <c r="W73" s="382"/>
      <c r="X73" s="382"/>
    </row>
    <row r="74" spans="1:24" ht="25.5" x14ac:dyDescent="0.35">
      <c r="A74" s="39"/>
      <c r="B74" s="3"/>
      <c r="C74" s="3"/>
      <c r="D74" s="3"/>
      <c r="L74" s="6"/>
      <c r="M74" s="6"/>
      <c r="N74" s="6"/>
      <c r="O74" s="6"/>
      <c r="P74" s="6"/>
      <c r="Q74" s="6"/>
      <c r="S74" s="368"/>
      <c r="T74" s="368"/>
      <c r="U74" s="368"/>
      <c r="V74" s="382"/>
      <c r="W74" s="382"/>
      <c r="X74" s="382"/>
    </row>
    <row r="75" spans="1:24" ht="25.5" x14ac:dyDescent="0.35">
      <c r="A75" s="39"/>
      <c r="B75" s="6"/>
      <c r="C75" s="6"/>
      <c r="D75" s="6"/>
      <c r="E75" s="6"/>
      <c r="F75" s="6"/>
      <c r="G75" s="6"/>
      <c r="H75" s="6"/>
      <c r="I75" s="6"/>
      <c r="L75" s="6"/>
      <c r="M75" s="6"/>
      <c r="N75" s="6"/>
      <c r="O75" s="6"/>
      <c r="P75" s="6"/>
      <c r="Q75" s="6"/>
      <c r="S75" s="372"/>
      <c r="T75" s="372"/>
      <c r="U75" s="372"/>
      <c r="V75" s="382"/>
      <c r="W75" s="382"/>
      <c r="X75" s="382"/>
    </row>
    <row r="76" spans="1:24" ht="25.5" x14ac:dyDescent="0.35">
      <c r="A76" s="39"/>
      <c r="L76" s="6"/>
      <c r="M76" s="6"/>
      <c r="N76" s="6"/>
      <c r="O76" s="6"/>
      <c r="P76" s="6"/>
      <c r="Q76" s="6"/>
      <c r="S76" s="377"/>
      <c r="T76" s="377"/>
      <c r="U76" s="377"/>
      <c r="V76" s="382"/>
      <c r="W76" s="382"/>
      <c r="X76" s="382"/>
    </row>
    <row r="77" spans="1:24" ht="25.5" x14ac:dyDescent="0.35">
      <c r="A77" s="39"/>
      <c r="L77" s="6"/>
      <c r="M77" s="6"/>
      <c r="N77" s="6"/>
      <c r="O77" s="6"/>
      <c r="P77" s="6"/>
      <c r="Q77" s="6"/>
      <c r="S77" s="377"/>
      <c r="T77" s="377"/>
      <c r="U77" s="377"/>
      <c r="V77" s="382"/>
      <c r="W77" s="382"/>
      <c r="X77" s="382"/>
    </row>
    <row r="78" spans="1:24" ht="25.5" x14ac:dyDescent="0.35">
      <c r="A78" s="39"/>
      <c r="L78" s="6"/>
      <c r="M78" s="6"/>
      <c r="N78" s="6"/>
      <c r="O78" s="6"/>
      <c r="P78" s="6"/>
      <c r="Q78" s="6"/>
      <c r="S78" s="368"/>
      <c r="T78" s="368"/>
      <c r="U78" s="368"/>
      <c r="V78" s="382"/>
      <c r="W78" s="382"/>
      <c r="X78" s="382"/>
    </row>
    <row r="79" spans="1:24" ht="25.5" x14ac:dyDescent="0.35">
      <c r="A79" s="39"/>
      <c r="L79" s="6"/>
      <c r="M79" s="6"/>
      <c r="N79" s="6"/>
      <c r="O79" s="6"/>
      <c r="P79" s="6"/>
      <c r="Q79" s="6"/>
      <c r="S79" s="372"/>
      <c r="T79" s="372"/>
      <c r="U79" s="372"/>
      <c r="V79" s="382"/>
      <c r="W79" s="382"/>
      <c r="X79" s="382"/>
    </row>
    <row r="80" spans="1:24" ht="23.25" x14ac:dyDescent="0.35">
      <c r="A80" s="39"/>
      <c r="J80" s="6"/>
      <c r="K80" s="6"/>
      <c r="L80" s="6"/>
      <c r="M80" s="6"/>
      <c r="N80" s="6"/>
      <c r="O80" s="6"/>
      <c r="P80" s="6"/>
      <c r="Q80" s="6"/>
      <c r="S80" s="392"/>
      <c r="T80" s="392"/>
      <c r="U80" s="392"/>
    </row>
    <row r="81" spans="1:21" ht="23.25" x14ac:dyDescent="0.35">
      <c r="A81" s="39"/>
      <c r="J81" s="6"/>
      <c r="K81" s="6"/>
      <c r="L81" s="6"/>
      <c r="M81" s="6"/>
      <c r="N81" s="6"/>
      <c r="O81" s="6"/>
      <c r="P81" s="6"/>
      <c r="Q81" s="6"/>
      <c r="S81" s="392"/>
      <c r="T81" s="392"/>
      <c r="U81" s="392"/>
    </row>
    <row r="82" spans="1:21" ht="23.25" x14ac:dyDescent="0.35">
      <c r="A82" s="39"/>
      <c r="J82" s="6"/>
      <c r="K82" s="6"/>
      <c r="L82" s="6"/>
      <c r="M82" s="6"/>
      <c r="N82" s="6"/>
      <c r="O82" s="6"/>
      <c r="P82" s="6"/>
      <c r="Q82" s="6"/>
      <c r="S82" s="372"/>
      <c r="T82" s="372"/>
      <c r="U82" s="372"/>
    </row>
    <row r="83" spans="1:21" ht="23.25" x14ac:dyDescent="0.35">
      <c r="A83" s="39"/>
      <c r="J83" s="6"/>
      <c r="K83" s="6"/>
      <c r="L83" s="6"/>
      <c r="M83" s="6"/>
      <c r="N83" s="6"/>
      <c r="O83" s="6"/>
      <c r="P83" s="6"/>
      <c r="Q83" s="6"/>
      <c r="S83" s="372"/>
      <c r="T83" s="372"/>
      <c r="U83" s="372"/>
    </row>
    <row r="84" spans="1:21" ht="23.25" x14ac:dyDescent="0.35">
      <c r="A84" s="39"/>
      <c r="J84" s="6"/>
      <c r="K84" s="6"/>
      <c r="L84" s="6"/>
      <c r="M84" s="6"/>
      <c r="N84" s="6"/>
      <c r="O84" s="6"/>
      <c r="P84" s="6"/>
      <c r="Q84" s="6"/>
      <c r="S84" s="372"/>
      <c r="T84" s="372"/>
      <c r="U84" s="372"/>
    </row>
    <row r="85" spans="1:21" ht="23.25" x14ac:dyDescent="0.35">
      <c r="A85" s="39"/>
      <c r="J85" s="6"/>
      <c r="K85" s="6"/>
      <c r="L85" s="6"/>
      <c r="M85" s="6"/>
      <c r="N85" s="6"/>
      <c r="O85" s="6"/>
      <c r="P85" s="6"/>
      <c r="Q85" s="6"/>
      <c r="S85" s="372"/>
      <c r="T85" s="372"/>
      <c r="U85" s="372"/>
    </row>
    <row r="86" spans="1:21" ht="23.25" x14ac:dyDescent="0.35">
      <c r="A86" s="39"/>
      <c r="J86" s="6"/>
      <c r="K86" s="6"/>
      <c r="L86" s="6"/>
      <c r="M86" s="6"/>
      <c r="N86" s="6"/>
      <c r="O86" s="6"/>
      <c r="P86" s="6"/>
      <c r="Q86" s="6"/>
      <c r="S86" s="392"/>
      <c r="T86" s="392"/>
      <c r="U86" s="392"/>
    </row>
    <row r="87" spans="1:21" ht="23.25" x14ac:dyDescent="0.35">
      <c r="A87" s="39"/>
      <c r="J87" s="6"/>
      <c r="K87" s="6"/>
      <c r="L87" s="6"/>
      <c r="M87" s="6"/>
      <c r="N87" s="6"/>
      <c r="O87" s="6"/>
      <c r="P87" s="6"/>
      <c r="Q87" s="6"/>
      <c r="S87" s="392"/>
      <c r="T87" s="392"/>
      <c r="U87" s="392"/>
    </row>
    <row r="88" spans="1:21" ht="23.25" x14ac:dyDescent="0.35">
      <c r="A88" s="39"/>
      <c r="J88" s="6"/>
      <c r="K88" s="6"/>
      <c r="L88" s="6"/>
      <c r="M88" s="6"/>
      <c r="N88" s="6"/>
      <c r="O88" s="6"/>
      <c r="P88" s="6"/>
      <c r="Q88" s="6"/>
      <c r="S88" s="372"/>
      <c r="T88" s="372"/>
      <c r="U88" s="372"/>
    </row>
    <row r="89" spans="1:21" ht="23.25" x14ac:dyDescent="0.35">
      <c r="A89" s="39"/>
      <c r="J89" s="6"/>
      <c r="K89" s="6"/>
      <c r="L89" s="6"/>
      <c r="M89" s="6"/>
      <c r="N89" s="6"/>
      <c r="O89" s="6"/>
      <c r="P89" s="6"/>
      <c r="Q89" s="6"/>
      <c r="S89" s="372"/>
      <c r="T89" s="372"/>
      <c r="U89" s="372"/>
    </row>
    <row r="90" spans="1:21" ht="23.25" x14ac:dyDescent="0.35">
      <c r="A90" s="39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S90" s="372"/>
      <c r="T90" s="372"/>
      <c r="U90" s="372"/>
    </row>
    <row r="91" spans="1:21" ht="23.25" x14ac:dyDescent="0.35">
      <c r="A91" s="39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S91" s="372"/>
      <c r="T91" s="372"/>
      <c r="U91" s="372"/>
    </row>
    <row r="92" spans="1:21" ht="23.25" x14ac:dyDescent="0.35">
      <c r="A92" s="39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S92" s="372"/>
      <c r="T92" s="372"/>
      <c r="U92" s="372"/>
    </row>
    <row r="93" spans="1:21" ht="23.25" x14ac:dyDescent="0.35">
      <c r="A93" s="39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S93" s="372"/>
      <c r="T93" s="372"/>
      <c r="U93" s="372"/>
    </row>
    <row r="94" spans="1:21" ht="20.25" x14ac:dyDescent="0.3">
      <c r="A94" s="39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21" ht="20.25" x14ac:dyDescent="0.3">
      <c r="A95" s="39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21" ht="20.25" x14ac:dyDescent="0.3">
      <c r="A96" s="39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20.25" x14ac:dyDescent="0.3">
      <c r="A97" s="39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20.25" x14ac:dyDescent="0.3">
      <c r="A98" s="39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20.25" x14ac:dyDescent="0.3">
      <c r="A99" s="39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20.25" x14ac:dyDescent="0.3">
      <c r="A100" s="39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20.25" x14ac:dyDescent="0.3">
      <c r="A101" s="39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20.25" x14ac:dyDescent="0.3">
      <c r="A102" s="39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</row>
    <row r="177" spans="1:9" x14ac:dyDescent="0.2">
      <c r="A177" s="6"/>
      <c r="B177" s="6"/>
      <c r="C177" s="6"/>
      <c r="D177" s="6"/>
      <c r="E177" s="6"/>
      <c r="F177" s="6"/>
      <c r="G177" s="6"/>
      <c r="H177" s="6"/>
      <c r="I177" s="6"/>
    </row>
    <row r="178" spans="1:9" x14ac:dyDescent="0.2">
      <c r="A178" s="6"/>
      <c r="B178" s="6"/>
      <c r="C178" s="6"/>
      <c r="D178" s="6"/>
      <c r="E178" s="6"/>
      <c r="F178" s="6"/>
      <c r="G178" s="6"/>
      <c r="H178" s="6"/>
      <c r="I178" s="6"/>
    </row>
    <row r="179" spans="1:9" x14ac:dyDescent="0.2">
      <c r="A179" s="6"/>
    </row>
    <row r="180" spans="1:9" x14ac:dyDescent="0.2">
      <c r="A180" s="6"/>
    </row>
    <row r="181" spans="1:9" x14ac:dyDescent="0.2">
      <c r="A181" s="6"/>
    </row>
    <row r="182" spans="1:9" x14ac:dyDescent="0.2">
      <c r="A182" s="6"/>
    </row>
    <row r="183" spans="1:9" x14ac:dyDescent="0.2">
      <c r="A183" s="6"/>
    </row>
    <row r="184" spans="1:9" x14ac:dyDescent="0.2">
      <c r="A184" s="6"/>
    </row>
    <row r="185" spans="1:9" x14ac:dyDescent="0.2">
      <c r="A185" s="6"/>
    </row>
    <row r="186" spans="1:9" x14ac:dyDescent="0.2">
      <c r="A186" s="6"/>
    </row>
    <row r="187" spans="1:9" x14ac:dyDescent="0.2">
      <c r="A187" s="6"/>
    </row>
    <row r="188" spans="1:9" x14ac:dyDescent="0.2">
      <c r="A188" s="6"/>
    </row>
    <row r="189" spans="1:9" x14ac:dyDescent="0.2">
      <c r="A189" s="6"/>
    </row>
    <row r="190" spans="1:9" x14ac:dyDescent="0.2">
      <c r="A190" s="6"/>
    </row>
    <row r="191" spans="1:9" x14ac:dyDescent="0.2">
      <c r="A191" s="6"/>
    </row>
    <row r="192" spans="1:9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</sheetData>
  <mergeCells count="45">
    <mergeCell ref="A42:Q42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28:F28"/>
    <mergeCell ref="B26:F26"/>
    <mergeCell ref="B27:F27"/>
    <mergeCell ref="P20:Q20"/>
    <mergeCell ref="B21:F21"/>
    <mergeCell ref="B22:F22"/>
    <mergeCell ref="B23:F23"/>
    <mergeCell ref="B24:F24"/>
    <mergeCell ref="B25:F25"/>
    <mergeCell ref="A38:F38"/>
    <mergeCell ref="B29:F29"/>
    <mergeCell ref="B30:F30"/>
    <mergeCell ref="B31:F31"/>
    <mergeCell ref="B32:F32"/>
    <mergeCell ref="B33:F33"/>
    <mergeCell ref="A36:F3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9C5D-D4B7-40C7-8FE7-3C604726B078}">
  <sheetPr codeName="Hoja68">
    <tabColor rgb="FF00B0F0"/>
    <pageSetUpPr fitToPage="1"/>
  </sheetPr>
  <dimension ref="A1:Y198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42578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4257812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11.85546875" style="2" bestFit="1" customWidth="1"/>
    <col min="19" max="19" width="11.42578125" style="2"/>
    <col min="20" max="22" width="31.85546875" style="2" bestFit="1" customWidth="1"/>
    <col min="23" max="23" width="13.85546875" style="2" bestFit="1" customWidth="1"/>
    <col min="24" max="24" width="29.5703125" style="2" bestFit="1" customWidth="1"/>
    <col min="25" max="25" width="13.85546875" style="2" bestFit="1" customWidth="1"/>
    <col min="26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8</v>
      </c>
      <c r="B10" s="764"/>
      <c r="C10" s="764" t="s">
        <v>61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9</v>
      </c>
      <c r="B13" s="764"/>
      <c r="C13" s="764" t="s">
        <v>159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2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2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2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2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2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2" s="3" customFormat="1" ht="42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22" s="3" customFormat="1" ht="60.75" customHeight="1" x14ac:dyDescent="0.35">
      <c r="A23" s="183">
        <v>149</v>
      </c>
      <c r="B23" s="785" t="s">
        <v>93</v>
      </c>
      <c r="C23" s="786"/>
      <c r="D23" s="786"/>
      <c r="E23" s="786"/>
      <c r="F23" s="786"/>
      <c r="G23" s="184" t="str">
        <f>G24</f>
        <v>Varios</v>
      </c>
      <c r="H23" s="184">
        <v>305</v>
      </c>
      <c r="I23" s="184">
        <v>305</v>
      </c>
      <c r="J23" s="184">
        <v>163</v>
      </c>
      <c r="K23" s="185">
        <v>0.53442622950819674</v>
      </c>
      <c r="L23" s="185">
        <v>0.53442622950819674</v>
      </c>
      <c r="M23" s="205">
        <v>20923541</v>
      </c>
      <c r="N23" s="205">
        <v>20487676.759999998</v>
      </c>
      <c r="O23" s="205">
        <v>9732410.7000000011</v>
      </c>
      <c r="P23" s="185">
        <v>0.46514166507475962</v>
      </c>
      <c r="Q23" s="185">
        <v>0.47503730237493275</v>
      </c>
      <c r="S23" s="159"/>
      <c r="T23" s="160"/>
      <c r="U23" s="160"/>
      <c r="V23" s="160"/>
    </row>
    <row r="24" spans="1:22" s="3" customFormat="1" ht="41.25" customHeight="1" x14ac:dyDescent="0.35">
      <c r="A24" s="183">
        <v>114</v>
      </c>
      <c r="B24" s="785" t="s">
        <v>90</v>
      </c>
      <c r="C24" s="786"/>
      <c r="D24" s="786"/>
      <c r="E24" s="786"/>
      <c r="F24" s="786"/>
      <c r="G24" s="184" t="s">
        <v>28</v>
      </c>
      <c r="H24" s="184">
        <v>305</v>
      </c>
      <c r="I24" s="184">
        <v>305</v>
      </c>
      <c r="J24" s="184">
        <v>163</v>
      </c>
      <c r="K24" s="185">
        <v>0.53442622950819674</v>
      </c>
      <c r="L24" s="185">
        <v>0.53442622950819674</v>
      </c>
      <c r="M24" s="205">
        <v>20923541</v>
      </c>
      <c r="N24" s="205">
        <v>20487676.759999998</v>
      </c>
      <c r="O24" s="205">
        <v>9732410.7000000011</v>
      </c>
      <c r="P24" s="185">
        <v>0.46514166507475962</v>
      </c>
      <c r="Q24" s="185">
        <v>0.47503730237493275</v>
      </c>
    </row>
    <row r="25" spans="1:22" s="3" customFormat="1" ht="57.75" customHeight="1" x14ac:dyDescent="0.2">
      <c r="A25" s="167">
        <v>1</v>
      </c>
      <c r="B25" s="782" t="s">
        <v>297</v>
      </c>
      <c r="C25" s="782"/>
      <c r="D25" s="782"/>
      <c r="E25" s="782"/>
      <c r="F25" s="782"/>
      <c r="G25" s="168" t="s">
        <v>46</v>
      </c>
      <c r="H25" s="168">
        <v>128</v>
      </c>
      <c r="I25" s="168">
        <v>128</v>
      </c>
      <c r="J25" s="168">
        <v>76</v>
      </c>
      <c r="K25" s="187">
        <v>0.59375</v>
      </c>
      <c r="L25" s="187">
        <v>0.59375</v>
      </c>
      <c r="M25" s="194">
        <v>4636051</v>
      </c>
      <c r="N25" s="194">
        <v>4520032.79</v>
      </c>
      <c r="O25" s="194">
        <v>2131689.7300000004</v>
      </c>
      <c r="P25" s="187">
        <v>0.45980722170657751</v>
      </c>
      <c r="Q25" s="187">
        <v>0.47160935086933303</v>
      </c>
    </row>
    <row r="26" spans="1:22" s="3" customFormat="1" ht="63" customHeight="1" x14ac:dyDescent="0.2">
      <c r="A26" s="167">
        <v>2</v>
      </c>
      <c r="B26" s="782" t="s">
        <v>298</v>
      </c>
      <c r="C26" s="782"/>
      <c r="D26" s="782"/>
      <c r="E26" s="782"/>
      <c r="F26" s="782"/>
      <c r="G26" s="168" t="s">
        <v>46</v>
      </c>
      <c r="H26" s="163">
        <v>27</v>
      </c>
      <c r="I26" s="163">
        <v>27</v>
      </c>
      <c r="J26" s="163">
        <v>19</v>
      </c>
      <c r="K26" s="187">
        <v>0.70370370370370372</v>
      </c>
      <c r="L26" s="187">
        <v>0.70370370370370372</v>
      </c>
      <c r="M26" s="170">
        <v>8426616</v>
      </c>
      <c r="N26" s="170">
        <v>8251892.9299999997</v>
      </c>
      <c r="O26" s="170">
        <v>3902782.9300000006</v>
      </c>
      <c r="P26" s="187">
        <v>0.46314949322480109</v>
      </c>
      <c r="Q26" s="187">
        <v>0.47295607966643854</v>
      </c>
    </row>
    <row r="27" spans="1:22" s="3" customFormat="1" ht="44.25" customHeight="1" x14ac:dyDescent="0.2">
      <c r="A27" s="167">
        <v>3</v>
      </c>
      <c r="B27" s="782" t="s">
        <v>299</v>
      </c>
      <c r="C27" s="782"/>
      <c r="D27" s="782"/>
      <c r="E27" s="782"/>
      <c r="F27" s="782"/>
      <c r="G27" s="168" t="s">
        <v>46</v>
      </c>
      <c r="H27" s="163">
        <v>150</v>
      </c>
      <c r="I27" s="163">
        <v>150</v>
      </c>
      <c r="J27" s="163">
        <v>68</v>
      </c>
      <c r="K27" s="187">
        <v>0.45333333333333331</v>
      </c>
      <c r="L27" s="187">
        <v>0.45333333333333331</v>
      </c>
      <c r="M27" s="170">
        <v>7860874</v>
      </c>
      <c r="N27" s="170">
        <v>7715751.04</v>
      </c>
      <c r="O27" s="170">
        <v>3697938.0399999996</v>
      </c>
      <c r="P27" s="187">
        <v>0.47042326845589938</v>
      </c>
      <c r="Q27" s="187">
        <v>0.47927130111238003</v>
      </c>
    </row>
    <row r="28" spans="1:22" s="3" customFormat="1" ht="21" customHeight="1" x14ac:dyDescent="0.35">
      <c r="A28" s="167"/>
      <c r="B28" s="790"/>
      <c r="C28" s="786"/>
      <c r="D28" s="786"/>
      <c r="E28" s="786"/>
      <c r="F28" s="786"/>
      <c r="G28" s="168"/>
      <c r="H28" s="168"/>
      <c r="I28" s="168"/>
      <c r="J28" s="168"/>
      <c r="K28" s="187"/>
      <c r="L28" s="187"/>
      <c r="M28" s="227"/>
      <c r="N28" s="227"/>
      <c r="O28" s="227"/>
      <c r="P28" s="187"/>
      <c r="Q28" s="187"/>
    </row>
    <row r="29" spans="1:22" s="3" customFormat="1" ht="31.15" customHeight="1" x14ac:dyDescent="0.35">
      <c r="A29" s="167"/>
      <c r="B29" s="790"/>
      <c r="C29" s="786"/>
      <c r="D29" s="786"/>
      <c r="E29" s="786"/>
      <c r="F29" s="786"/>
      <c r="G29" s="168"/>
      <c r="H29" s="168"/>
      <c r="I29" s="168"/>
      <c r="J29" s="168"/>
      <c r="K29" s="187"/>
      <c r="L29" s="187"/>
      <c r="M29" s="227"/>
      <c r="N29" s="227"/>
      <c r="O29" s="227"/>
      <c r="P29" s="187"/>
      <c r="Q29" s="187"/>
    </row>
    <row r="30" spans="1:22" s="3" customFormat="1" ht="17.25" customHeight="1" x14ac:dyDescent="0.2">
      <c r="A30" s="167"/>
      <c r="B30" s="782"/>
      <c r="C30" s="782"/>
      <c r="D30" s="782"/>
      <c r="E30" s="782"/>
      <c r="F30" s="782"/>
      <c r="G30" s="168"/>
      <c r="H30" s="168"/>
      <c r="I30" s="168"/>
      <c r="J30" s="168"/>
      <c r="K30" s="187"/>
      <c r="L30" s="187"/>
      <c r="M30" s="194"/>
      <c r="N30" s="194"/>
      <c r="O30" s="194"/>
      <c r="P30" s="187"/>
      <c r="Q30" s="187"/>
    </row>
    <row r="31" spans="1:22" s="3" customFormat="1" ht="31.15" customHeight="1" x14ac:dyDescent="0.2">
      <c r="A31" s="167"/>
      <c r="B31" s="782"/>
      <c r="C31" s="782"/>
      <c r="D31" s="782"/>
      <c r="E31" s="782"/>
      <c r="F31" s="782"/>
      <c r="G31" s="168"/>
      <c r="H31" s="168"/>
      <c r="I31" s="168"/>
      <c r="J31" s="168"/>
      <c r="K31" s="187"/>
      <c r="L31" s="187"/>
      <c r="M31" s="194"/>
      <c r="N31" s="194"/>
      <c r="O31" s="194"/>
      <c r="P31" s="187"/>
      <c r="Q31" s="187"/>
    </row>
    <row r="32" spans="1:22" s="3" customFormat="1" ht="64.5" customHeight="1" x14ac:dyDescent="0.2">
      <c r="A32" s="183">
        <v>156</v>
      </c>
      <c r="B32" s="798" t="s">
        <v>225</v>
      </c>
      <c r="C32" s="798"/>
      <c r="D32" s="798"/>
      <c r="E32" s="798"/>
      <c r="F32" s="798"/>
      <c r="G32" s="184" t="str">
        <f>G33</f>
        <v>Varios</v>
      </c>
      <c r="H32" s="189">
        <v>225</v>
      </c>
      <c r="I32" s="189">
        <v>225</v>
      </c>
      <c r="J32" s="189">
        <v>165</v>
      </c>
      <c r="K32" s="185">
        <v>0.73333333333333328</v>
      </c>
      <c r="L32" s="185">
        <v>0.73333333333333328</v>
      </c>
      <c r="M32" s="190">
        <v>7053682</v>
      </c>
      <c r="N32" s="190">
        <v>6855323.8299999991</v>
      </c>
      <c r="O32" s="190">
        <v>3174443.6399999997</v>
      </c>
      <c r="P32" s="185">
        <v>0.45004065110959068</v>
      </c>
      <c r="Q32" s="185">
        <v>0.46306253631785038</v>
      </c>
    </row>
    <row r="33" spans="1:17" s="3" customFormat="1" ht="44.25" customHeight="1" x14ac:dyDescent="0.35">
      <c r="A33" s="183">
        <v>114</v>
      </c>
      <c r="B33" s="785" t="s">
        <v>90</v>
      </c>
      <c r="C33" s="834"/>
      <c r="D33" s="834"/>
      <c r="E33" s="834"/>
      <c r="F33" s="834"/>
      <c r="G33" s="184" t="s">
        <v>28</v>
      </c>
      <c r="H33" s="184">
        <v>225</v>
      </c>
      <c r="I33" s="184">
        <v>225</v>
      </c>
      <c r="J33" s="184">
        <v>165</v>
      </c>
      <c r="K33" s="185">
        <v>0.73333333333333328</v>
      </c>
      <c r="L33" s="185">
        <v>0.73333333333333328</v>
      </c>
      <c r="M33" s="205">
        <v>7053682</v>
      </c>
      <c r="N33" s="205">
        <v>6855323.8299999991</v>
      </c>
      <c r="O33" s="205">
        <v>3174443.6399999997</v>
      </c>
      <c r="P33" s="185">
        <v>0.45004065110959068</v>
      </c>
      <c r="Q33" s="185">
        <v>0.46306253631785038</v>
      </c>
    </row>
    <row r="34" spans="1:17" s="3" customFormat="1" ht="55.5" customHeight="1" x14ac:dyDescent="0.35">
      <c r="A34" s="167">
        <v>1</v>
      </c>
      <c r="B34" s="790" t="s">
        <v>300</v>
      </c>
      <c r="C34" s="786"/>
      <c r="D34" s="786"/>
      <c r="E34" s="786"/>
      <c r="F34" s="786"/>
      <c r="G34" s="168" t="s">
        <v>47</v>
      </c>
      <c r="H34" s="168">
        <v>76</v>
      </c>
      <c r="I34" s="168">
        <v>76</v>
      </c>
      <c r="J34" s="168">
        <v>36</v>
      </c>
      <c r="K34" s="187">
        <v>0.47368421052631576</v>
      </c>
      <c r="L34" s="187">
        <v>0.47368421052631576</v>
      </c>
      <c r="M34" s="227">
        <v>6336809</v>
      </c>
      <c r="N34" s="227">
        <v>6148175.0399999991</v>
      </c>
      <c r="O34" s="227">
        <v>2828195.61</v>
      </c>
      <c r="P34" s="187">
        <v>1</v>
      </c>
      <c r="Q34" s="187">
        <v>1</v>
      </c>
    </row>
    <row r="35" spans="1:17" ht="51.75" customHeight="1" x14ac:dyDescent="0.2">
      <c r="A35" s="167">
        <v>2</v>
      </c>
      <c r="B35" s="757" t="s">
        <v>301</v>
      </c>
      <c r="C35" s="758"/>
      <c r="D35" s="758"/>
      <c r="E35" s="758"/>
      <c r="F35" s="759"/>
      <c r="G35" s="168" t="s">
        <v>46</v>
      </c>
      <c r="H35" s="168">
        <v>149</v>
      </c>
      <c r="I35" s="168">
        <v>149</v>
      </c>
      <c r="J35" s="168">
        <v>129</v>
      </c>
      <c r="K35" s="187">
        <v>0.86577181208053688</v>
      </c>
      <c r="L35" s="187">
        <v>0.86577181208053688</v>
      </c>
      <c r="M35" s="194">
        <v>716873</v>
      </c>
      <c r="N35" s="194">
        <v>707148.79</v>
      </c>
      <c r="O35" s="194">
        <v>346248.03</v>
      </c>
      <c r="P35" s="187">
        <v>1</v>
      </c>
      <c r="Q35" s="187">
        <v>1</v>
      </c>
    </row>
    <row r="36" spans="1:17" ht="12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94"/>
      <c r="N36" s="194"/>
      <c r="O36" s="194"/>
      <c r="P36" s="187"/>
      <c r="Q36" s="187"/>
    </row>
    <row r="37" spans="1:17" ht="20.45" customHeight="1" x14ac:dyDescent="0.2">
      <c r="A37" s="167"/>
      <c r="B37" s="757"/>
      <c r="C37" s="758"/>
      <c r="D37" s="758"/>
      <c r="E37" s="758"/>
      <c r="F37" s="759"/>
      <c r="G37" s="168"/>
      <c r="H37" s="168"/>
      <c r="I37" s="168"/>
      <c r="J37" s="168"/>
      <c r="K37" s="187"/>
      <c r="L37" s="187"/>
      <c r="M37" s="194"/>
      <c r="N37" s="194"/>
      <c r="O37" s="194"/>
      <c r="P37" s="187"/>
      <c r="Q37" s="187"/>
    </row>
    <row r="38" spans="1:17" ht="10.5" customHeight="1" x14ac:dyDescent="0.2">
      <c r="A38" s="167"/>
      <c r="B38" s="757"/>
      <c r="C38" s="758"/>
      <c r="D38" s="758"/>
      <c r="E38" s="758"/>
      <c r="F38" s="759"/>
      <c r="G38" s="168"/>
      <c r="H38" s="168"/>
      <c r="I38" s="168"/>
      <c r="J38" s="168"/>
      <c r="K38" s="187"/>
      <c r="L38" s="187"/>
      <c r="M38" s="194"/>
      <c r="N38" s="194"/>
      <c r="O38" s="194"/>
      <c r="P38" s="187"/>
      <c r="Q38" s="187"/>
    </row>
    <row r="39" spans="1:17" ht="16.5" customHeight="1" x14ac:dyDescent="0.2">
      <c r="A39" s="167"/>
      <c r="B39" s="757"/>
      <c r="C39" s="758"/>
      <c r="D39" s="758"/>
      <c r="E39" s="758"/>
      <c r="F39" s="759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</row>
    <row r="40" spans="1:17" ht="10.5" customHeight="1" x14ac:dyDescent="0.2">
      <c r="A40" s="167"/>
      <c r="B40" s="782"/>
      <c r="C40" s="782"/>
      <c r="D40" s="782"/>
      <c r="E40" s="782"/>
      <c r="F40" s="782"/>
      <c r="G40" s="168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17" ht="15.75" customHeight="1" x14ac:dyDescent="0.2">
      <c r="A41" s="195"/>
      <c r="B41" s="799"/>
      <c r="C41" s="799"/>
      <c r="D41" s="799"/>
      <c r="E41" s="799"/>
      <c r="F41" s="799"/>
      <c r="G41" s="196"/>
      <c r="H41" s="197"/>
      <c r="I41" s="197"/>
      <c r="J41" s="197"/>
      <c r="K41" s="198"/>
      <c r="L41" s="198"/>
      <c r="M41" s="199"/>
      <c r="N41" s="199"/>
      <c r="O41" s="199"/>
      <c r="P41" s="198"/>
      <c r="Q41" s="198"/>
    </row>
    <row r="42" spans="1:17" ht="42" customHeight="1" x14ac:dyDescent="0.2">
      <c r="A42" s="800" t="s">
        <v>8</v>
      </c>
      <c r="B42" s="801"/>
      <c r="C42" s="801"/>
      <c r="D42" s="801"/>
      <c r="E42" s="801"/>
      <c r="F42" s="801"/>
      <c r="G42" s="200" t="str">
        <f>G23</f>
        <v>Varios</v>
      </c>
      <c r="H42" s="200">
        <v>530</v>
      </c>
      <c r="I42" s="200">
        <v>530</v>
      </c>
      <c r="J42" s="200">
        <v>328</v>
      </c>
      <c r="K42" s="201">
        <v>0.61886792452830186</v>
      </c>
      <c r="L42" s="201">
        <v>0.61886792452830186</v>
      </c>
      <c r="M42" s="200">
        <v>27977223</v>
      </c>
      <c r="N42" s="200">
        <v>27343000.589999996</v>
      </c>
      <c r="O42" s="200">
        <v>12906854.34</v>
      </c>
      <c r="P42" s="201">
        <v>0.46133436259917576</v>
      </c>
      <c r="Q42" s="334">
        <v>0.47203503863874957</v>
      </c>
    </row>
    <row r="43" spans="1:17" ht="15.75" customHeight="1" x14ac:dyDescent="0.2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</row>
    <row r="44" spans="1:17" ht="32.25" customHeight="1" x14ac:dyDescent="0.2">
      <c r="A44" s="177" t="s">
        <v>189</v>
      </c>
      <c r="B44" s="177"/>
      <c r="C44" s="177"/>
      <c r="D44" s="177"/>
      <c r="E44" s="177"/>
      <c r="F44" s="177"/>
      <c r="G44" s="179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17" ht="25.5" customHeight="1" x14ac:dyDescent="0.2">
      <c r="A45" s="180" t="s">
        <v>23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82" t="s">
        <v>52</v>
      </c>
    </row>
    <row r="46" spans="1:17" ht="26.25" customHeight="1" x14ac:dyDescent="0.2">
      <c r="A46" s="856"/>
      <c r="B46" s="856"/>
      <c r="C46" s="856"/>
      <c r="D46" s="856"/>
      <c r="E46" s="856"/>
      <c r="F46" s="856"/>
      <c r="G46" s="856"/>
      <c r="H46" s="856"/>
      <c r="I46" s="856"/>
      <c r="J46" s="856"/>
      <c r="K46" s="856"/>
      <c r="L46" s="856"/>
      <c r="M46" s="856"/>
      <c r="N46" s="856"/>
      <c r="O46" s="856"/>
      <c r="P46" s="856"/>
      <c r="Q46" s="856"/>
    </row>
    <row r="47" spans="1:17" ht="21.75" customHeight="1" x14ac:dyDescent="0.2">
      <c r="A47" s="828"/>
      <c r="B47" s="828"/>
      <c r="C47" s="828"/>
      <c r="D47" s="828"/>
      <c r="E47" s="828"/>
      <c r="F47" s="828"/>
      <c r="G47" s="828"/>
      <c r="H47" s="828"/>
      <c r="I47" s="828"/>
      <c r="J47" s="828"/>
      <c r="K47" s="828"/>
      <c r="L47" s="828"/>
      <c r="M47" s="828"/>
      <c r="N47" s="828"/>
      <c r="O47" s="828"/>
      <c r="P47" s="828"/>
      <c r="Q47" s="828"/>
    </row>
    <row r="48" spans="1:17" ht="25.5" customHeight="1" x14ac:dyDescent="0.2">
      <c r="A48" s="965"/>
      <c r="B48" s="965"/>
      <c r="C48" s="965"/>
      <c r="D48" s="965"/>
      <c r="E48" s="965"/>
      <c r="F48" s="965"/>
      <c r="G48" s="965"/>
      <c r="H48" s="965"/>
      <c r="I48" s="965"/>
      <c r="J48" s="965"/>
      <c r="K48" s="965"/>
      <c r="L48" s="965"/>
      <c r="M48" s="965"/>
      <c r="N48" s="965"/>
      <c r="O48" s="965"/>
      <c r="P48" s="965"/>
      <c r="Q48" s="965"/>
    </row>
    <row r="49" spans="1:25" ht="12" customHeight="1" x14ac:dyDescent="0.35">
      <c r="A49" s="193"/>
      <c r="B49" s="39"/>
      <c r="C49" s="365"/>
      <c r="D49" s="449"/>
      <c r="E49" s="75"/>
      <c r="F49" s="75"/>
      <c r="G49" s="75"/>
      <c r="H49" s="75"/>
      <c r="I49" s="75"/>
      <c r="J49" s="10"/>
      <c r="K49" s="75"/>
      <c r="L49" s="75"/>
      <c r="M49" s="75"/>
      <c r="N49" s="75"/>
      <c r="O49" s="75"/>
      <c r="P49" s="75"/>
      <c r="Q49" s="10"/>
    </row>
    <row r="50" spans="1:25" ht="27.75" x14ac:dyDescent="0.35">
      <c r="A50" s="193"/>
      <c r="B50" s="39"/>
      <c r="C50" s="18"/>
      <c r="D50" s="75"/>
      <c r="E50" s="75"/>
      <c r="F50" s="75"/>
      <c r="G50" s="75"/>
      <c r="H50" s="75"/>
      <c r="I50" s="75"/>
      <c r="J50" s="10"/>
      <c r="K50" s="10"/>
      <c r="L50" s="75"/>
      <c r="M50" s="75"/>
      <c r="N50" s="75"/>
      <c r="O50" s="75"/>
      <c r="P50" s="75"/>
      <c r="Q50" s="10"/>
    </row>
    <row r="51" spans="1:25" ht="27.75" x14ac:dyDescent="0.35">
      <c r="A51" s="193"/>
      <c r="B51" s="39"/>
      <c r="C51" s="18"/>
      <c r="D51" s="75"/>
      <c r="E51" s="75"/>
      <c r="F51" s="75"/>
      <c r="G51" s="75"/>
      <c r="H51" s="75"/>
      <c r="I51" s="75"/>
      <c r="J51" s="10"/>
      <c r="K51" s="10"/>
      <c r="L51" s="450"/>
      <c r="M51" s="451"/>
      <c r="N51" s="451"/>
      <c r="O51" s="451"/>
      <c r="P51" s="10"/>
      <c r="Q51" s="10"/>
    </row>
    <row r="52" spans="1:25" ht="27.75" x14ac:dyDescent="0.35">
      <c r="A52" s="193"/>
      <c r="B52" s="39"/>
      <c r="C52" s="18"/>
      <c r="D52" s="75"/>
      <c r="E52" s="75"/>
      <c r="F52" s="75"/>
      <c r="G52" s="75"/>
      <c r="H52" s="75"/>
      <c r="I52" s="75"/>
      <c r="J52" s="10"/>
      <c r="K52" s="10"/>
      <c r="L52" s="450"/>
      <c r="M52" s="451"/>
      <c r="N52" s="451"/>
      <c r="O52" s="451"/>
      <c r="P52" s="10"/>
      <c r="Q52" s="10"/>
    </row>
    <row r="53" spans="1:25" ht="23.25" x14ac:dyDescent="0.35">
      <c r="A53" s="193"/>
      <c r="B53" s="39"/>
      <c r="C53" s="18"/>
      <c r="D53" s="18"/>
      <c r="E53" s="18"/>
      <c r="F53" s="18"/>
      <c r="G53" s="18"/>
      <c r="H53" s="18"/>
      <c r="I53" s="18"/>
      <c r="J53" s="3"/>
      <c r="K53" s="3"/>
      <c r="L53" s="110"/>
      <c r="M53" s="30"/>
      <c r="N53" s="30"/>
      <c r="O53" s="30"/>
      <c r="P53" s="3"/>
    </row>
    <row r="54" spans="1:25" ht="27.75" x14ac:dyDescent="0.4">
      <c r="A54" s="193"/>
      <c r="B54" s="6"/>
      <c r="C54" s="3"/>
      <c r="D54" s="3"/>
      <c r="E54" s="18"/>
      <c r="F54" s="18"/>
      <c r="G54" s="18"/>
      <c r="H54" s="18"/>
      <c r="I54" s="18"/>
      <c r="J54" s="3"/>
      <c r="K54" s="3"/>
      <c r="L54" s="3"/>
      <c r="M54" s="3"/>
      <c r="N54" s="3"/>
      <c r="O54" s="3"/>
      <c r="P54" s="3"/>
      <c r="R54" s="383"/>
      <c r="S54" s="384"/>
      <c r="T54" s="385"/>
      <c r="U54" s="385"/>
      <c r="V54" s="385"/>
      <c r="W54" s="370"/>
      <c r="X54" s="370"/>
      <c r="Y54" s="370"/>
    </row>
    <row r="55" spans="1:25" ht="27.75" x14ac:dyDescent="0.4">
      <c r="B55" s="6"/>
      <c r="C55" s="3"/>
      <c r="D55" s="3"/>
      <c r="E55" s="18"/>
      <c r="F55" s="18"/>
      <c r="G55" s="18"/>
      <c r="H55" s="18"/>
      <c r="I55" s="18"/>
      <c r="J55" s="3"/>
      <c r="K55" s="3"/>
      <c r="L55" s="18"/>
      <c r="M55" s="18"/>
      <c r="N55" s="18"/>
      <c r="O55" s="3"/>
      <c r="P55" s="3"/>
      <c r="R55" s="386"/>
      <c r="S55" s="384"/>
      <c r="T55" s="385"/>
      <c r="U55" s="385"/>
      <c r="V55" s="385"/>
      <c r="W55" s="370"/>
      <c r="X55" s="370"/>
      <c r="Y55" s="370"/>
    </row>
    <row r="56" spans="1:25" ht="27.75" x14ac:dyDescent="0.35">
      <c r="B56" s="6"/>
      <c r="C56" s="3"/>
      <c r="D56" s="3"/>
      <c r="E56" s="3"/>
      <c r="F56" s="3"/>
      <c r="G56" s="3"/>
      <c r="H56" s="3"/>
      <c r="I56" s="3"/>
      <c r="J56" s="3"/>
      <c r="K56" s="3"/>
      <c r="L56" s="18"/>
      <c r="M56" s="18"/>
      <c r="N56" s="18"/>
      <c r="O56" s="3"/>
      <c r="P56" s="3"/>
      <c r="R56" s="387"/>
      <c r="S56" s="75"/>
      <c r="T56" s="388"/>
      <c r="U56" s="388"/>
      <c r="V56" s="388"/>
      <c r="W56" s="370"/>
      <c r="X56" s="370"/>
      <c r="Y56" s="370"/>
    </row>
    <row r="57" spans="1:25" ht="27.75" x14ac:dyDescent="0.35">
      <c r="B57" s="6"/>
      <c r="C57" s="3"/>
      <c r="D57" s="3"/>
      <c r="E57" s="3"/>
      <c r="F57" s="3"/>
      <c r="G57" s="3"/>
      <c r="H57" s="3"/>
      <c r="I57" s="3"/>
      <c r="J57" s="3"/>
      <c r="K57" s="3"/>
      <c r="L57" s="18"/>
      <c r="M57" s="18"/>
      <c r="N57" s="18"/>
      <c r="O57" s="3"/>
      <c r="P57" s="3"/>
      <c r="R57" s="387"/>
      <c r="S57" s="75"/>
      <c r="T57" s="389"/>
      <c r="U57" s="389"/>
      <c r="V57" s="389"/>
      <c r="W57" s="370"/>
      <c r="X57" s="370"/>
      <c r="Y57" s="370"/>
    </row>
    <row r="58" spans="1:25" ht="23.25" x14ac:dyDescent="0.35">
      <c r="B58" s="6"/>
      <c r="C58" s="6"/>
      <c r="D58" s="6"/>
      <c r="E58" s="3"/>
      <c r="F58" s="3"/>
      <c r="G58" s="3"/>
      <c r="H58" s="3"/>
      <c r="I58" s="3"/>
      <c r="J58" s="3"/>
      <c r="K58" s="3"/>
      <c r="L58" s="18"/>
      <c r="M58" s="18"/>
      <c r="N58" s="18"/>
      <c r="O58" s="3"/>
      <c r="P58" s="3"/>
    </row>
    <row r="59" spans="1:25" ht="23.25" x14ac:dyDescent="0.3">
      <c r="B59" s="6"/>
      <c r="C59" s="6"/>
      <c r="D59" s="6"/>
      <c r="E59" s="3"/>
      <c r="F59" s="3"/>
      <c r="G59" s="3"/>
      <c r="H59" s="3"/>
      <c r="I59" s="3"/>
      <c r="K59" s="6"/>
      <c r="L59" s="39"/>
      <c r="M59" s="39"/>
      <c r="N59" s="39"/>
      <c r="O59" s="6"/>
      <c r="P59" s="6"/>
      <c r="Q59" s="6"/>
    </row>
    <row r="60" spans="1:25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25" x14ac:dyDescent="0.2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25" x14ac:dyDescent="0.2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25" x14ac:dyDescent="0.2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25" ht="23.25" x14ac:dyDescent="0.35">
      <c r="A64" s="18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20" ht="23.25" x14ac:dyDescent="0.35">
      <c r="A65" s="1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20" ht="23.25" x14ac:dyDescent="0.35">
      <c r="A66" s="18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20" ht="23.25" x14ac:dyDescent="0.35">
      <c r="A67" s="18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20" ht="20.25" x14ac:dyDescent="0.3">
      <c r="A68" s="39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20" ht="20.25" x14ac:dyDescent="0.3">
      <c r="A69" s="39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20" ht="20.25" x14ac:dyDescent="0.3">
      <c r="A70" s="39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20" ht="27.75" x14ac:dyDescent="0.3">
      <c r="A71" s="39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10"/>
      <c r="S71" s="10"/>
      <c r="T71" s="10"/>
    </row>
    <row r="72" spans="1:20" ht="20.25" x14ac:dyDescent="0.3">
      <c r="A72" s="39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20" ht="20.25" x14ac:dyDescent="0.3">
      <c r="A73" s="39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20" ht="20.25" x14ac:dyDescent="0.3">
      <c r="A74" s="39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20" ht="20.25" x14ac:dyDescent="0.3">
      <c r="A75" s="39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20" ht="20.25" x14ac:dyDescent="0.3">
      <c r="A76" s="39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20" ht="20.25" x14ac:dyDescent="0.3">
      <c r="A77" s="39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20" ht="20.25" x14ac:dyDescent="0.3">
      <c r="A78" s="39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20" ht="39.75" customHeight="1" x14ac:dyDescent="0.3">
      <c r="A79" s="39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20" ht="20.25" x14ac:dyDescent="0.3">
      <c r="A80" s="39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8" ht="20.25" x14ac:dyDescent="0.3">
      <c r="A81" s="39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8" ht="20.25" x14ac:dyDescent="0.3">
      <c r="A82" s="39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8" ht="20.25" x14ac:dyDescent="0.3">
      <c r="A83" s="39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8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8" ht="23.25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3"/>
    </row>
    <row r="86" spans="1:18" ht="23.25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3"/>
    </row>
    <row r="87" spans="1:18" ht="23.25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3"/>
    </row>
    <row r="88" spans="1:18" ht="23.25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3"/>
    </row>
    <row r="89" spans="1:18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8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8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8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8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8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8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8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</row>
    <row r="170" spans="1:17" x14ac:dyDescent="0.2">
      <c r="A170" s="6"/>
    </row>
    <row r="171" spans="1:17" x14ac:dyDescent="0.2">
      <c r="A171" s="6"/>
    </row>
    <row r="172" spans="1:17" x14ac:dyDescent="0.2">
      <c r="A172" s="6"/>
    </row>
    <row r="173" spans="1:17" x14ac:dyDescent="0.2">
      <c r="A173" s="6"/>
    </row>
    <row r="174" spans="1:17" x14ac:dyDescent="0.2">
      <c r="A174" s="6"/>
    </row>
    <row r="175" spans="1:17" x14ac:dyDescent="0.2">
      <c r="A175" s="6"/>
    </row>
    <row r="176" spans="1:17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</sheetData>
  <mergeCells count="54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47:Q47"/>
    <mergeCell ref="A48:Q48"/>
    <mergeCell ref="B38:F38"/>
    <mergeCell ref="B39:F39"/>
    <mergeCell ref="B40:F40"/>
    <mergeCell ref="B41:F41"/>
    <mergeCell ref="A42:F42"/>
    <mergeCell ref="A46:Q46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21D56-FB1D-47D2-BC50-99C1157EF987}">
  <sheetPr>
    <tabColor rgb="FF7030A0"/>
    <pageSetUpPr fitToPage="1"/>
  </sheetPr>
  <dimension ref="A1:Y201"/>
  <sheetViews>
    <sheetView view="pageBreakPreview" topLeftCell="C1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4.1406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9.85546875" style="2" customWidth="1"/>
    <col min="14" max="14" width="28.42578125" style="2" customWidth="1"/>
    <col min="15" max="15" width="26.7109375" style="2" customWidth="1"/>
    <col min="16" max="16" width="24.140625" style="2" customWidth="1"/>
    <col min="17" max="17" width="24.42578125" style="2" customWidth="1"/>
    <col min="18" max="19" width="11.42578125" style="2"/>
    <col min="20" max="20" width="25" style="2" customWidth="1"/>
    <col min="21" max="21" width="21.28515625" style="2" bestFit="1" customWidth="1"/>
    <col min="22" max="22" width="22" style="2" bestFit="1" customWidth="1"/>
    <col min="23" max="23" width="23" style="2" bestFit="1" customWidth="1"/>
    <col min="24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4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17" s="3" customFormat="1" ht="45" customHeight="1" x14ac:dyDescent="0.2">
      <c r="A13" s="764" t="s">
        <v>521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5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5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5" s="3" customFormat="1" ht="30" customHeight="1" x14ac:dyDescent="0.2">
      <c r="A19" s="820" t="s">
        <v>24</v>
      </c>
      <c r="B19" s="773"/>
      <c r="C19" s="773"/>
      <c r="D19" s="773"/>
      <c r="E19" s="773"/>
      <c r="F19" s="773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25" s="3" customFormat="1" ht="44.25" customHeight="1" x14ac:dyDescent="0.2">
      <c r="A20" s="820"/>
      <c r="B20" s="773"/>
      <c r="C20" s="773"/>
      <c r="D20" s="773"/>
      <c r="E20" s="773"/>
      <c r="F20" s="773"/>
      <c r="G20" s="818" t="s">
        <v>6</v>
      </c>
      <c r="H20" s="810" t="s">
        <v>604</v>
      </c>
      <c r="I20" s="811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25" s="3" customFormat="1" ht="70.5" customHeight="1" x14ac:dyDescent="0.2">
      <c r="A21" s="821"/>
      <c r="B21" s="779"/>
      <c r="C21" s="779"/>
      <c r="D21" s="779"/>
      <c r="E21" s="779"/>
      <c r="F21" s="779"/>
      <c r="G21" s="819"/>
      <c r="H21" s="133" t="s">
        <v>11</v>
      </c>
      <c r="I21" s="147" t="s">
        <v>12</v>
      </c>
      <c r="J21" s="779"/>
      <c r="K21" s="134" t="s">
        <v>20</v>
      </c>
      <c r="L21" s="135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5" s="3" customFormat="1" ht="30" customHeight="1" x14ac:dyDescent="0.2">
      <c r="A22" s="784"/>
      <c r="B22" s="784"/>
      <c r="C22" s="784"/>
      <c r="D22" s="784"/>
      <c r="E22" s="784"/>
      <c r="F22" s="784"/>
      <c r="G22" s="114"/>
      <c r="H22" s="114"/>
      <c r="I22" s="114"/>
      <c r="J22" s="114"/>
      <c r="K22" s="612"/>
      <c r="L22" s="612"/>
      <c r="M22" s="138"/>
      <c r="N22" s="138"/>
      <c r="O22" s="138"/>
      <c r="P22" s="612"/>
      <c r="Q22" s="612"/>
    </row>
    <row r="23" spans="1:25" s="3" customFormat="1" ht="30" customHeight="1" x14ac:dyDescent="0.2">
      <c r="A23" s="784"/>
      <c r="B23" s="784"/>
      <c r="C23" s="784"/>
      <c r="D23" s="784"/>
      <c r="E23" s="784"/>
      <c r="F23" s="784"/>
      <c r="G23" s="114"/>
      <c r="H23" s="114"/>
      <c r="I23" s="114"/>
      <c r="J23" s="114"/>
      <c r="K23" s="612"/>
      <c r="L23" s="612"/>
      <c r="M23" s="116"/>
      <c r="N23" s="116"/>
      <c r="O23" s="116"/>
      <c r="P23" s="612"/>
      <c r="Q23" s="612"/>
    </row>
    <row r="24" spans="1:25" s="3" customFormat="1" ht="30" customHeight="1" x14ac:dyDescent="0.2">
      <c r="A24" s="805"/>
      <c r="B24" s="805"/>
      <c r="C24" s="805"/>
      <c r="D24" s="805"/>
      <c r="E24" s="805"/>
      <c r="F24" s="805"/>
      <c r="G24" s="168"/>
      <c r="H24" s="168"/>
      <c r="I24" s="168"/>
      <c r="J24" s="168"/>
      <c r="K24" s="547"/>
      <c r="L24" s="547"/>
      <c r="M24" s="168"/>
      <c r="N24" s="168"/>
      <c r="O24" s="168"/>
      <c r="P24" s="168"/>
      <c r="Q24" s="547"/>
      <c r="U24" s="42"/>
      <c r="V24" s="45"/>
      <c r="W24" s="44"/>
      <c r="X24" s="44"/>
      <c r="Y24" s="44"/>
    </row>
    <row r="25" spans="1:25" s="3" customFormat="1" ht="30" customHeight="1" x14ac:dyDescent="0.2">
      <c r="A25" s="782"/>
      <c r="B25" s="782"/>
      <c r="C25" s="782"/>
      <c r="D25" s="782"/>
      <c r="E25" s="782"/>
      <c r="F25" s="782"/>
      <c r="G25" s="168"/>
      <c r="H25" s="168"/>
      <c r="I25" s="168"/>
      <c r="J25" s="168"/>
      <c r="K25" s="547"/>
      <c r="L25" s="547"/>
      <c r="M25" s="164"/>
      <c r="N25" s="168"/>
      <c r="O25" s="168"/>
      <c r="P25" s="168"/>
      <c r="Q25" s="168"/>
    </row>
    <row r="26" spans="1:25" s="3" customFormat="1" ht="30" customHeight="1" x14ac:dyDescent="0.2">
      <c r="A26" s="782"/>
      <c r="B26" s="782"/>
      <c r="C26" s="782"/>
      <c r="D26" s="782"/>
      <c r="E26" s="782"/>
      <c r="F26" s="782"/>
      <c r="G26" s="168"/>
      <c r="H26" s="168"/>
      <c r="I26" s="168"/>
      <c r="J26" s="168"/>
      <c r="K26" s="206"/>
      <c r="L26" s="206"/>
      <c r="M26" s="168"/>
      <c r="N26" s="168"/>
      <c r="O26" s="168"/>
      <c r="P26" s="206"/>
      <c r="Q26" s="206"/>
    </row>
    <row r="27" spans="1:25" s="3" customFormat="1" ht="63.75" customHeight="1" x14ac:dyDescent="0.35">
      <c r="A27" s="782" t="s">
        <v>522</v>
      </c>
      <c r="B27" s="782"/>
      <c r="C27" s="782"/>
      <c r="D27" s="782"/>
      <c r="E27" s="782"/>
      <c r="F27" s="782"/>
      <c r="G27" s="168" t="s">
        <v>28</v>
      </c>
      <c r="H27" s="168">
        <v>1701</v>
      </c>
      <c r="I27" s="168">
        <v>1701</v>
      </c>
      <c r="J27" s="168">
        <v>4439</v>
      </c>
      <c r="K27" s="187">
        <v>2.6096413874191651</v>
      </c>
      <c r="L27" s="187">
        <v>2.6096413874191651</v>
      </c>
      <c r="M27" s="171">
        <v>28302912</v>
      </c>
      <c r="N27" s="171">
        <v>28237711</v>
      </c>
      <c r="O27" s="171">
        <v>12436719.290000001</v>
      </c>
      <c r="P27" s="187">
        <v>0.43941483088383276</v>
      </c>
      <c r="Q27" s="187">
        <v>0.44042944167818704</v>
      </c>
      <c r="S27" s="19"/>
    </row>
    <row r="28" spans="1:25" s="3" customFormat="1" ht="42" customHeight="1" x14ac:dyDescent="0.2">
      <c r="A28" s="907"/>
      <c r="B28" s="907"/>
      <c r="C28" s="907"/>
      <c r="D28" s="907"/>
      <c r="E28" s="907"/>
      <c r="F28" s="907"/>
      <c r="G28" s="168"/>
      <c r="H28" s="168"/>
      <c r="I28" s="168"/>
      <c r="J28" s="168"/>
      <c r="K28" s="547"/>
      <c r="L28" s="547"/>
      <c r="M28" s="169"/>
      <c r="N28" s="169"/>
      <c r="O28" s="169"/>
      <c r="P28" s="547"/>
      <c r="Q28" s="547"/>
    </row>
    <row r="29" spans="1:25" s="3" customFormat="1" ht="42" customHeight="1" x14ac:dyDescent="0.2">
      <c r="A29" s="907"/>
      <c r="B29" s="907"/>
      <c r="C29" s="907"/>
      <c r="D29" s="907"/>
      <c r="E29" s="907"/>
      <c r="F29" s="907"/>
      <c r="G29" s="168"/>
      <c r="H29" s="168"/>
      <c r="I29" s="168"/>
      <c r="J29" s="168"/>
      <c r="K29" s="547"/>
      <c r="L29" s="547"/>
      <c r="M29" s="169"/>
      <c r="N29" s="169"/>
      <c r="O29" s="169"/>
      <c r="P29" s="547"/>
      <c r="Q29" s="547"/>
      <c r="T29" s="2"/>
      <c r="U29" s="2"/>
      <c r="V29" s="2"/>
      <c r="W29" s="2"/>
      <c r="X29" s="2"/>
      <c r="Y29" s="2"/>
    </row>
    <row r="30" spans="1:25" s="3" customFormat="1" ht="70.5" customHeight="1" x14ac:dyDescent="0.2">
      <c r="A30" s="782" t="s">
        <v>161</v>
      </c>
      <c r="B30" s="782"/>
      <c r="C30" s="782"/>
      <c r="D30" s="782"/>
      <c r="E30" s="782"/>
      <c r="F30" s="782"/>
      <c r="G30" s="168" t="s">
        <v>28</v>
      </c>
      <c r="H30" s="168">
        <v>1132926</v>
      </c>
      <c r="I30" s="168">
        <v>1127433</v>
      </c>
      <c r="J30" s="168">
        <v>367605</v>
      </c>
      <c r="K30" s="547">
        <v>0.32447397270430728</v>
      </c>
      <c r="L30" s="547">
        <v>0.32605485203998819</v>
      </c>
      <c r="M30" s="170">
        <v>963566262</v>
      </c>
      <c r="N30" s="170">
        <v>970963971.9000001</v>
      </c>
      <c r="O30" s="170">
        <v>545017123.91000009</v>
      </c>
      <c r="P30" s="547">
        <v>0.56562495533908608</v>
      </c>
      <c r="Q30" s="547">
        <v>0.56131549643752543</v>
      </c>
      <c r="T30" s="2"/>
      <c r="U30" s="2"/>
      <c r="V30" s="2"/>
      <c r="W30" s="2"/>
      <c r="X30" s="2"/>
      <c r="Y30" s="2"/>
    </row>
    <row r="31" spans="1:25" s="3" customFormat="1" ht="42" customHeight="1" x14ac:dyDescent="0.2">
      <c r="A31" s="907"/>
      <c r="B31" s="907"/>
      <c r="C31" s="907"/>
      <c r="D31" s="907"/>
      <c r="E31" s="907"/>
      <c r="F31" s="907"/>
      <c r="G31" s="168"/>
      <c r="H31" s="168"/>
      <c r="I31" s="168"/>
      <c r="J31" s="168"/>
      <c r="K31" s="547"/>
      <c r="L31" s="547"/>
      <c r="M31" s="169"/>
      <c r="N31" s="169"/>
      <c r="O31" s="169"/>
      <c r="P31" s="547"/>
      <c r="Q31" s="547"/>
      <c r="T31" s="2"/>
      <c r="U31" s="2"/>
      <c r="V31" s="2"/>
      <c r="W31" s="2"/>
      <c r="X31" s="2"/>
      <c r="Y31" s="2"/>
    </row>
    <row r="32" spans="1:25" s="3" customFormat="1" ht="42" customHeight="1" x14ac:dyDescent="0.2">
      <c r="A32" s="907"/>
      <c r="B32" s="907"/>
      <c r="C32" s="907"/>
      <c r="D32" s="907"/>
      <c r="E32" s="907"/>
      <c r="F32" s="907"/>
      <c r="G32" s="168"/>
      <c r="H32" s="168"/>
      <c r="I32" s="168"/>
      <c r="J32" s="168"/>
      <c r="K32" s="547"/>
      <c r="L32" s="547"/>
      <c r="M32" s="169"/>
      <c r="N32" s="169"/>
      <c r="O32" s="169"/>
      <c r="P32" s="547"/>
      <c r="Q32" s="547"/>
      <c r="T32" s="2"/>
      <c r="U32" s="2"/>
      <c r="V32" s="2"/>
      <c r="W32" s="2"/>
      <c r="X32" s="2"/>
      <c r="Y32" s="2"/>
    </row>
    <row r="33" spans="1:25" s="3" customFormat="1" ht="42" customHeight="1" x14ac:dyDescent="0.2">
      <c r="A33" s="782" t="s">
        <v>537</v>
      </c>
      <c r="B33" s="782"/>
      <c r="C33" s="782"/>
      <c r="D33" s="782"/>
      <c r="E33" s="782"/>
      <c r="F33" s="782"/>
      <c r="G33" s="168" t="s">
        <v>28</v>
      </c>
      <c r="H33" s="168">
        <v>15815</v>
      </c>
      <c r="I33" s="168">
        <v>9175</v>
      </c>
      <c r="J33" s="168">
        <v>9566</v>
      </c>
      <c r="K33" s="547">
        <v>0.60486879544736005</v>
      </c>
      <c r="L33" s="547">
        <v>1.042615803814714</v>
      </c>
      <c r="M33" s="170">
        <v>34790259</v>
      </c>
      <c r="N33" s="170">
        <v>32700259</v>
      </c>
      <c r="O33" s="170">
        <v>10650209.15</v>
      </c>
      <c r="P33" s="547">
        <v>0.30612618175679579</v>
      </c>
      <c r="Q33" s="547">
        <v>0.32569188977983327</v>
      </c>
      <c r="T33" s="2"/>
      <c r="U33" s="2"/>
      <c r="V33" s="2"/>
      <c r="W33" s="2"/>
      <c r="X33" s="2"/>
      <c r="Y33" s="2"/>
    </row>
    <row r="34" spans="1:25" s="3" customFormat="1" ht="36" customHeight="1" x14ac:dyDescent="0.35">
      <c r="A34" s="782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71"/>
      <c r="N34" s="171"/>
      <c r="O34" s="171"/>
      <c r="P34" s="187"/>
      <c r="Q34" s="187"/>
      <c r="S34" s="19"/>
      <c r="T34" s="2"/>
      <c r="U34" s="2"/>
      <c r="V34" s="2"/>
      <c r="W34" s="2"/>
      <c r="X34" s="2"/>
      <c r="Y34" s="2"/>
    </row>
    <row r="35" spans="1:25" s="3" customFormat="1" ht="36" customHeight="1" x14ac:dyDescent="0.2">
      <c r="A35" s="907"/>
      <c r="B35" s="907"/>
      <c r="C35" s="907"/>
      <c r="D35" s="907"/>
      <c r="E35" s="907"/>
      <c r="F35" s="907"/>
      <c r="G35" s="168"/>
      <c r="H35" s="168"/>
      <c r="I35" s="168"/>
      <c r="J35" s="168"/>
      <c r="K35" s="547"/>
      <c r="L35" s="547"/>
      <c r="M35" s="169"/>
      <c r="N35" s="169"/>
      <c r="O35" s="169"/>
      <c r="P35" s="547"/>
      <c r="Q35" s="547"/>
      <c r="T35" s="2"/>
      <c r="U35" s="2"/>
      <c r="V35" s="2"/>
      <c r="W35" s="2"/>
      <c r="X35" s="2"/>
      <c r="Y35" s="2"/>
    </row>
    <row r="36" spans="1:25" s="3" customFormat="1" ht="36" customHeight="1" x14ac:dyDescent="0.2">
      <c r="A36" s="907"/>
      <c r="B36" s="907"/>
      <c r="C36" s="907"/>
      <c r="D36" s="907"/>
      <c r="E36" s="907"/>
      <c r="F36" s="907"/>
      <c r="G36" s="168"/>
      <c r="H36" s="168"/>
      <c r="I36" s="168"/>
      <c r="J36" s="168"/>
      <c r="K36" s="547"/>
      <c r="L36" s="547"/>
      <c r="M36" s="169"/>
      <c r="N36" s="169"/>
      <c r="O36" s="169"/>
      <c r="P36" s="547"/>
      <c r="Q36" s="547"/>
      <c r="T36" s="2"/>
      <c r="U36" s="2"/>
      <c r="V36" s="2"/>
      <c r="W36" s="2"/>
      <c r="X36" s="2"/>
      <c r="Y36" s="2"/>
    </row>
    <row r="37" spans="1:25" s="3" customFormat="1" ht="36" customHeight="1" x14ac:dyDescent="0.2">
      <c r="A37" s="907"/>
      <c r="B37" s="907"/>
      <c r="C37" s="907"/>
      <c r="D37" s="907"/>
      <c r="E37" s="907"/>
      <c r="F37" s="907"/>
      <c r="G37" s="168"/>
      <c r="H37" s="168"/>
      <c r="I37" s="168"/>
      <c r="J37" s="168"/>
      <c r="K37" s="547"/>
      <c r="L37" s="547"/>
      <c r="M37" s="169"/>
      <c r="N37" s="169"/>
      <c r="O37" s="169"/>
      <c r="P37" s="547"/>
      <c r="Q37" s="547"/>
      <c r="T37" s="2"/>
      <c r="U37" s="2"/>
      <c r="V37" s="2"/>
      <c r="W37" s="2"/>
      <c r="X37" s="2"/>
      <c r="Y37" s="2"/>
    </row>
    <row r="38" spans="1:25" s="3" customFormat="1" ht="36" customHeight="1" x14ac:dyDescent="0.2">
      <c r="A38" s="907"/>
      <c r="B38" s="907"/>
      <c r="C38" s="907"/>
      <c r="D38" s="907"/>
      <c r="E38" s="907"/>
      <c r="F38" s="907"/>
      <c r="G38" s="168"/>
      <c r="H38" s="168"/>
      <c r="I38" s="168"/>
      <c r="J38" s="168"/>
      <c r="K38" s="547"/>
      <c r="L38" s="547"/>
      <c r="M38" s="169"/>
      <c r="N38" s="169"/>
      <c r="O38" s="169"/>
      <c r="P38" s="547"/>
      <c r="Q38" s="547"/>
      <c r="T38" s="2"/>
      <c r="U38" s="2"/>
      <c r="V38" s="2"/>
      <c r="W38" s="2"/>
      <c r="X38" s="2"/>
      <c r="Y38" s="2"/>
    </row>
    <row r="39" spans="1:25" s="3" customFormat="1" ht="36" customHeight="1" x14ac:dyDescent="0.2">
      <c r="A39" s="782"/>
      <c r="B39" s="782"/>
      <c r="C39" s="782"/>
      <c r="D39" s="782"/>
      <c r="E39" s="782"/>
      <c r="F39" s="782"/>
      <c r="G39" s="168"/>
      <c r="H39" s="168"/>
      <c r="I39" s="168"/>
      <c r="J39" s="168"/>
      <c r="K39" s="548"/>
      <c r="L39" s="548"/>
      <c r="M39" s="171"/>
      <c r="N39" s="171"/>
      <c r="O39" s="171"/>
      <c r="P39" s="548"/>
      <c r="Q39" s="548"/>
      <c r="T39" s="2"/>
      <c r="U39" s="2"/>
      <c r="V39" s="2"/>
      <c r="W39" s="2"/>
      <c r="X39" s="2"/>
      <c r="Y39" s="2"/>
    </row>
    <row r="40" spans="1:25" s="3" customFormat="1" ht="36" customHeight="1" x14ac:dyDescent="0.2">
      <c r="A40" s="782"/>
      <c r="B40" s="782"/>
      <c r="C40" s="782"/>
      <c r="D40" s="782"/>
      <c r="E40" s="782"/>
      <c r="F40" s="782"/>
      <c r="G40" s="168"/>
      <c r="H40" s="168"/>
      <c r="I40" s="168"/>
      <c r="J40" s="168"/>
      <c r="K40" s="547"/>
      <c r="L40" s="547"/>
      <c r="M40" s="169"/>
      <c r="N40" s="169"/>
      <c r="O40" s="169"/>
      <c r="P40" s="547"/>
      <c r="Q40" s="547"/>
      <c r="T40" s="2"/>
      <c r="U40" s="2"/>
      <c r="V40" s="2"/>
      <c r="W40" s="2"/>
      <c r="X40" s="2"/>
      <c r="Y40" s="2"/>
    </row>
    <row r="41" spans="1:25" ht="36" customHeight="1" x14ac:dyDescent="0.2">
      <c r="A41" s="948"/>
      <c r="B41" s="948"/>
      <c r="C41" s="948"/>
      <c r="D41" s="948"/>
      <c r="E41" s="948"/>
      <c r="F41" s="948"/>
      <c r="G41" s="196"/>
      <c r="H41" s="196"/>
      <c r="I41" s="196"/>
      <c r="J41" s="196"/>
      <c r="K41" s="615"/>
      <c r="L41" s="615"/>
      <c r="M41" s="220"/>
      <c r="N41" s="220"/>
      <c r="O41" s="221"/>
      <c r="P41" s="615"/>
      <c r="Q41" s="615"/>
    </row>
    <row r="42" spans="1:25" ht="42" customHeight="1" x14ac:dyDescent="0.2">
      <c r="A42" s="961" t="s">
        <v>8</v>
      </c>
      <c r="B42" s="962"/>
      <c r="C42" s="962"/>
      <c r="D42" s="962"/>
      <c r="E42" s="962"/>
      <c r="F42" s="962"/>
      <c r="G42" s="200" t="s">
        <v>28</v>
      </c>
      <c r="H42" s="200">
        <v>1150442</v>
      </c>
      <c r="I42" s="200">
        <v>1138309</v>
      </c>
      <c r="J42" s="200">
        <v>381610</v>
      </c>
      <c r="K42" s="618">
        <v>0.33170729163225959</v>
      </c>
      <c r="L42" s="201">
        <v>0.33524289099005633</v>
      </c>
      <c r="M42" s="222">
        <v>1026659433</v>
      </c>
      <c r="N42" s="222">
        <v>1031901941.9000001</v>
      </c>
      <c r="O42" s="222">
        <v>568104052.35000014</v>
      </c>
      <c r="P42" s="618">
        <v>0.5533520017343474</v>
      </c>
      <c r="Q42" s="334">
        <v>0.55054073384528446</v>
      </c>
    </row>
    <row r="43" spans="1:25" ht="21.75" customHeight="1" x14ac:dyDescent="0.2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</row>
    <row r="44" spans="1:25" ht="23.25" x14ac:dyDescent="0.2">
      <c r="A44" s="177" t="s">
        <v>189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</row>
    <row r="45" spans="1:25" ht="23.25" x14ac:dyDescent="0.2">
      <c r="A45" s="180" t="s">
        <v>23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2" t="s">
        <v>52</v>
      </c>
    </row>
    <row r="46" spans="1:25" ht="23.25" x14ac:dyDescent="0.2">
      <c r="A46" s="180"/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92"/>
    </row>
    <row r="47" spans="1:25" x14ac:dyDescent="0.2">
      <c r="A47" s="193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</row>
    <row r="48" spans="1:25" x14ac:dyDescent="0.2">
      <c r="A48" s="193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</row>
    <row r="49" spans="1:17" x14ac:dyDescent="0.2">
      <c r="A49" s="193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</row>
    <row r="50" spans="1:17" ht="24" customHeight="1" x14ac:dyDescent="0.2">
      <c r="A50" s="193"/>
      <c r="B50" s="193"/>
      <c r="C50" s="193"/>
      <c r="D50" s="193"/>
      <c r="E50" s="193"/>
      <c r="F50" s="193"/>
      <c r="G50" s="193"/>
      <c r="H50" s="458"/>
      <c r="I50" s="413"/>
      <c r="J50" s="413"/>
      <c r="K50" s="217"/>
      <c r="L50" s="217"/>
      <c r="M50" s="217"/>
      <c r="N50" s="217"/>
      <c r="O50" s="217"/>
      <c r="P50" s="193"/>
      <c r="Q50" s="193"/>
    </row>
    <row r="51" spans="1:17" ht="25.5" customHeight="1" x14ac:dyDescent="0.2">
      <c r="H51" s="462"/>
      <c r="I51" s="65"/>
      <c r="J51" s="65"/>
    </row>
    <row r="52" spans="1:17" ht="25.5" x14ac:dyDescent="0.2">
      <c r="M52" s="67"/>
      <c r="N52" s="81"/>
      <c r="O52" s="81"/>
      <c r="P52" s="81"/>
    </row>
    <row r="53" spans="1:17" ht="25.5" x14ac:dyDescent="0.2">
      <c r="M53" s="81"/>
      <c r="N53" s="81"/>
      <c r="O53" s="81"/>
      <c r="P53" s="81"/>
    </row>
    <row r="54" spans="1:17" ht="25.5" x14ac:dyDescent="0.2">
      <c r="I54" s="399"/>
      <c r="M54" s="67"/>
      <c r="N54" s="66"/>
      <c r="O54" s="66"/>
      <c r="P54" s="81"/>
    </row>
    <row r="56" spans="1:17" ht="30.75" x14ac:dyDescent="0.2">
      <c r="H56" s="5"/>
      <c r="I56" s="5"/>
      <c r="J56" s="5"/>
    </row>
    <row r="57" spans="1:17" ht="23.25" x14ac:dyDescent="0.2">
      <c r="M57" s="3"/>
      <c r="N57" s="3"/>
      <c r="O57" s="3"/>
    </row>
    <row r="65" spans="1:17" x14ac:dyDescent="0.2">
      <c r="Q65" s="6"/>
    </row>
    <row r="66" spans="1:17" x14ac:dyDescent="0.2">
      <c r="Q66" s="6"/>
    </row>
    <row r="67" spans="1:17" ht="23.25" x14ac:dyDescent="0.3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6"/>
      <c r="P67" s="6"/>
      <c r="Q67" s="6"/>
    </row>
    <row r="68" spans="1:17" ht="23.25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6"/>
      <c r="P68" s="6"/>
      <c r="Q68" s="6"/>
    </row>
    <row r="69" spans="1:17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6"/>
      <c r="P69" s="6"/>
      <c r="Q69" s="6"/>
    </row>
    <row r="70" spans="1:17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6"/>
      <c r="P70" s="6"/>
      <c r="Q70" s="6"/>
    </row>
    <row r="71" spans="1:17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6"/>
      <c r="P71" s="6"/>
      <c r="Q71" s="6"/>
    </row>
    <row r="72" spans="1:17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6"/>
      <c r="P72" s="6"/>
      <c r="Q72" s="6"/>
    </row>
    <row r="73" spans="1:17" ht="23.25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6"/>
      <c r="P73" s="6"/>
      <c r="Q73" s="6"/>
    </row>
    <row r="74" spans="1:17" ht="23.25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6"/>
      <c r="P74" s="6"/>
      <c r="Q74" s="6"/>
    </row>
    <row r="75" spans="1:17" ht="23.25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6"/>
      <c r="P75" s="6"/>
      <c r="Q75" s="6"/>
    </row>
    <row r="76" spans="1:17" ht="23.25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6"/>
      <c r="P76" s="6"/>
      <c r="Q76" s="6"/>
    </row>
    <row r="77" spans="1:17" ht="23.25" x14ac:dyDescent="0.3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6"/>
      <c r="P77" s="6"/>
      <c r="Q77" s="6"/>
    </row>
    <row r="78" spans="1:17" ht="23.25" x14ac:dyDescent="0.3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6"/>
      <c r="P78" s="6"/>
      <c r="Q78" s="6"/>
    </row>
    <row r="79" spans="1:17" ht="23.25" x14ac:dyDescent="0.3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6"/>
      <c r="P79" s="6"/>
      <c r="Q79" s="6"/>
    </row>
    <row r="80" spans="1:17" ht="23.25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6"/>
      <c r="P80" s="6"/>
      <c r="Q80" s="6"/>
    </row>
    <row r="81" spans="1:17" ht="23.25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</sheetData>
  <mergeCells count="48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F21"/>
    <mergeCell ref="G19:L19"/>
    <mergeCell ref="M19:Q19"/>
    <mergeCell ref="G20:G21"/>
    <mergeCell ref="H20:I20"/>
    <mergeCell ref="J20:J21"/>
    <mergeCell ref="K20:L20"/>
    <mergeCell ref="M20:O20"/>
    <mergeCell ref="P20:Q20"/>
    <mergeCell ref="A33:F33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40:F40"/>
    <mergeCell ref="A41:F41"/>
    <mergeCell ref="A42:F42"/>
    <mergeCell ref="A34:F34"/>
    <mergeCell ref="A35:F35"/>
    <mergeCell ref="A36:F36"/>
    <mergeCell ref="A37:F37"/>
    <mergeCell ref="A38:F38"/>
    <mergeCell ref="A39:F39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818A-CE5A-4910-B9EE-E1EC4AE0BCBC}">
  <sheetPr>
    <tabColor rgb="FF00B0F0"/>
    <pageSetUpPr fitToPage="1"/>
  </sheetPr>
  <dimension ref="A1:X20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39.28515625" style="2" customWidth="1"/>
    <col min="5" max="6" width="20.7109375" style="2" customWidth="1"/>
    <col min="7" max="7" width="36.710937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140625" style="2" customWidth="1"/>
    <col min="14" max="15" width="25.5703125" style="2" customWidth="1"/>
    <col min="16" max="16" width="24.1406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522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30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9.5" customHeight="1" x14ac:dyDescent="0.2">
      <c r="A23" s="273">
        <v>2</v>
      </c>
      <c r="B23" s="791" t="s">
        <v>523</v>
      </c>
      <c r="C23" s="792"/>
      <c r="D23" s="792"/>
      <c r="E23" s="792"/>
      <c r="F23" s="793"/>
      <c r="G23" s="112" t="str">
        <f>G24</f>
        <v>Documento-Elaborar</v>
      </c>
      <c r="H23" s="274">
        <v>564</v>
      </c>
      <c r="I23" s="274">
        <v>564</v>
      </c>
      <c r="J23" s="274">
        <v>403</v>
      </c>
      <c r="K23" s="113">
        <v>0.71453900709219853</v>
      </c>
      <c r="L23" s="113">
        <v>0.71453900709219853</v>
      </c>
      <c r="M23" s="275">
        <v>16441554</v>
      </c>
      <c r="N23" s="275">
        <v>15181554</v>
      </c>
      <c r="O23" s="275">
        <v>6743553.9800000004</v>
      </c>
      <c r="P23" s="113">
        <v>0.41015307798764039</v>
      </c>
      <c r="Q23" s="113">
        <v>0.4441939198055746</v>
      </c>
    </row>
    <row r="24" spans="1:17" s="3" customFormat="1" ht="48" customHeight="1" x14ac:dyDescent="0.2">
      <c r="A24" s="273">
        <v>511</v>
      </c>
      <c r="B24" s="791" t="s">
        <v>524</v>
      </c>
      <c r="C24" s="792"/>
      <c r="D24" s="792"/>
      <c r="E24" s="792"/>
      <c r="F24" s="793"/>
      <c r="G24" s="112" t="str">
        <f>G25</f>
        <v>Documento-Elaborar</v>
      </c>
      <c r="H24" s="274">
        <v>564</v>
      </c>
      <c r="I24" s="274">
        <v>564</v>
      </c>
      <c r="J24" s="274">
        <v>403</v>
      </c>
      <c r="K24" s="113">
        <v>0.71453900709219853</v>
      </c>
      <c r="L24" s="113">
        <v>0.71453900709219853</v>
      </c>
      <c r="M24" s="275">
        <v>16441554</v>
      </c>
      <c r="N24" s="275">
        <v>15181554</v>
      </c>
      <c r="O24" s="275">
        <v>6743553.9800000004</v>
      </c>
      <c r="P24" s="113">
        <v>0.41015307798764039</v>
      </c>
      <c r="Q24" s="113">
        <v>0.4441939198055746</v>
      </c>
    </row>
    <row r="25" spans="1:17" s="3" customFormat="1" ht="87" customHeight="1" x14ac:dyDescent="0.2">
      <c r="A25" s="140">
        <v>1</v>
      </c>
      <c r="B25" s="782" t="s">
        <v>525</v>
      </c>
      <c r="C25" s="782"/>
      <c r="D25" s="782"/>
      <c r="E25" s="782"/>
      <c r="F25" s="782"/>
      <c r="G25" s="684" t="s">
        <v>37</v>
      </c>
      <c r="H25" s="117">
        <v>360</v>
      </c>
      <c r="I25" s="117">
        <v>360</v>
      </c>
      <c r="J25" s="117">
        <v>301</v>
      </c>
      <c r="K25" s="115">
        <v>0.83611111111111114</v>
      </c>
      <c r="L25" s="115">
        <v>0.83611111111111114</v>
      </c>
      <c r="M25" s="116">
        <v>6461100</v>
      </c>
      <c r="N25" s="116">
        <v>6131100</v>
      </c>
      <c r="O25" s="116">
        <v>2782499.75</v>
      </c>
      <c r="P25" s="115">
        <v>0.43065418427202801</v>
      </c>
      <c r="Q25" s="115">
        <v>0.45383369215964509</v>
      </c>
    </row>
    <row r="26" spans="1:17" s="3" customFormat="1" ht="49.5" customHeight="1" x14ac:dyDescent="0.2">
      <c r="A26" s="140">
        <v>2</v>
      </c>
      <c r="B26" s="782" t="s">
        <v>526</v>
      </c>
      <c r="C26" s="782"/>
      <c r="D26" s="782"/>
      <c r="E26" s="782"/>
      <c r="F26" s="782"/>
      <c r="G26" s="684" t="s">
        <v>37</v>
      </c>
      <c r="H26" s="117">
        <v>192</v>
      </c>
      <c r="I26" s="117">
        <v>192</v>
      </c>
      <c r="J26" s="117">
        <v>90</v>
      </c>
      <c r="K26" s="115">
        <v>0.46875</v>
      </c>
      <c r="L26" s="115">
        <v>0.46875</v>
      </c>
      <c r="M26" s="116">
        <v>9980454</v>
      </c>
      <c r="N26" s="116">
        <v>9050454</v>
      </c>
      <c r="O26" s="116">
        <v>3961054.23</v>
      </c>
      <c r="P26" s="115">
        <v>0.3968811669288792</v>
      </c>
      <c r="Q26" s="115">
        <v>0.43766359455558806</v>
      </c>
    </row>
    <row r="27" spans="1:17" s="3" customFormat="1" ht="45" customHeight="1" x14ac:dyDescent="0.2">
      <c r="A27" s="140">
        <v>3</v>
      </c>
      <c r="B27" s="757" t="s">
        <v>722</v>
      </c>
      <c r="C27" s="758"/>
      <c r="D27" s="758"/>
      <c r="E27" s="758"/>
      <c r="F27" s="759"/>
      <c r="G27" s="684" t="s">
        <v>37</v>
      </c>
      <c r="H27" s="117">
        <v>4</v>
      </c>
      <c r="I27" s="117">
        <v>4</v>
      </c>
      <c r="J27" s="117">
        <v>2</v>
      </c>
      <c r="K27" s="115">
        <v>0.5</v>
      </c>
      <c r="L27" s="115">
        <v>0.5</v>
      </c>
      <c r="M27" s="116" t="s">
        <v>333</v>
      </c>
      <c r="N27" s="116" t="s">
        <v>333</v>
      </c>
      <c r="O27" s="116" t="s">
        <v>333</v>
      </c>
      <c r="P27" s="115" t="s">
        <v>333</v>
      </c>
      <c r="Q27" s="115" t="s">
        <v>333</v>
      </c>
    </row>
    <row r="28" spans="1:17" s="3" customFormat="1" ht="48" customHeight="1" x14ac:dyDescent="0.2">
      <c r="A28" s="140">
        <v>4</v>
      </c>
      <c r="B28" s="757" t="s">
        <v>527</v>
      </c>
      <c r="C28" s="758"/>
      <c r="D28" s="758"/>
      <c r="E28" s="758"/>
      <c r="F28" s="759"/>
      <c r="G28" s="684" t="s">
        <v>37</v>
      </c>
      <c r="H28" s="117">
        <v>8</v>
      </c>
      <c r="I28" s="117">
        <v>8</v>
      </c>
      <c r="J28" s="117">
        <v>10</v>
      </c>
      <c r="K28" s="115">
        <v>1.25</v>
      </c>
      <c r="L28" s="115">
        <v>1.25</v>
      </c>
      <c r="M28" s="116" t="s">
        <v>333</v>
      </c>
      <c r="N28" s="116" t="s">
        <v>333</v>
      </c>
      <c r="O28" s="116" t="s">
        <v>333</v>
      </c>
      <c r="P28" s="115" t="s">
        <v>333</v>
      </c>
      <c r="Q28" s="115" t="s">
        <v>333</v>
      </c>
    </row>
    <row r="29" spans="1:17" s="3" customFormat="1" ht="50.25" customHeight="1" x14ac:dyDescent="0.2">
      <c r="A29" s="140"/>
      <c r="B29" s="794"/>
      <c r="C29" s="795"/>
      <c r="D29" s="795"/>
      <c r="E29" s="795"/>
      <c r="F29" s="796"/>
      <c r="G29" s="114"/>
      <c r="H29" s="117"/>
      <c r="I29" s="117"/>
      <c r="J29" s="117"/>
      <c r="K29" s="115"/>
      <c r="L29" s="115"/>
      <c r="M29" s="116"/>
      <c r="N29" s="116"/>
      <c r="O29" s="116"/>
      <c r="P29" s="115"/>
      <c r="Q29" s="115"/>
    </row>
    <row r="30" spans="1:17" s="3" customFormat="1" ht="51.75" customHeight="1" x14ac:dyDescent="0.2">
      <c r="A30" s="273">
        <v>4</v>
      </c>
      <c r="B30" s="966" t="s">
        <v>528</v>
      </c>
      <c r="C30" s="966"/>
      <c r="D30" s="966"/>
      <c r="E30" s="966"/>
      <c r="F30" s="966"/>
      <c r="G30" s="112" t="str">
        <f>G31</f>
        <v>Varios</v>
      </c>
      <c r="H30" s="274">
        <v>1117</v>
      </c>
      <c r="I30" s="274">
        <v>1117</v>
      </c>
      <c r="J30" s="274">
        <v>4036</v>
      </c>
      <c r="K30" s="113">
        <v>3.6132497761862132</v>
      </c>
      <c r="L30" s="113">
        <v>3.6132497761862132</v>
      </c>
      <c r="M30" s="275">
        <v>8791958</v>
      </c>
      <c r="N30" s="275">
        <v>9986757</v>
      </c>
      <c r="O30" s="275">
        <v>5507765.3100000005</v>
      </c>
      <c r="P30" s="113">
        <v>0.62645491595842484</v>
      </c>
      <c r="Q30" s="113">
        <v>0.55150689157651478</v>
      </c>
    </row>
    <row r="31" spans="1:17" s="3" customFormat="1" ht="36.75" customHeight="1" x14ac:dyDescent="0.35">
      <c r="A31" s="183">
        <v>511</v>
      </c>
      <c r="B31" s="785" t="s">
        <v>524</v>
      </c>
      <c r="C31" s="786"/>
      <c r="D31" s="786"/>
      <c r="E31" s="786"/>
      <c r="F31" s="786"/>
      <c r="G31" s="184" t="s">
        <v>28</v>
      </c>
      <c r="H31" s="184">
        <v>1117</v>
      </c>
      <c r="I31" s="184">
        <v>1117</v>
      </c>
      <c r="J31" s="184">
        <v>4036</v>
      </c>
      <c r="K31" s="185">
        <v>3.6132497761862132</v>
      </c>
      <c r="L31" s="185">
        <v>3.6132497761862132</v>
      </c>
      <c r="M31" s="188">
        <v>8791958</v>
      </c>
      <c r="N31" s="188">
        <v>9986757</v>
      </c>
      <c r="O31" s="188">
        <v>5507765.3100000005</v>
      </c>
      <c r="P31" s="185">
        <v>0.62645491595842484</v>
      </c>
      <c r="Q31" s="185">
        <v>0.55150689157651478</v>
      </c>
    </row>
    <row r="32" spans="1:17" s="3" customFormat="1" ht="42" customHeight="1" x14ac:dyDescent="0.2">
      <c r="A32" s="167">
        <v>1</v>
      </c>
      <c r="B32" s="782" t="s">
        <v>643</v>
      </c>
      <c r="C32" s="782"/>
      <c r="D32" s="782"/>
      <c r="E32" s="782"/>
      <c r="F32" s="782"/>
      <c r="G32" s="168" t="s">
        <v>46</v>
      </c>
      <c r="H32" s="163">
        <v>104</v>
      </c>
      <c r="I32" s="163">
        <v>104</v>
      </c>
      <c r="J32" s="163">
        <v>66</v>
      </c>
      <c r="K32" s="187">
        <v>0.63461538461538458</v>
      </c>
      <c r="L32" s="187">
        <v>0.63461538461538458</v>
      </c>
      <c r="M32" s="170">
        <v>3687886</v>
      </c>
      <c r="N32" s="170">
        <v>4347086</v>
      </c>
      <c r="O32" s="170">
        <v>2636950</v>
      </c>
      <c r="P32" s="187">
        <v>0.71503023683486966</v>
      </c>
      <c r="Q32" s="187">
        <v>0.60660175575086395</v>
      </c>
    </row>
    <row r="33" spans="1:17" s="3" customFormat="1" ht="44.25" customHeight="1" x14ac:dyDescent="0.2">
      <c r="A33" s="167">
        <v>2</v>
      </c>
      <c r="B33" s="782" t="s">
        <v>529</v>
      </c>
      <c r="C33" s="782"/>
      <c r="D33" s="782"/>
      <c r="E33" s="782"/>
      <c r="F33" s="782"/>
      <c r="G33" s="168" t="s">
        <v>42</v>
      </c>
      <c r="H33" s="163">
        <v>1012</v>
      </c>
      <c r="I33" s="163">
        <v>1012</v>
      </c>
      <c r="J33" s="163">
        <v>3970</v>
      </c>
      <c r="K33" s="187">
        <v>3.9229249011857705</v>
      </c>
      <c r="L33" s="187">
        <v>3.9229249011857705</v>
      </c>
      <c r="M33" s="170">
        <v>4197672</v>
      </c>
      <c r="N33" s="170">
        <v>4733271</v>
      </c>
      <c r="O33" s="170">
        <v>2444415.31</v>
      </c>
      <c r="P33" s="187">
        <v>0.58232642045400407</v>
      </c>
      <c r="Q33" s="187">
        <v>0.51643257062610615</v>
      </c>
    </row>
    <row r="34" spans="1:17" s="3" customFormat="1" ht="46.5" customHeight="1" x14ac:dyDescent="0.35">
      <c r="A34" s="167">
        <v>3</v>
      </c>
      <c r="B34" s="790" t="s">
        <v>541</v>
      </c>
      <c r="C34" s="786"/>
      <c r="D34" s="786"/>
      <c r="E34" s="786"/>
      <c r="F34" s="786"/>
      <c r="G34" s="168" t="s">
        <v>580</v>
      </c>
      <c r="H34" s="168">
        <v>1</v>
      </c>
      <c r="I34" s="168">
        <v>1</v>
      </c>
      <c r="J34" s="168" t="s">
        <v>188</v>
      </c>
      <c r="K34" s="187">
        <v>0</v>
      </c>
      <c r="L34" s="187">
        <v>0</v>
      </c>
      <c r="M34" s="227">
        <v>906400</v>
      </c>
      <c r="N34" s="227">
        <v>906400</v>
      </c>
      <c r="O34" s="227">
        <v>426400</v>
      </c>
      <c r="P34" s="187">
        <v>0.47043248014121802</v>
      </c>
      <c r="Q34" s="187">
        <v>0.47043248014121802</v>
      </c>
    </row>
    <row r="35" spans="1:17" s="3" customFormat="1" ht="14.25" customHeight="1" x14ac:dyDescent="0.35">
      <c r="A35" s="167"/>
      <c r="B35" s="790"/>
      <c r="C35" s="786"/>
      <c r="D35" s="786"/>
      <c r="E35" s="786"/>
      <c r="F35" s="786"/>
      <c r="G35" s="168"/>
      <c r="H35" s="168"/>
      <c r="I35" s="168"/>
      <c r="J35" s="163"/>
      <c r="K35" s="187"/>
      <c r="L35" s="187"/>
      <c r="M35" s="227"/>
      <c r="N35" s="227"/>
      <c r="O35" s="227"/>
      <c r="P35" s="187"/>
      <c r="Q35" s="187"/>
    </row>
    <row r="36" spans="1:17" s="3" customFormat="1" ht="12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94"/>
      <c r="N36" s="194"/>
      <c r="O36" s="194"/>
      <c r="P36" s="187"/>
      <c r="Q36" s="187"/>
    </row>
    <row r="37" spans="1:17" s="3" customFormat="1" ht="9.75" customHeight="1" x14ac:dyDescent="0.2">
      <c r="A37" s="167"/>
      <c r="B37" s="829"/>
      <c r="C37" s="830"/>
      <c r="D37" s="830"/>
      <c r="E37" s="830"/>
      <c r="F37" s="831"/>
      <c r="G37" s="168"/>
      <c r="H37" s="163"/>
      <c r="I37" s="163"/>
      <c r="J37" s="163"/>
      <c r="K37" s="187"/>
      <c r="L37" s="187"/>
      <c r="M37" s="170"/>
      <c r="N37" s="170"/>
      <c r="O37" s="170"/>
      <c r="P37" s="187"/>
      <c r="Q37" s="187"/>
    </row>
    <row r="38" spans="1:17" s="3" customFormat="1" ht="8.25" customHeight="1" x14ac:dyDescent="0.2">
      <c r="A38" s="167"/>
      <c r="B38" s="782"/>
      <c r="C38" s="782"/>
      <c r="D38" s="782"/>
      <c r="E38" s="782"/>
      <c r="F38" s="782"/>
      <c r="G38" s="168"/>
      <c r="H38" s="163"/>
      <c r="I38" s="163"/>
      <c r="J38" s="163"/>
      <c r="K38" s="185"/>
      <c r="L38" s="185"/>
      <c r="M38" s="170"/>
      <c r="N38" s="170"/>
      <c r="O38" s="170"/>
      <c r="P38" s="185"/>
      <c r="Q38" s="185"/>
    </row>
    <row r="39" spans="1:17" s="3" customFormat="1" ht="15.75" customHeight="1" x14ac:dyDescent="0.35">
      <c r="A39" s="183"/>
      <c r="B39" s="785"/>
      <c r="C39" s="834"/>
      <c r="D39" s="834"/>
      <c r="E39" s="834"/>
      <c r="F39" s="834"/>
      <c r="G39" s="184"/>
      <c r="H39" s="184"/>
      <c r="I39" s="184"/>
      <c r="J39" s="184"/>
      <c r="K39" s="185"/>
      <c r="L39" s="185"/>
      <c r="M39" s="205"/>
      <c r="N39" s="205"/>
      <c r="O39" s="205"/>
      <c r="P39" s="185"/>
      <c r="Q39" s="185"/>
    </row>
    <row r="40" spans="1:17" s="3" customFormat="1" ht="16.5" customHeight="1" x14ac:dyDescent="0.35">
      <c r="A40" s="183"/>
      <c r="B40" s="785"/>
      <c r="C40" s="834"/>
      <c r="D40" s="834"/>
      <c r="E40" s="834"/>
      <c r="F40" s="834"/>
      <c r="G40" s="184"/>
      <c r="H40" s="184"/>
      <c r="I40" s="184"/>
      <c r="J40" s="184"/>
      <c r="K40" s="185"/>
      <c r="L40" s="185"/>
      <c r="M40" s="205"/>
      <c r="N40" s="205"/>
      <c r="O40" s="205"/>
      <c r="P40" s="185"/>
      <c r="Q40" s="185"/>
    </row>
    <row r="41" spans="1:17" s="3" customFormat="1" ht="48.6" customHeight="1" x14ac:dyDescent="0.2">
      <c r="A41" s="183">
        <v>185</v>
      </c>
      <c r="B41" s="798" t="s">
        <v>530</v>
      </c>
      <c r="C41" s="798"/>
      <c r="D41" s="798"/>
      <c r="E41" s="798"/>
      <c r="F41" s="798"/>
      <c r="G41" s="184" t="str">
        <f>G42</f>
        <v>Apoyo-Otorgar</v>
      </c>
      <c r="H41" s="189">
        <v>20</v>
      </c>
      <c r="I41" s="189">
        <v>20</v>
      </c>
      <c r="J41" s="189">
        <v>0</v>
      </c>
      <c r="K41" s="185">
        <v>0</v>
      </c>
      <c r="L41" s="185">
        <v>0</v>
      </c>
      <c r="M41" s="190">
        <v>3069400</v>
      </c>
      <c r="N41" s="190">
        <v>3069400</v>
      </c>
      <c r="O41" s="190">
        <v>185400</v>
      </c>
      <c r="P41" s="185">
        <v>6.0402684563758392E-2</v>
      </c>
      <c r="Q41" s="185">
        <v>6.0402684563758392E-2</v>
      </c>
    </row>
    <row r="42" spans="1:17" s="3" customFormat="1" ht="39" customHeight="1" x14ac:dyDescent="0.2">
      <c r="A42" s="183">
        <v>511</v>
      </c>
      <c r="B42" s="798" t="s">
        <v>524</v>
      </c>
      <c r="C42" s="798"/>
      <c r="D42" s="798"/>
      <c r="E42" s="798"/>
      <c r="F42" s="798"/>
      <c r="G42" s="184" t="str">
        <f>G43</f>
        <v>Apoyo-Otorgar</v>
      </c>
      <c r="H42" s="189">
        <v>20</v>
      </c>
      <c r="I42" s="189">
        <v>20</v>
      </c>
      <c r="J42" s="189">
        <v>0</v>
      </c>
      <c r="K42" s="185">
        <v>0</v>
      </c>
      <c r="L42" s="185">
        <v>0</v>
      </c>
      <c r="M42" s="190">
        <v>3069400</v>
      </c>
      <c r="N42" s="190">
        <v>3069400</v>
      </c>
      <c r="O42" s="190">
        <v>185400</v>
      </c>
      <c r="P42" s="185">
        <v>6.0402684563758392E-2</v>
      </c>
      <c r="Q42" s="185">
        <v>6.0402684563758392E-2</v>
      </c>
    </row>
    <row r="43" spans="1:17" ht="68.25" customHeight="1" x14ac:dyDescent="0.2">
      <c r="A43" s="167">
        <v>1</v>
      </c>
      <c r="B43" s="782" t="s">
        <v>581</v>
      </c>
      <c r="C43" s="782"/>
      <c r="D43" s="782"/>
      <c r="E43" s="782"/>
      <c r="F43" s="782"/>
      <c r="G43" s="168" t="s">
        <v>39</v>
      </c>
      <c r="H43" s="163">
        <v>20</v>
      </c>
      <c r="I43" s="163">
        <v>20</v>
      </c>
      <c r="J43" s="163" t="s">
        <v>188</v>
      </c>
      <c r="K43" s="187">
        <v>0</v>
      </c>
      <c r="L43" s="187">
        <v>0</v>
      </c>
      <c r="M43" s="170">
        <v>3069400</v>
      </c>
      <c r="N43" s="170">
        <v>3069400</v>
      </c>
      <c r="O43" s="170">
        <v>185400</v>
      </c>
      <c r="P43" s="187">
        <v>6.0402684563758392E-2</v>
      </c>
      <c r="Q43" s="187">
        <v>6.0402684563758392E-2</v>
      </c>
    </row>
    <row r="44" spans="1:17" ht="21.75" customHeight="1" x14ac:dyDescent="0.2">
      <c r="A44" s="167"/>
      <c r="B44" s="782"/>
      <c r="C44" s="782"/>
      <c r="D44" s="782"/>
      <c r="E44" s="782"/>
      <c r="F44" s="782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187"/>
    </row>
    <row r="45" spans="1:17" ht="6.75" customHeight="1" x14ac:dyDescent="0.2">
      <c r="A45" s="167"/>
      <c r="B45" s="829"/>
      <c r="C45" s="830"/>
      <c r="D45" s="830"/>
      <c r="E45" s="830"/>
      <c r="F45" s="831"/>
      <c r="G45" s="184"/>
      <c r="H45" s="168"/>
      <c r="I45" s="168"/>
      <c r="J45" s="168"/>
      <c r="K45" s="187"/>
      <c r="L45" s="187"/>
      <c r="M45" s="194"/>
      <c r="N45" s="194"/>
      <c r="O45" s="194"/>
      <c r="P45" s="187"/>
      <c r="Q45" s="187"/>
    </row>
    <row r="46" spans="1:17" ht="2.25" hidden="1" customHeight="1" x14ac:dyDescent="0.2">
      <c r="A46" s="183"/>
      <c r="B46" s="798"/>
      <c r="C46" s="798"/>
      <c r="D46" s="798"/>
      <c r="E46" s="798"/>
      <c r="F46" s="798"/>
      <c r="G46" s="184"/>
      <c r="H46" s="189"/>
      <c r="I46" s="189"/>
      <c r="J46" s="189"/>
      <c r="K46" s="185"/>
      <c r="L46" s="185"/>
      <c r="M46" s="190"/>
      <c r="N46" s="190"/>
      <c r="O46" s="190"/>
      <c r="P46" s="185"/>
      <c r="Q46" s="185"/>
    </row>
    <row r="47" spans="1:17" ht="7.5" customHeight="1" x14ac:dyDescent="0.2">
      <c r="A47" s="167"/>
      <c r="B47" s="829"/>
      <c r="C47" s="830"/>
      <c r="D47" s="830"/>
      <c r="E47" s="830"/>
      <c r="F47" s="831"/>
      <c r="G47" s="168"/>
      <c r="H47" s="163"/>
      <c r="I47" s="163"/>
      <c r="J47" s="163"/>
      <c r="K47" s="187"/>
      <c r="L47" s="187"/>
      <c r="M47" s="170"/>
      <c r="N47" s="170"/>
      <c r="O47" s="170"/>
      <c r="P47" s="187"/>
      <c r="Q47" s="187"/>
    </row>
    <row r="48" spans="1:17" ht="18.600000000000001" customHeight="1" x14ac:dyDescent="0.2">
      <c r="A48" s="167"/>
      <c r="B48" s="782"/>
      <c r="C48" s="782"/>
      <c r="D48" s="782"/>
      <c r="E48" s="782"/>
      <c r="F48" s="782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</row>
    <row r="49" spans="1:17" ht="12" customHeight="1" x14ac:dyDescent="0.2">
      <c r="A49" s="195"/>
      <c r="B49" s="799"/>
      <c r="C49" s="799"/>
      <c r="D49" s="799"/>
      <c r="E49" s="799"/>
      <c r="F49" s="799"/>
      <c r="G49" s="196"/>
      <c r="H49" s="197"/>
      <c r="I49" s="197"/>
      <c r="J49" s="197"/>
      <c r="K49" s="198"/>
      <c r="L49" s="198"/>
      <c r="M49" s="199"/>
      <c r="N49" s="199"/>
      <c r="O49" s="199"/>
      <c r="P49" s="198"/>
      <c r="Q49" s="198"/>
    </row>
    <row r="50" spans="1:17" ht="42.6" customHeight="1" x14ac:dyDescent="0.2">
      <c r="A50" s="800" t="s">
        <v>8</v>
      </c>
      <c r="B50" s="801"/>
      <c r="C50" s="801"/>
      <c r="D50" s="801"/>
      <c r="E50" s="801"/>
      <c r="F50" s="801"/>
      <c r="G50" s="200" t="s">
        <v>28</v>
      </c>
      <c r="H50" s="218">
        <v>1701</v>
      </c>
      <c r="I50" s="218">
        <v>1701</v>
      </c>
      <c r="J50" s="218">
        <v>4439</v>
      </c>
      <c r="K50" s="201">
        <v>2.6096413874191651</v>
      </c>
      <c r="L50" s="201">
        <v>2.6096413874191651</v>
      </c>
      <c r="M50" s="219">
        <v>28302912</v>
      </c>
      <c r="N50" s="219">
        <v>28237711</v>
      </c>
      <c r="O50" s="219">
        <v>12436719.290000001</v>
      </c>
      <c r="P50" s="201">
        <v>0.43941483088383276</v>
      </c>
      <c r="Q50" s="334">
        <v>0.44042944167818704</v>
      </c>
    </row>
    <row r="51" spans="1:17" ht="13.15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17" ht="19.5" customHeight="1" x14ac:dyDescent="0.2">
      <c r="A52" s="177" t="s">
        <v>189</v>
      </c>
      <c r="B52" s="177"/>
      <c r="C52" s="177"/>
      <c r="D52" s="177"/>
      <c r="E52" s="177"/>
      <c r="F52" s="177"/>
      <c r="G52" s="179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17" ht="31.5" customHeight="1" x14ac:dyDescent="0.2">
      <c r="A53" s="180" t="s">
        <v>23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82" t="s">
        <v>52</v>
      </c>
    </row>
    <row r="54" spans="1:17" ht="23.25" customHeight="1" x14ac:dyDescent="0.2">
      <c r="A54" s="3" t="s">
        <v>692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92"/>
    </row>
    <row r="55" spans="1:17" ht="24" customHeight="1" x14ac:dyDescent="0.2">
      <c r="A55" s="3" t="s">
        <v>787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ht="27" customHeight="1" x14ac:dyDescent="0.2">
      <c r="A56" s="3" t="s">
        <v>788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ht="23.25" x14ac:dyDescent="0.35">
      <c r="A57" s="6"/>
      <c r="B57" s="6"/>
      <c r="C57" s="6"/>
      <c r="D57" s="6"/>
      <c r="E57" s="6"/>
      <c r="F57" s="6"/>
      <c r="G57" s="6"/>
      <c r="H57" s="6"/>
      <c r="I57" s="6"/>
      <c r="J57" s="99"/>
      <c r="K57" s="99"/>
      <c r="L57" s="99"/>
      <c r="M57" s="99"/>
      <c r="N57" s="99"/>
      <c r="O57" s="99"/>
      <c r="P57" s="6"/>
      <c r="Q57" s="6"/>
    </row>
    <row r="58" spans="1:17" ht="23.25" x14ac:dyDescent="0.35">
      <c r="A58" s="6"/>
      <c r="B58" s="6"/>
      <c r="C58" s="6"/>
      <c r="D58" s="6"/>
      <c r="E58" s="6"/>
      <c r="F58" s="6"/>
      <c r="G58" s="6"/>
      <c r="H58" s="9"/>
      <c r="I58" s="9"/>
      <c r="J58" s="464"/>
      <c r="K58" s="99"/>
      <c r="L58" s="95"/>
      <c r="M58" s="95"/>
      <c r="N58" s="95"/>
      <c r="O58" s="95"/>
      <c r="P58" s="66"/>
      <c r="Q58" s="66"/>
    </row>
    <row r="59" spans="1:17" ht="20.25" x14ac:dyDescent="0.2">
      <c r="A59" s="6"/>
      <c r="B59" s="6"/>
      <c r="C59" s="40"/>
      <c r="D59" s="40"/>
      <c r="E59" s="40"/>
      <c r="F59" s="40"/>
      <c r="G59" s="40"/>
      <c r="H59" s="462"/>
      <c r="I59" s="65"/>
      <c r="J59" s="65"/>
      <c r="K59" s="40"/>
      <c r="L59" s="66"/>
      <c r="M59" s="67"/>
      <c r="N59" s="66"/>
      <c r="O59" s="66"/>
      <c r="P59" s="66"/>
      <c r="Q59" s="66"/>
    </row>
    <row r="60" spans="1:17" ht="23.25" x14ac:dyDescent="0.35">
      <c r="A60" s="18"/>
      <c r="B60" s="18"/>
      <c r="C60" s="39"/>
      <c r="D60" s="39"/>
      <c r="E60" s="39"/>
      <c r="F60" s="39"/>
      <c r="G60" s="39"/>
      <c r="H60" s="39"/>
      <c r="I60" s="39"/>
      <c r="L60" s="41"/>
      <c r="M60" s="41"/>
      <c r="N60" s="41"/>
      <c r="O60" s="41"/>
      <c r="P60" s="39"/>
      <c r="Q60" s="41"/>
    </row>
    <row r="61" spans="1:17" ht="23.25" x14ac:dyDescent="0.35">
      <c r="A61" s="18"/>
      <c r="B61" s="18"/>
      <c r="C61" s="39"/>
      <c r="D61" s="39"/>
      <c r="E61" s="39"/>
      <c r="F61" s="39"/>
      <c r="G61" s="39"/>
      <c r="H61" s="39"/>
      <c r="I61" s="39"/>
      <c r="L61" s="41"/>
      <c r="M61" s="41"/>
      <c r="N61" s="41"/>
      <c r="O61" s="41"/>
      <c r="P61" s="39"/>
      <c r="Q61" s="41"/>
    </row>
    <row r="62" spans="1:17" ht="23.25" x14ac:dyDescent="0.35">
      <c r="A62" s="18"/>
      <c r="B62" s="18"/>
      <c r="C62" s="39"/>
      <c r="D62" s="627"/>
      <c r="E62" s="39"/>
      <c r="F62" s="39"/>
      <c r="G62" s="39"/>
      <c r="H62" s="39"/>
      <c r="I62" s="39"/>
      <c r="J62" s="39"/>
      <c r="K62" s="322"/>
      <c r="L62" s="628"/>
      <c r="M62" s="629"/>
      <c r="N62" s="630"/>
      <c r="O62" s="630"/>
      <c r="P62" s="630"/>
      <c r="Q62" s="41"/>
    </row>
    <row r="63" spans="1:17" ht="30.75" x14ac:dyDescent="0.35">
      <c r="A63" s="18"/>
      <c r="B63" s="18"/>
      <c r="C63" s="39"/>
      <c r="D63" s="39"/>
      <c r="E63" s="39"/>
      <c r="F63" s="39"/>
      <c r="G63" s="39"/>
      <c r="H63" s="39"/>
      <c r="I63" s="39"/>
      <c r="M63" s="631"/>
      <c r="N63" s="632"/>
      <c r="O63" s="5"/>
      <c r="P63" s="630"/>
      <c r="Q63" s="41"/>
    </row>
    <row r="64" spans="1:17" ht="23.25" x14ac:dyDescent="0.35">
      <c r="A64" s="18"/>
      <c r="B64" s="18"/>
      <c r="C64" s="39"/>
      <c r="D64" s="39"/>
      <c r="E64" s="39"/>
      <c r="F64" s="39"/>
      <c r="G64" s="39"/>
      <c r="H64" s="39"/>
      <c r="I64" s="39"/>
      <c r="P64" s="366"/>
      <c r="Q64" s="66"/>
    </row>
    <row r="65" spans="1:24" ht="23.25" x14ac:dyDescent="0.35">
      <c r="A65" s="18"/>
      <c r="B65" s="18"/>
      <c r="C65" s="39"/>
      <c r="D65" s="512"/>
      <c r="E65" s="39"/>
      <c r="F65" s="39"/>
      <c r="G65" s="39"/>
      <c r="H65" s="39"/>
      <c r="I65" s="39"/>
      <c r="J65" s="99"/>
      <c r="K65" s="419"/>
      <c r="L65" s="405"/>
      <c r="M65" s="633"/>
      <c r="N65" s="630"/>
      <c r="O65" s="630"/>
      <c r="P65" s="366"/>
      <c r="Q65" s="66"/>
      <c r="R65" s="162"/>
      <c r="S65" s="162"/>
      <c r="T65" s="162"/>
      <c r="U65" s="162"/>
      <c r="V65" s="162"/>
      <c r="W65" s="162"/>
      <c r="X65" s="162"/>
    </row>
    <row r="66" spans="1:24" ht="23.25" x14ac:dyDescent="0.35">
      <c r="A66" s="18"/>
      <c r="B66" s="18"/>
      <c r="C66" s="39"/>
      <c r="D66" s="39"/>
      <c r="E66" s="39"/>
      <c r="F66" s="39"/>
      <c r="G66" s="39"/>
      <c r="H66" s="39"/>
      <c r="I66" s="39"/>
      <c r="J66" s="99"/>
      <c r="K66" s="420"/>
      <c r="L66" s="634"/>
      <c r="M66" s="635"/>
      <c r="N66" s="351"/>
      <c r="O66" s="351"/>
      <c r="P66" s="366"/>
      <c r="Q66" s="41"/>
    </row>
    <row r="67" spans="1:24" ht="23.25" x14ac:dyDescent="0.35">
      <c r="A67" s="18"/>
      <c r="B67" s="18"/>
      <c r="C67" s="39"/>
      <c r="D67" s="39"/>
      <c r="E67" s="39"/>
      <c r="F67" s="39"/>
      <c r="G67" s="39"/>
      <c r="H67" s="39"/>
      <c r="I67" s="39"/>
      <c r="J67" s="18"/>
      <c r="K67" s="422"/>
      <c r="L67" s="636"/>
      <c r="M67" s="637"/>
      <c r="N67" s="366"/>
      <c r="O67" s="366"/>
      <c r="P67" s="366"/>
      <c r="Q67" s="66"/>
    </row>
    <row r="68" spans="1:24" ht="23.25" x14ac:dyDescent="0.35">
      <c r="A68" s="18"/>
      <c r="B68" s="18"/>
      <c r="C68" s="39"/>
      <c r="D68" s="39"/>
      <c r="E68" s="39"/>
      <c r="F68" s="39"/>
      <c r="G68" s="39"/>
      <c r="H68" s="39"/>
      <c r="I68" s="39"/>
      <c r="J68" s="18"/>
      <c r="K68" s="422"/>
      <c r="L68" s="636"/>
      <c r="M68" s="637"/>
      <c r="N68" s="366"/>
      <c r="O68" s="366"/>
      <c r="P68" s="630"/>
      <c r="Q68" s="66"/>
    </row>
    <row r="69" spans="1:24" ht="23.25" x14ac:dyDescent="0.35">
      <c r="A69" s="18"/>
      <c r="B69" s="18"/>
      <c r="C69" s="39"/>
      <c r="D69" s="39"/>
      <c r="E69" s="39"/>
      <c r="F69" s="39"/>
      <c r="G69" s="39"/>
      <c r="H69" s="39"/>
      <c r="I69" s="39"/>
      <c r="J69" s="99"/>
      <c r="K69" s="420"/>
      <c r="L69" s="634"/>
      <c r="M69" s="635"/>
      <c r="N69" s="351"/>
      <c r="O69" s="351"/>
      <c r="P69" s="630"/>
      <c r="Q69" s="41"/>
    </row>
    <row r="70" spans="1:24" ht="23.25" x14ac:dyDescent="0.35">
      <c r="A70" s="18"/>
      <c r="B70" s="18"/>
      <c r="C70" s="39"/>
      <c r="D70" s="39"/>
      <c r="E70" s="39"/>
      <c r="F70" s="39"/>
      <c r="G70" s="39"/>
      <c r="H70" s="39"/>
      <c r="I70" s="39"/>
      <c r="J70" s="99"/>
      <c r="K70" s="476"/>
      <c r="L70" s="408"/>
      <c r="M70" s="629"/>
      <c r="N70" s="630"/>
      <c r="O70" s="630"/>
      <c r="P70" s="366"/>
      <c r="Q70" s="6"/>
    </row>
    <row r="71" spans="1:24" ht="23.25" x14ac:dyDescent="0.35">
      <c r="A71" s="18"/>
      <c r="B71" s="18"/>
      <c r="C71" s="39"/>
      <c r="D71" s="18"/>
      <c r="E71" s="18"/>
      <c r="F71" s="18"/>
      <c r="G71" s="18"/>
      <c r="H71" s="18"/>
      <c r="I71" s="18"/>
      <c r="J71" s="3"/>
      <c r="K71" s="475"/>
      <c r="L71" s="401"/>
      <c r="M71" s="664"/>
      <c r="N71" s="639"/>
      <c r="O71" s="639"/>
      <c r="P71" s="630"/>
      <c r="Q71" s="3"/>
    </row>
    <row r="72" spans="1:24" ht="23.25" x14ac:dyDescent="0.35">
      <c r="A72" s="18"/>
      <c r="B72" s="18"/>
      <c r="C72" s="39"/>
      <c r="D72" s="18"/>
      <c r="E72" s="18"/>
      <c r="F72" s="686"/>
      <c r="G72" s="18"/>
      <c r="H72" s="18"/>
      <c r="I72" s="18"/>
      <c r="J72" s="69"/>
      <c r="K72" s="422"/>
      <c r="L72" s="636"/>
      <c r="M72" s="637"/>
      <c r="N72" s="366"/>
      <c r="O72" s="366"/>
      <c r="P72" s="630"/>
      <c r="Q72" s="3"/>
    </row>
    <row r="73" spans="1:24" ht="23.25" x14ac:dyDescent="0.35">
      <c r="A73" s="18"/>
      <c r="B73" s="18"/>
      <c r="C73" s="39"/>
      <c r="D73" s="18"/>
      <c r="E73" s="18"/>
      <c r="F73" s="18"/>
      <c r="G73" s="18"/>
      <c r="H73" s="18"/>
      <c r="I73" s="18"/>
      <c r="J73" s="71"/>
      <c r="K73" s="421"/>
      <c r="L73" s="404"/>
      <c r="M73" s="638"/>
      <c r="N73" s="639"/>
      <c r="O73" s="639"/>
      <c r="P73" s="366"/>
      <c r="Q73" s="3"/>
    </row>
    <row r="74" spans="1:24" ht="23.25" x14ac:dyDescent="0.35">
      <c r="A74" s="39"/>
      <c r="B74" s="39"/>
      <c r="C74" s="39"/>
      <c r="D74" s="18"/>
      <c r="E74" s="18"/>
      <c r="F74" s="18"/>
      <c r="G74" s="18"/>
      <c r="H74" s="18"/>
      <c r="I74" s="18"/>
      <c r="J74" s="101"/>
      <c r="K74" s="419"/>
      <c r="L74" s="405"/>
      <c r="M74" s="633"/>
      <c r="N74" s="630"/>
      <c r="O74" s="630"/>
      <c r="P74" s="366"/>
      <c r="Q74" s="3"/>
    </row>
    <row r="75" spans="1:24" ht="23.25" x14ac:dyDescent="0.35">
      <c r="A75" s="39"/>
      <c r="B75" s="39"/>
      <c r="C75" s="39"/>
      <c r="D75" s="18"/>
      <c r="E75" s="18"/>
      <c r="F75" s="18"/>
      <c r="G75" s="18"/>
      <c r="H75" s="18"/>
      <c r="I75" s="18"/>
      <c r="J75" s="92"/>
      <c r="K75" s="420"/>
      <c r="L75" s="634"/>
      <c r="M75" s="635"/>
      <c r="N75" s="351"/>
      <c r="O75" s="351"/>
      <c r="P75" s="3"/>
      <c r="Q75" s="3"/>
    </row>
    <row r="76" spans="1:24" ht="23.25" x14ac:dyDescent="0.35">
      <c r="A76" s="39"/>
      <c r="B76" s="39"/>
      <c r="C76" s="39"/>
      <c r="D76" s="18"/>
      <c r="E76" s="18"/>
      <c r="F76" s="18"/>
      <c r="G76" s="18"/>
      <c r="H76" s="18"/>
      <c r="I76" s="18"/>
      <c r="J76" s="71"/>
      <c r="K76" s="422"/>
      <c r="L76" s="636"/>
      <c r="M76" s="637"/>
      <c r="N76" s="366"/>
      <c r="O76" s="366"/>
      <c r="P76" s="3"/>
      <c r="Q76" s="3"/>
    </row>
    <row r="77" spans="1:24" ht="23.25" x14ac:dyDescent="0.35">
      <c r="A77" s="39"/>
      <c r="B77" s="39"/>
      <c r="C77" s="39"/>
      <c r="D77" s="18"/>
      <c r="E77" s="18"/>
      <c r="F77" s="18"/>
      <c r="G77" s="18"/>
      <c r="H77" s="18"/>
      <c r="I77" s="18"/>
      <c r="J77" s="72"/>
      <c r="K77" s="641"/>
      <c r="L77" s="72"/>
      <c r="M77" s="94"/>
      <c r="N77" s="94"/>
      <c r="O77" s="94"/>
      <c r="P77" s="3"/>
      <c r="Q77" s="3"/>
    </row>
    <row r="78" spans="1:24" ht="23.25" x14ac:dyDescent="0.35">
      <c r="A78" s="39"/>
      <c r="B78" s="39"/>
      <c r="C78" s="39"/>
      <c r="D78" s="18"/>
      <c r="E78" s="18"/>
      <c r="F78" s="18"/>
      <c r="G78" s="18"/>
      <c r="H78" s="18"/>
      <c r="I78" s="18"/>
      <c r="J78" s="101"/>
      <c r="K78" s="640"/>
      <c r="L78" s="101"/>
      <c r="M78" s="348"/>
      <c r="N78" s="348"/>
      <c r="O78" s="348"/>
      <c r="P78" s="3"/>
      <c r="Q78" s="3"/>
    </row>
    <row r="79" spans="1:24" ht="23.25" x14ac:dyDescent="0.35">
      <c r="A79" s="39"/>
      <c r="B79" s="39"/>
      <c r="C79" s="39"/>
      <c r="D79" s="18"/>
      <c r="E79" s="18"/>
      <c r="F79" s="18"/>
      <c r="G79" s="18"/>
      <c r="H79" s="18"/>
      <c r="I79" s="18"/>
      <c r="J79" s="3"/>
      <c r="K79" s="50"/>
      <c r="L79" s="110"/>
      <c r="M79" s="30"/>
      <c r="N79" s="30"/>
      <c r="O79" s="30"/>
      <c r="P79" s="3"/>
      <c r="Q79" s="3"/>
    </row>
    <row r="80" spans="1:24" ht="23.25" x14ac:dyDescent="0.35">
      <c r="A80" s="39"/>
      <c r="B80" s="39"/>
      <c r="C80" s="18"/>
      <c r="D80" s="18"/>
      <c r="E80" s="18"/>
      <c r="F80" s="18"/>
      <c r="G80" s="18"/>
      <c r="H80" s="18"/>
      <c r="I80" s="18"/>
      <c r="J80" s="18"/>
      <c r="K80" s="50"/>
      <c r="L80" s="110"/>
      <c r="M80" s="30"/>
      <c r="N80" s="30"/>
      <c r="O80" s="30"/>
      <c r="P80" s="3"/>
      <c r="Q80" s="3"/>
      <c r="R80" s="3"/>
      <c r="S80" s="3"/>
      <c r="T80" s="3"/>
    </row>
    <row r="81" spans="1:17" ht="23.25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3"/>
      <c r="P81" s="3"/>
    </row>
    <row r="82" spans="1:17" ht="23.25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3"/>
      <c r="P82" s="3"/>
    </row>
    <row r="83" spans="1:17" ht="23.25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3"/>
      <c r="P83" s="3"/>
      <c r="Q83" s="3"/>
    </row>
    <row r="84" spans="1:17" ht="23.25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3"/>
      <c r="P84" s="3"/>
    </row>
    <row r="85" spans="1:17" ht="23.25" x14ac:dyDescent="0.35">
      <c r="A85" s="18"/>
      <c r="B85" s="18"/>
      <c r="C85" s="18"/>
      <c r="D85" s="747"/>
      <c r="E85" s="747"/>
      <c r="F85" s="18"/>
      <c r="G85" s="18"/>
      <c r="H85" s="18"/>
      <c r="I85" s="18"/>
      <c r="J85" s="18"/>
      <c r="K85" s="18"/>
      <c r="L85" s="18"/>
      <c r="M85" s="18"/>
      <c r="N85" s="18"/>
      <c r="O85" s="3"/>
      <c r="P85" s="3"/>
    </row>
    <row r="86" spans="1:17" ht="23.25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3"/>
      <c r="P86" s="3"/>
    </row>
    <row r="87" spans="1:17" ht="23.25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3"/>
      <c r="P87" s="3"/>
    </row>
    <row r="88" spans="1:17" ht="23.25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3"/>
      <c r="P88" s="3"/>
    </row>
    <row r="89" spans="1:17" ht="23.25" x14ac:dyDescent="0.2">
      <c r="A89" s="6"/>
      <c r="B89" s="6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7" ht="23.25" x14ac:dyDescent="0.2">
      <c r="A90" s="6"/>
      <c r="B90" s="6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7" ht="23.25" x14ac:dyDescent="0.2">
      <c r="A91" s="6"/>
      <c r="B91" s="6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7" ht="23.25" x14ac:dyDescent="0.2">
      <c r="A92" s="6"/>
      <c r="B92" s="6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7" ht="23.25" x14ac:dyDescent="0.2">
      <c r="A93" s="6"/>
      <c r="B93" s="6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7" ht="23.25" x14ac:dyDescent="0.2">
      <c r="A94" s="6"/>
      <c r="B94" s="6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7" ht="23.25" x14ac:dyDescent="0.2">
      <c r="A95" s="6"/>
      <c r="B95" s="6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6"/>
    </row>
    <row r="96" spans="1:17" ht="23.25" x14ac:dyDescent="0.2">
      <c r="A96" s="6"/>
      <c r="B96" s="6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6"/>
    </row>
    <row r="97" spans="1:17" ht="23.25" x14ac:dyDescent="0.2">
      <c r="A97" s="6"/>
      <c r="B97" s="6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6"/>
    </row>
    <row r="98" spans="1:17" ht="23.25" x14ac:dyDescent="0.2">
      <c r="A98" s="6"/>
      <c r="B98" s="6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6"/>
    </row>
    <row r="99" spans="1:17" ht="23.25" x14ac:dyDescent="0.2">
      <c r="A99" s="6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6"/>
    </row>
    <row r="100" spans="1:17" ht="23.25" x14ac:dyDescent="0.2">
      <c r="A100" s="6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6"/>
    </row>
    <row r="101" spans="1:17" ht="23.25" x14ac:dyDescent="0.2">
      <c r="A101" s="6"/>
      <c r="B101" s="6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</sheetData>
  <mergeCells count="59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0:F40"/>
    <mergeCell ref="B32:F32"/>
    <mergeCell ref="B33:F33"/>
    <mergeCell ref="B34:F34"/>
    <mergeCell ref="B35:F35"/>
    <mergeCell ref="B36:F36"/>
    <mergeCell ref="B37:F37"/>
    <mergeCell ref="B38:F38"/>
    <mergeCell ref="B39:F39"/>
    <mergeCell ref="B47:F47"/>
    <mergeCell ref="B48:F48"/>
    <mergeCell ref="B49:F49"/>
    <mergeCell ref="A50:F50"/>
    <mergeCell ref="B41:F41"/>
    <mergeCell ref="B42:F42"/>
    <mergeCell ref="B43:F43"/>
    <mergeCell ref="B44:F44"/>
    <mergeCell ref="B45:F45"/>
    <mergeCell ref="B46:F46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A4393-CF8C-4D1A-84DB-2DD5F44B6DC4}">
  <sheetPr>
    <tabColor rgb="FF00B0F0"/>
    <pageSetUpPr fitToPage="1"/>
  </sheetPr>
  <dimension ref="A1:X20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5.42578125" style="2" customWidth="1"/>
    <col min="4" max="4" width="53.7109375" style="2" customWidth="1"/>
    <col min="5" max="6" width="20.7109375" style="2" customWidth="1"/>
    <col min="7" max="7" width="33.710937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6.140625" style="2" customWidth="1"/>
    <col min="14" max="14" width="27.7109375" style="2" customWidth="1"/>
    <col min="15" max="15" width="31.7109375" style="2" customWidth="1"/>
    <col min="16" max="16" width="28.425781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161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10.15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10.15" customHeight="1" x14ac:dyDescent="0.2">
      <c r="A23" s="273"/>
      <c r="B23" s="966"/>
      <c r="C23" s="966"/>
      <c r="D23" s="966"/>
      <c r="E23" s="966"/>
      <c r="F23" s="966"/>
      <c r="G23" s="112"/>
      <c r="H23" s="274"/>
      <c r="I23" s="274"/>
      <c r="J23" s="274"/>
      <c r="K23" s="113"/>
      <c r="L23" s="113"/>
      <c r="M23" s="275"/>
      <c r="N23" s="275"/>
      <c r="O23" s="275"/>
      <c r="P23" s="113"/>
      <c r="Q23" s="113"/>
    </row>
    <row r="24" spans="1:17" s="3" customFormat="1" ht="48" customHeight="1" x14ac:dyDescent="0.35">
      <c r="A24" s="183">
        <v>134</v>
      </c>
      <c r="B24" s="785" t="s">
        <v>94</v>
      </c>
      <c r="C24" s="786"/>
      <c r="D24" s="786"/>
      <c r="E24" s="786"/>
      <c r="F24" s="786"/>
      <c r="G24" s="184" t="str">
        <f>G25</f>
        <v>Apoyo-Otorgar</v>
      </c>
      <c r="H24" s="184">
        <v>206</v>
      </c>
      <c r="I24" s="184">
        <v>206</v>
      </c>
      <c r="J24" s="184">
        <v>30</v>
      </c>
      <c r="K24" s="185">
        <v>0.14563106796116504</v>
      </c>
      <c r="L24" s="185">
        <v>0.14563106796116504</v>
      </c>
      <c r="M24" s="188">
        <v>222405701</v>
      </c>
      <c r="N24" s="188">
        <v>226329225.52000001</v>
      </c>
      <c r="O24" s="188">
        <v>149508266.74000001</v>
      </c>
      <c r="P24" s="185">
        <v>0.67223216881477332</v>
      </c>
      <c r="Q24" s="185">
        <v>0.66057870518709672</v>
      </c>
    </row>
    <row r="25" spans="1:17" s="3" customFormat="1" ht="37.5" customHeight="1" x14ac:dyDescent="0.2">
      <c r="A25" s="183">
        <v>111</v>
      </c>
      <c r="B25" s="798" t="s">
        <v>27</v>
      </c>
      <c r="C25" s="798"/>
      <c r="D25" s="798"/>
      <c r="E25" s="798"/>
      <c r="F25" s="798"/>
      <c r="G25" s="184" t="str">
        <f>G26</f>
        <v>Apoyo-Otorgar</v>
      </c>
      <c r="H25" s="189">
        <v>206</v>
      </c>
      <c r="I25" s="189">
        <v>206</v>
      </c>
      <c r="J25" s="189">
        <v>30</v>
      </c>
      <c r="K25" s="185">
        <v>0.14563106796116504</v>
      </c>
      <c r="L25" s="185">
        <v>0.14563106796116504</v>
      </c>
      <c r="M25" s="190">
        <v>222405701</v>
      </c>
      <c r="N25" s="190">
        <v>226329225.52000001</v>
      </c>
      <c r="O25" s="190">
        <v>149508266.74000001</v>
      </c>
      <c r="P25" s="185">
        <v>0.67223216881477332</v>
      </c>
      <c r="Q25" s="185">
        <v>0.66057870518709672</v>
      </c>
    </row>
    <row r="26" spans="1:17" s="3" customFormat="1" ht="34.5" customHeight="1" x14ac:dyDescent="0.2">
      <c r="A26" s="167">
        <v>1</v>
      </c>
      <c r="B26" s="782" t="s">
        <v>226</v>
      </c>
      <c r="C26" s="782"/>
      <c r="D26" s="782"/>
      <c r="E26" s="782"/>
      <c r="F26" s="782"/>
      <c r="G26" s="168" t="s">
        <v>39</v>
      </c>
      <c r="H26" s="163">
        <v>106</v>
      </c>
      <c r="I26" s="163">
        <v>106</v>
      </c>
      <c r="J26" s="163">
        <v>26</v>
      </c>
      <c r="K26" s="187">
        <v>0.24528301886792453</v>
      </c>
      <c r="L26" s="187">
        <v>0.24528301886792453</v>
      </c>
      <c r="M26" s="170">
        <v>216987429</v>
      </c>
      <c r="N26" s="170">
        <v>222081733.97</v>
      </c>
      <c r="O26" s="170">
        <v>148404798.97</v>
      </c>
      <c r="P26" s="187">
        <v>0.68393270363141634</v>
      </c>
      <c r="Q26" s="187">
        <v>0.66824405734353332</v>
      </c>
    </row>
    <row r="27" spans="1:17" s="3" customFormat="1" ht="36.75" customHeight="1" x14ac:dyDescent="0.2">
      <c r="A27" s="167">
        <v>2</v>
      </c>
      <c r="B27" s="757" t="s">
        <v>252</v>
      </c>
      <c r="C27" s="758"/>
      <c r="D27" s="758"/>
      <c r="E27" s="758"/>
      <c r="F27" s="759"/>
      <c r="G27" s="168" t="s">
        <v>39</v>
      </c>
      <c r="H27" s="163">
        <v>100</v>
      </c>
      <c r="I27" s="163">
        <v>100</v>
      </c>
      <c r="J27" s="163">
        <v>4</v>
      </c>
      <c r="K27" s="187">
        <v>0.04</v>
      </c>
      <c r="L27" s="187">
        <v>0.04</v>
      </c>
      <c r="M27" s="170">
        <v>1755048</v>
      </c>
      <c r="N27" s="170">
        <v>1730454</v>
      </c>
      <c r="O27" s="170">
        <v>354054.22</v>
      </c>
      <c r="P27" s="187">
        <v>0.20173477876388565</v>
      </c>
      <c r="Q27" s="187">
        <v>0.20460192527510121</v>
      </c>
    </row>
    <row r="28" spans="1:17" s="3" customFormat="1" ht="30.75" customHeight="1" x14ac:dyDescent="0.2">
      <c r="A28" s="167">
        <v>3</v>
      </c>
      <c r="B28" s="757" t="s">
        <v>251</v>
      </c>
      <c r="C28" s="758"/>
      <c r="D28" s="758"/>
      <c r="E28" s="758"/>
      <c r="F28" s="759"/>
      <c r="G28" s="168" t="s">
        <v>39</v>
      </c>
      <c r="H28" s="163" t="s">
        <v>188</v>
      </c>
      <c r="I28" s="163" t="s">
        <v>188</v>
      </c>
      <c r="J28" s="163" t="s">
        <v>188</v>
      </c>
      <c r="K28" s="187">
        <v>0</v>
      </c>
      <c r="L28" s="187">
        <v>0</v>
      </c>
      <c r="M28" s="170">
        <v>2163343</v>
      </c>
      <c r="N28" s="170">
        <v>1637528.3600000003</v>
      </c>
      <c r="O28" s="170">
        <v>531474.36</v>
      </c>
      <c r="P28" s="187">
        <v>0.24567272041465454</v>
      </c>
      <c r="Q28" s="187">
        <v>0.32455887359410368</v>
      </c>
    </row>
    <row r="29" spans="1:17" s="3" customFormat="1" ht="36.75" customHeight="1" x14ac:dyDescent="0.2">
      <c r="A29" s="167">
        <v>4</v>
      </c>
      <c r="B29" s="757" t="s">
        <v>250</v>
      </c>
      <c r="C29" s="758"/>
      <c r="D29" s="758"/>
      <c r="E29" s="758"/>
      <c r="F29" s="759"/>
      <c r="G29" s="168" t="s">
        <v>39</v>
      </c>
      <c r="H29" s="163" t="s">
        <v>188</v>
      </c>
      <c r="I29" s="163" t="s">
        <v>188</v>
      </c>
      <c r="J29" s="163" t="s">
        <v>188</v>
      </c>
      <c r="K29" s="187">
        <v>0</v>
      </c>
      <c r="L29" s="187">
        <v>0</v>
      </c>
      <c r="M29" s="170">
        <v>1499881</v>
      </c>
      <c r="N29" s="170">
        <v>879509.19</v>
      </c>
      <c r="O29" s="170">
        <v>217939.18999999997</v>
      </c>
      <c r="P29" s="187">
        <v>0.14530432080945085</v>
      </c>
      <c r="Q29" s="187">
        <v>0.24779637606742913</v>
      </c>
    </row>
    <row r="30" spans="1:17" s="3" customFormat="1" ht="27" customHeight="1" x14ac:dyDescent="0.2">
      <c r="A30" s="717"/>
      <c r="B30" s="787"/>
      <c r="C30" s="788"/>
      <c r="D30" s="788"/>
      <c r="E30" s="788"/>
      <c r="F30" s="789"/>
      <c r="G30" s="716"/>
      <c r="H30" s="713"/>
      <c r="I30" s="713"/>
      <c r="J30" s="713"/>
      <c r="K30" s="714"/>
      <c r="L30" s="714"/>
      <c r="M30" s="715"/>
      <c r="N30" s="715"/>
      <c r="O30" s="715"/>
      <c r="P30" s="714"/>
      <c r="Q30" s="714"/>
    </row>
    <row r="31" spans="1:17" s="3" customFormat="1" ht="30.75" customHeight="1" x14ac:dyDescent="0.2">
      <c r="A31" s="717"/>
      <c r="B31" s="787"/>
      <c r="C31" s="788"/>
      <c r="D31" s="788"/>
      <c r="E31" s="788"/>
      <c r="F31" s="789"/>
      <c r="G31" s="716"/>
      <c r="H31" s="713"/>
      <c r="I31" s="713"/>
      <c r="J31" s="713"/>
      <c r="K31" s="714"/>
      <c r="L31" s="714"/>
      <c r="M31" s="715"/>
      <c r="N31" s="715"/>
      <c r="O31" s="715"/>
      <c r="P31" s="714"/>
      <c r="Q31" s="714"/>
    </row>
    <row r="32" spans="1:17" s="3" customFormat="1" ht="33" customHeight="1" x14ac:dyDescent="0.35">
      <c r="A32" s="167"/>
      <c r="B32" s="790"/>
      <c r="C32" s="786"/>
      <c r="D32" s="786"/>
      <c r="E32" s="786"/>
      <c r="F32" s="786"/>
      <c r="G32" s="168"/>
      <c r="H32" s="168"/>
      <c r="I32" s="163"/>
      <c r="J32" s="163"/>
      <c r="K32" s="187"/>
      <c r="L32" s="187"/>
      <c r="M32" s="227"/>
      <c r="N32" s="227"/>
      <c r="O32" s="227"/>
      <c r="P32" s="187"/>
      <c r="Q32" s="187"/>
    </row>
    <row r="33" spans="1:17" s="3" customFormat="1" ht="42.75" customHeight="1" x14ac:dyDescent="0.35">
      <c r="A33" s="183">
        <v>137</v>
      </c>
      <c r="B33" s="785" t="s">
        <v>162</v>
      </c>
      <c r="C33" s="834"/>
      <c r="D33" s="834"/>
      <c r="E33" s="834"/>
      <c r="F33" s="834"/>
      <c r="G33" s="184" t="str">
        <f>G34</f>
        <v>Varios</v>
      </c>
      <c r="H33" s="184">
        <v>2317</v>
      </c>
      <c r="I33" s="189">
        <v>2317</v>
      </c>
      <c r="J33" s="189">
        <v>1300</v>
      </c>
      <c r="K33" s="185">
        <v>0.56107034958998703</v>
      </c>
      <c r="L33" s="185">
        <v>0.56107034958998703</v>
      </c>
      <c r="M33" s="205">
        <v>65208478</v>
      </c>
      <c r="N33" s="205">
        <v>58384519.540000007</v>
      </c>
      <c r="O33" s="205">
        <v>20277465.999999996</v>
      </c>
      <c r="P33" s="185">
        <v>0.31096364494199658</v>
      </c>
      <c r="Q33" s="185">
        <v>0.34730894695652392</v>
      </c>
    </row>
    <row r="34" spans="1:17" s="3" customFormat="1" ht="40.5" customHeight="1" x14ac:dyDescent="0.2">
      <c r="A34" s="183">
        <v>111</v>
      </c>
      <c r="B34" s="798" t="s">
        <v>27</v>
      </c>
      <c r="C34" s="798"/>
      <c r="D34" s="798"/>
      <c r="E34" s="798"/>
      <c r="F34" s="798"/>
      <c r="G34" s="184" t="s">
        <v>28</v>
      </c>
      <c r="H34" s="184">
        <v>2317</v>
      </c>
      <c r="I34" s="189">
        <v>2317</v>
      </c>
      <c r="J34" s="189">
        <v>1300</v>
      </c>
      <c r="K34" s="185">
        <v>0.56107034958998703</v>
      </c>
      <c r="L34" s="185">
        <v>0.56107034958998703</v>
      </c>
      <c r="M34" s="188">
        <v>65208478</v>
      </c>
      <c r="N34" s="188">
        <v>58384519.540000007</v>
      </c>
      <c r="O34" s="188">
        <v>20277465.999999996</v>
      </c>
      <c r="P34" s="185">
        <v>0.31096364494199658</v>
      </c>
      <c r="Q34" s="185">
        <v>0.34730894695652392</v>
      </c>
    </row>
    <row r="35" spans="1:17" s="3" customFormat="1" ht="46.5" x14ac:dyDescent="0.2">
      <c r="A35" s="167">
        <v>1</v>
      </c>
      <c r="B35" s="757" t="s">
        <v>227</v>
      </c>
      <c r="C35" s="758"/>
      <c r="D35" s="758"/>
      <c r="E35" s="758"/>
      <c r="F35" s="759"/>
      <c r="G35" s="168" t="s">
        <v>185</v>
      </c>
      <c r="H35" s="168">
        <v>21</v>
      </c>
      <c r="I35" s="163">
        <v>21</v>
      </c>
      <c r="J35" s="163">
        <v>11</v>
      </c>
      <c r="K35" s="187">
        <v>0.52380952380952384</v>
      </c>
      <c r="L35" s="187">
        <v>0.52380952380952384</v>
      </c>
      <c r="M35" s="170">
        <v>3998478</v>
      </c>
      <c r="N35" s="170">
        <v>3979282.3400000003</v>
      </c>
      <c r="O35" s="170">
        <v>1909206.3400000003</v>
      </c>
      <c r="P35" s="187">
        <v>0.47748326738323943</v>
      </c>
      <c r="Q35" s="187">
        <v>0.47978659890717884</v>
      </c>
    </row>
    <row r="36" spans="1:17" s="3" customFormat="1" ht="39" customHeight="1" x14ac:dyDescent="0.2">
      <c r="A36" s="167">
        <v>2</v>
      </c>
      <c r="B36" s="757" t="s">
        <v>253</v>
      </c>
      <c r="C36" s="758"/>
      <c r="D36" s="758"/>
      <c r="E36" s="758"/>
      <c r="F36" s="759"/>
      <c r="G36" s="168" t="s">
        <v>185</v>
      </c>
      <c r="H36" s="168">
        <v>132</v>
      </c>
      <c r="I36" s="163">
        <v>132</v>
      </c>
      <c r="J36" s="163">
        <v>66</v>
      </c>
      <c r="K36" s="187">
        <v>0.5</v>
      </c>
      <c r="L36" s="187">
        <v>0.5</v>
      </c>
      <c r="M36" s="170">
        <v>7047021</v>
      </c>
      <c r="N36" s="170">
        <v>6799090.4400000004</v>
      </c>
      <c r="O36" s="170">
        <v>3123064.4400000004</v>
      </c>
      <c r="P36" s="187">
        <v>0.44317512889489052</v>
      </c>
      <c r="Q36" s="187">
        <v>0.45933562254541804</v>
      </c>
    </row>
    <row r="37" spans="1:17" s="3" customFormat="1" ht="39" customHeight="1" x14ac:dyDescent="0.2">
      <c r="A37" s="167">
        <v>3</v>
      </c>
      <c r="B37" s="967" t="s">
        <v>228</v>
      </c>
      <c r="C37" s="865"/>
      <c r="D37" s="865"/>
      <c r="E37" s="865"/>
      <c r="F37" s="909"/>
      <c r="G37" s="168" t="s">
        <v>41</v>
      </c>
      <c r="H37" s="168">
        <v>2064</v>
      </c>
      <c r="I37" s="163">
        <v>2064</v>
      </c>
      <c r="J37" s="163">
        <v>1111</v>
      </c>
      <c r="K37" s="187">
        <v>0.53827519379844957</v>
      </c>
      <c r="L37" s="187">
        <v>0.53827519379844957</v>
      </c>
      <c r="M37" s="170">
        <v>45685636</v>
      </c>
      <c r="N37" s="170">
        <v>37686020.460000008</v>
      </c>
      <c r="O37" s="170">
        <v>10965141.469999997</v>
      </c>
      <c r="P37" s="187">
        <v>0.24001288873378052</v>
      </c>
      <c r="Q37" s="187">
        <v>0.29096044995354214</v>
      </c>
    </row>
    <row r="38" spans="1:17" s="3" customFormat="1" ht="46.5" x14ac:dyDescent="0.2">
      <c r="A38" s="167">
        <v>4</v>
      </c>
      <c r="B38" s="782" t="s">
        <v>229</v>
      </c>
      <c r="C38" s="782"/>
      <c r="D38" s="782"/>
      <c r="E38" s="782"/>
      <c r="F38" s="782"/>
      <c r="G38" s="168" t="s">
        <v>50</v>
      </c>
      <c r="H38" s="168">
        <v>40</v>
      </c>
      <c r="I38" s="163">
        <v>40</v>
      </c>
      <c r="J38" s="163">
        <v>67</v>
      </c>
      <c r="K38" s="187">
        <v>1.675</v>
      </c>
      <c r="L38" s="187">
        <v>1.675</v>
      </c>
      <c r="M38" s="194">
        <v>2927791</v>
      </c>
      <c r="N38" s="194">
        <v>2793028.05</v>
      </c>
      <c r="O38" s="194">
        <v>1268108.0500000003</v>
      </c>
      <c r="P38" s="187">
        <v>0.43312792818886331</v>
      </c>
      <c r="Q38" s="187">
        <v>0.45402624939624231</v>
      </c>
    </row>
    <row r="39" spans="1:17" s="3" customFormat="1" ht="42.75" customHeight="1" x14ac:dyDescent="0.2">
      <c r="A39" s="167">
        <v>5</v>
      </c>
      <c r="B39" s="757" t="s">
        <v>230</v>
      </c>
      <c r="C39" s="758"/>
      <c r="D39" s="758"/>
      <c r="E39" s="758"/>
      <c r="F39" s="759"/>
      <c r="G39" s="168" t="s">
        <v>50</v>
      </c>
      <c r="H39" s="168">
        <v>40</v>
      </c>
      <c r="I39" s="163">
        <v>40</v>
      </c>
      <c r="J39" s="163">
        <v>20</v>
      </c>
      <c r="K39" s="187">
        <v>0.5</v>
      </c>
      <c r="L39" s="187">
        <v>0.5</v>
      </c>
      <c r="M39" s="194">
        <v>4409150</v>
      </c>
      <c r="N39" s="194">
        <v>6034812.3800000008</v>
      </c>
      <c r="O39" s="194">
        <v>2514576.8299999996</v>
      </c>
      <c r="P39" s="187">
        <v>0.57030875111983026</v>
      </c>
      <c r="Q39" s="187">
        <v>0.41667854303699153</v>
      </c>
    </row>
    <row r="40" spans="1:17" s="3" customFormat="1" ht="44.25" customHeight="1" x14ac:dyDescent="0.2">
      <c r="A40" s="167">
        <v>6</v>
      </c>
      <c r="B40" s="757" t="s">
        <v>160</v>
      </c>
      <c r="C40" s="758"/>
      <c r="D40" s="758"/>
      <c r="E40" s="758"/>
      <c r="F40" s="759"/>
      <c r="G40" s="168" t="s">
        <v>46</v>
      </c>
      <c r="H40" s="168">
        <v>20</v>
      </c>
      <c r="I40" s="163">
        <v>20</v>
      </c>
      <c r="J40" s="163">
        <v>25</v>
      </c>
      <c r="K40" s="187">
        <v>1.25</v>
      </c>
      <c r="L40" s="187">
        <v>1.25</v>
      </c>
      <c r="M40" s="194">
        <v>1140402</v>
      </c>
      <c r="N40" s="194">
        <v>1092285.8699999999</v>
      </c>
      <c r="O40" s="194">
        <v>497368.87000000005</v>
      </c>
      <c r="P40" s="187">
        <v>0.43613468759262092</v>
      </c>
      <c r="Q40" s="187">
        <v>0.45534679488255225</v>
      </c>
    </row>
    <row r="41" spans="1:17" s="3" customFormat="1" ht="8.4499999999999993" customHeight="1" x14ac:dyDescent="0.2">
      <c r="A41" s="167"/>
      <c r="B41" s="757"/>
      <c r="C41" s="758"/>
      <c r="D41" s="758"/>
      <c r="E41" s="758"/>
      <c r="F41" s="759"/>
      <c r="G41" s="168"/>
      <c r="H41" s="168"/>
      <c r="I41" s="163"/>
      <c r="J41" s="163"/>
      <c r="K41" s="187"/>
      <c r="L41" s="187"/>
      <c r="M41" s="194"/>
      <c r="N41" s="194"/>
      <c r="O41" s="194"/>
      <c r="P41" s="187"/>
      <c r="Q41" s="187"/>
    </row>
    <row r="42" spans="1:17" s="3" customFormat="1" ht="17.25" customHeight="1" x14ac:dyDescent="0.2">
      <c r="A42" s="167"/>
      <c r="B42" s="757"/>
      <c r="C42" s="758"/>
      <c r="D42" s="758"/>
      <c r="E42" s="758"/>
      <c r="F42" s="759"/>
      <c r="G42" s="168"/>
      <c r="H42" s="168"/>
      <c r="I42" s="163"/>
      <c r="J42" s="163"/>
      <c r="K42" s="187"/>
      <c r="L42" s="187"/>
      <c r="M42" s="194"/>
      <c r="N42" s="194"/>
      <c r="O42" s="194"/>
      <c r="P42" s="187"/>
      <c r="Q42" s="187"/>
    </row>
    <row r="43" spans="1:17" ht="14.25" customHeight="1" x14ac:dyDescent="0.2">
      <c r="A43" s="167"/>
      <c r="B43" s="829"/>
      <c r="C43" s="830"/>
      <c r="D43" s="830"/>
      <c r="E43" s="830"/>
      <c r="F43" s="831"/>
      <c r="G43" s="168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17" ht="14.25" customHeight="1" x14ac:dyDescent="0.2">
      <c r="A44" s="195"/>
      <c r="B44" s="799"/>
      <c r="C44" s="799"/>
      <c r="D44" s="799"/>
      <c r="E44" s="799"/>
      <c r="F44" s="799"/>
      <c r="G44" s="196"/>
      <c r="H44" s="197"/>
      <c r="I44" s="197"/>
      <c r="J44" s="197"/>
      <c r="K44" s="198"/>
      <c r="L44" s="198"/>
      <c r="M44" s="199"/>
      <c r="N44" s="199"/>
      <c r="O44" s="199"/>
      <c r="P44" s="198"/>
      <c r="Q44" s="198"/>
    </row>
    <row r="45" spans="1:17" ht="34.5" customHeight="1" x14ac:dyDescent="0.2">
      <c r="A45" s="800" t="s">
        <v>666</v>
      </c>
      <c r="B45" s="801"/>
      <c r="C45" s="801"/>
      <c r="D45" s="801"/>
      <c r="E45" s="801"/>
      <c r="F45" s="801"/>
      <c r="G45" s="200" t="s">
        <v>28</v>
      </c>
      <c r="H45" s="218">
        <v>2523</v>
      </c>
      <c r="I45" s="218">
        <v>2523</v>
      </c>
      <c r="J45" s="218">
        <v>1330</v>
      </c>
      <c r="K45" s="201">
        <v>0.52715021799445105</v>
      </c>
      <c r="L45" s="201">
        <v>0.52715021799445105</v>
      </c>
      <c r="M45" s="219">
        <v>287614179</v>
      </c>
      <c r="N45" s="219">
        <v>284713745.06</v>
      </c>
      <c r="O45" s="219">
        <v>169785732.74000001</v>
      </c>
      <c r="P45" s="201">
        <v>0.59032462631127791</v>
      </c>
      <c r="Q45" s="334">
        <v>0.59633837735589379</v>
      </c>
    </row>
    <row r="46" spans="1:17" ht="14.2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17" ht="26.25" customHeight="1" x14ac:dyDescent="0.2">
      <c r="A47" s="177" t="s">
        <v>189</v>
      </c>
      <c r="B47" s="177"/>
      <c r="C47" s="177"/>
      <c r="D47" s="177"/>
      <c r="E47" s="177"/>
      <c r="F47" s="177"/>
      <c r="G47" s="179"/>
      <c r="H47" s="177"/>
      <c r="I47" s="180"/>
      <c r="J47" s="177"/>
      <c r="K47" s="177"/>
      <c r="L47" s="177"/>
      <c r="M47" s="177"/>
      <c r="N47" s="177"/>
      <c r="O47" s="177"/>
      <c r="P47" s="177"/>
      <c r="Q47" s="177"/>
    </row>
    <row r="48" spans="1:17" ht="21.75" customHeight="1" x14ac:dyDescent="0.2">
      <c r="A48" s="180" t="s">
        <v>23</v>
      </c>
      <c r="B48" s="177"/>
      <c r="C48" s="177"/>
      <c r="D48" s="177"/>
      <c r="E48" s="177"/>
      <c r="F48" s="177"/>
      <c r="G48" s="177"/>
      <c r="H48" s="177"/>
      <c r="I48" s="180"/>
      <c r="J48" s="177"/>
      <c r="K48" s="177"/>
      <c r="L48" s="177"/>
      <c r="M48" s="177"/>
      <c r="N48" s="177"/>
      <c r="O48" s="177"/>
      <c r="P48" s="177"/>
      <c r="Q48" s="182" t="s">
        <v>52</v>
      </c>
    </row>
    <row r="49" spans="1:24" ht="21.75" customHeight="1" x14ac:dyDescent="0.2">
      <c r="A49" s="180" t="s">
        <v>789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77"/>
      <c r="Q49" s="192"/>
    </row>
    <row r="50" spans="1:24" ht="28.5" customHeight="1" x14ac:dyDescent="0.2">
      <c r="A50" s="180"/>
      <c r="B50" s="180"/>
      <c r="C50" s="6"/>
      <c r="D50" s="6"/>
      <c r="E50" s="6"/>
      <c r="F50" s="6"/>
      <c r="G50" s="6"/>
      <c r="H50" s="6"/>
      <c r="I50" s="3"/>
      <c r="J50" s="6"/>
      <c r="K50" s="6"/>
      <c r="L50" s="6"/>
      <c r="M50" s="6"/>
      <c r="N50" s="6"/>
      <c r="O50" s="6"/>
      <c r="P50" s="6"/>
      <c r="Q50" s="6"/>
    </row>
    <row r="51" spans="1:24" ht="24" customHeight="1" x14ac:dyDescent="0.2">
      <c r="A51" s="180"/>
      <c r="B51" s="177"/>
      <c r="C51" s="70"/>
      <c r="D51" s="70"/>
      <c r="E51" s="70"/>
      <c r="F51" s="6"/>
      <c r="G51" s="6"/>
      <c r="H51" s="6"/>
      <c r="I51" s="3"/>
      <c r="J51" s="6"/>
      <c r="K51" s="6"/>
      <c r="L51" s="6"/>
      <c r="M51" s="6"/>
      <c r="N51" s="6"/>
      <c r="O51" s="6"/>
      <c r="P51" s="6"/>
      <c r="Q51" s="6"/>
    </row>
    <row r="52" spans="1:24" ht="28.5" customHeight="1" x14ac:dyDescent="0.2">
      <c r="B52" s="3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24" ht="9" customHeight="1" x14ac:dyDescent="0.2">
      <c r="B53" s="3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24" ht="8.25" customHeight="1" x14ac:dyDescent="0.2"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24" ht="15.75" customHeight="1" x14ac:dyDescent="0.2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24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4" ht="23.25" x14ac:dyDescent="0.35">
      <c r="A57" s="6"/>
      <c r="B57" s="6"/>
      <c r="C57" s="6"/>
      <c r="D57" s="6"/>
      <c r="E57" s="6"/>
      <c r="F57" s="6"/>
      <c r="G57" s="6"/>
      <c r="H57" s="437"/>
      <c r="I57" s="437"/>
      <c r="J57" s="463"/>
      <c r="K57" s="99"/>
      <c r="L57" s="99"/>
      <c r="M57" s="99"/>
      <c r="N57" s="99"/>
      <c r="O57" s="99"/>
      <c r="P57" s="6"/>
      <c r="Q57" s="6"/>
    </row>
    <row r="58" spans="1:24" ht="23.25" x14ac:dyDescent="0.3">
      <c r="A58" s="6"/>
      <c r="B58" s="6"/>
      <c r="C58" s="6"/>
      <c r="D58" s="512"/>
      <c r="E58" s="6"/>
      <c r="F58" s="6"/>
      <c r="G58" s="6"/>
      <c r="H58" s="468"/>
      <c r="I58" s="106"/>
      <c r="J58" s="105"/>
      <c r="K58" s="280"/>
      <c r="L58" s="281"/>
      <c r="M58" s="282"/>
      <c r="N58" s="283"/>
      <c r="O58" s="283"/>
      <c r="P58" s="283"/>
      <c r="Q58" s="6"/>
    </row>
    <row r="59" spans="1:24" ht="20.25" x14ac:dyDescent="0.2">
      <c r="A59" s="6"/>
      <c r="B59" s="6"/>
      <c r="C59" s="40"/>
      <c r="D59" s="40"/>
      <c r="E59" s="40"/>
      <c r="F59" s="40"/>
      <c r="G59" s="40"/>
      <c r="H59" s="40"/>
      <c r="I59" s="40"/>
      <c r="J59" s="40"/>
      <c r="Q59" s="6"/>
    </row>
    <row r="60" spans="1:24" ht="23.25" x14ac:dyDescent="0.35">
      <c r="A60" s="18"/>
      <c r="B60" s="18"/>
      <c r="C60" s="39"/>
      <c r="D60" s="39"/>
      <c r="E60" s="39"/>
      <c r="F60" s="39"/>
      <c r="G60" s="39"/>
      <c r="H60" s="39"/>
      <c r="I60" s="39"/>
      <c r="K60" s="340"/>
      <c r="L60" s="355"/>
      <c r="M60" s="282"/>
      <c r="N60" s="283"/>
      <c r="O60" s="283"/>
      <c r="P60" s="283"/>
      <c r="Q60" s="6"/>
      <c r="R60" s="162"/>
      <c r="S60" s="162"/>
      <c r="T60" s="162"/>
      <c r="U60" s="162"/>
      <c r="V60" s="162"/>
      <c r="W60" s="162"/>
      <c r="X60" s="162"/>
    </row>
    <row r="61" spans="1:24" ht="23.25" x14ac:dyDescent="0.35">
      <c r="A61" s="18"/>
      <c r="B61" s="18"/>
      <c r="C61" s="512"/>
      <c r="D61" s="39"/>
      <c r="E61" s="39"/>
      <c r="F61" s="39"/>
      <c r="G61" s="39"/>
      <c r="H61" s="39"/>
      <c r="I61" s="39"/>
      <c r="K61" s="340"/>
      <c r="L61" s="355"/>
      <c r="M61" s="282"/>
      <c r="N61" s="283"/>
      <c r="O61" s="283"/>
      <c r="P61" s="283"/>
      <c r="Q61" s="6"/>
    </row>
    <row r="62" spans="1:24" ht="23.25" x14ac:dyDescent="0.35">
      <c r="A62" s="18"/>
      <c r="B62" s="18"/>
      <c r="C62" s="39"/>
      <c r="D62" s="39"/>
      <c r="E62" s="39"/>
      <c r="F62" s="39"/>
      <c r="G62" s="39"/>
      <c r="H62" s="39"/>
      <c r="I62" s="39"/>
      <c r="J62" s="39"/>
      <c r="K62" s="279"/>
      <c r="L62" s="353"/>
      <c r="M62" s="277"/>
      <c r="N62" s="278"/>
      <c r="O62" s="278"/>
      <c r="P62" s="278"/>
      <c r="Q62" s="6"/>
    </row>
    <row r="63" spans="1:24" ht="23.25" x14ac:dyDescent="0.35">
      <c r="A63" s="18"/>
      <c r="B63" s="18"/>
      <c r="C63" s="39"/>
      <c r="D63" s="39"/>
      <c r="E63" s="39"/>
      <c r="F63" s="39"/>
      <c r="G63" s="39"/>
      <c r="H63" s="39"/>
      <c r="I63" s="39"/>
      <c r="J63" s="39"/>
      <c r="K63" s="279"/>
      <c r="L63" s="353"/>
      <c r="M63" s="277"/>
      <c r="N63" s="278"/>
      <c r="O63" s="278"/>
      <c r="P63" s="278"/>
    </row>
    <row r="64" spans="1:24" ht="23.25" x14ac:dyDescent="0.35">
      <c r="A64" s="18"/>
      <c r="B64" s="18"/>
      <c r="C64" s="39"/>
      <c r="D64" s="39"/>
      <c r="E64" s="39"/>
      <c r="F64" s="39"/>
      <c r="G64" s="39"/>
      <c r="H64" s="39"/>
      <c r="I64" s="39"/>
      <c r="J64" s="39"/>
      <c r="K64" s="279"/>
      <c r="L64" s="353"/>
      <c r="M64" s="277"/>
      <c r="N64" s="278"/>
      <c r="O64" s="278"/>
      <c r="P64" s="278"/>
      <c r="Q64" s="6"/>
    </row>
    <row r="65" spans="1:17" ht="23.25" x14ac:dyDescent="0.35">
      <c r="A65" s="18"/>
      <c r="B65" s="18"/>
      <c r="C65" s="39"/>
      <c r="D65" s="39"/>
      <c r="E65" s="39"/>
      <c r="F65" s="39"/>
      <c r="G65" s="39"/>
      <c r="H65" s="39"/>
      <c r="I65" s="39"/>
      <c r="J65" s="39"/>
      <c r="K65" s="279"/>
      <c r="L65" s="353"/>
      <c r="M65" s="277"/>
      <c r="N65" s="278"/>
      <c r="O65" s="278"/>
      <c r="P65" s="278"/>
      <c r="Q65" s="6"/>
    </row>
    <row r="66" spans="1:17" ht="23.25" x14ac:dyDescent="0.35">
      <c r="A66" s="18"/>
      <c r="B66" s="18"/>
      <c r="C66" s="39"/>
      <c r="D66" s="39"/>
      <c r="E66" s="39"/>
      <c r="F66" s="39"/>
      <c r="G66" s="39"/>
      <c r="H66" s="39"/>
      <c r="I66" s="39"/>
      <c r="J66" s="39"/>
      <c r="K66" s="340"/>
      <c r="L66" s="355"/>
      <c r="M66" s="282"/>
      <c r="N66" s="283"/>
      <c r="O66" s="283"/>
      <c r="P66" s="283"/>
      <c r="Q66" s="6"/>
    </row>
    <row r="67" spans="1:17" ht="23.25" x14ac:dyDescent="0.35">
      <c r="A67" s="18"/>
      <c r="B67" s="18"/>
      <c r="C67" s="39"/>
      <c r="D67" s="39"/>
      <c r="E67" s="39"/>
      <c r="F67" s="39"/>
      <c r="G67" s="39"/>
      <c r="H67" s="39"/>
      <c r="I67" s="39"/>
      <c r="J67" s="39"/>
      <c r="K67" s="340"/>
      <c r="L67" s="355"/>
      <c r="M67" s="282"/>
      <c r="N67" s="283"/>
      <c r="O67" s="283"/>
      <c r="P67" s="283"/>
      <c r="Q67" s="6"/>
    </row>
    <row r="68" spans="1:17" ht="23.25" x14ac:dyDescent="0.35">
      <c r="A68" s="18"/>
      <c r="B68" s="18"/>
      <c r="C68" s="39"/>
      <c r="D68" s="39"/>
      <c r="E68" s="39"/>
      <c r="F68" s="39"/>
      <c r="G68" s="39"/>
      <c r="H68" s="39"/>
      <c r="I68" s="39"/>
      <c r="J68" s="39"/>
      <c r="K68" s="279"/>
      <c r="L68" s="353"/>
      <c r="M68" s="277"/>
      <c r="N68" s="278"/>
      <c r="O68" s="278"/>
      <c r="P68" s="278"/>
      <c r="Q68" s="6"/>
    </row>
    <row r="69" spans="1:17" ht="23.25" x14ac:dyDescent="0.35">
      <c r="A69" s="18"/>
      <c r="B69" s="18"/>
      <c r="C69" s="39"/>
      <c r="D69" s="39"/>
      <c r="E69" s="39"/>
      <c r="F69" s="39"/>
      <c r="G69" s="39"/>
      <c r="H69" s="39"/>
      <c r="I69" s="39"/>
      <c r="K69" s="279"/>
      <c r="L69" s="353"/>
      <c r="M69" s="277"/>
      <c r="N69" s="278"/>
      <c r="O69" s="278"/>
      <c r="P69" s="278"/>
      <c r="Q69" s="162"/>
    </row>
    <row r="70" spans="1:17" ht="23.25" x14ac:dyDescent="0.35">
      <c r="A70" s="18"/>
      <c r="B70" s="18"/>
      <c r="C70" s="39"/>
      <c r="D70" s="39"/>
      <c r="E70" s="39"/>
      <c r="F70" s="39"/>
      <c r="G70" s="39"/>
      <c r="H70" s="39"/>
      <c r="I70" s="39"/>
      <c r="J70" s="59"/>
      <c r="K70" s="279"/>
      <c r="L70" s="353"/>
      <c r="M70" s="277"/>
      <c r="N70" s="278"/>
      <c r="O70" s="278"/>
      <c r="P70" s="278"/>
      <c r="Q70" s="6"/>
    </row>
    <row r="71" spans="1:17" ht="23.25" x14ac:dyDescent="0.35">
      <c r="A71" s="18"/>
      <c r="B71" s="18"/>
      <c r="C71" s="39"/>
      <c r="D71" s="39"/>
      <c r="E71" s="39"/>
      <c r="F71" s="39"/>
      <c r="G71" s="39"/>
      <c r="H71" s="39"/>
      <c r="I71" s="39"/>
      <c r="J71" s="61"/>
      <c r="K71" s="279"/>
      <c r="L71" s="353"/>
      <c r="M71" s="277"/>
      <c r="N71" s="278"/>
      <c r="O71" s="278"/>
      <c r="P71" s="278"/>
      <c r="Q71" s="6"/>
    </row>
    <row r="72" spans="1:17" ht="23.25" x14ac:dyDescent="0.35">
      <c r="A72" s="39"/>
      <c r="B72" s="39"/>
      <c r="C72" s="18"/>
      <c r="D72" s="18"/>
      <c r="E72" s="18"/>
      <c r="F72" s="18"/>
      <c r="G72" s="18"/>
      <c r="H72" s="18"/>
      <c r="I72" s="18"/>
      <c r="J72" s="3"/>
      <c r="K72" s="50"/>
      <c r="L72" s="354"/>
      <c r="M72" s="30"/>
      <c r="N72" s="30"/>
      <c r="O72" s="30"/>
      <c r="P72" s="3"/>
    </row>
    <row r="73" spans="1:17" ht="25.5" x14ac:dyDescent="0.35">
      <c r="A73" s="39"/>
      <c r="B73" s="39"/>
      <c r="C73" s="18"/>
      <c r="D73" s="18"/>
      <c r="E73" s="18"/>
      <c r="F73" s="18"/>
      <c r="G73" s="18"/>
      <c r="H73" s="18"/>
      <c r="I73" s="18"/>
      <c r="J73" s="3"/>
      <c r="K73" s="50"/>
      <c r="L73" s="74"/>
      <c r="M73" s="30"/>
      <c r="N73" s="30"/>
      <c r="O73" s="30"/>
      <c r="P73" s="3"/>
      <c r="Q73" s="11"/>
    </row>
    <row r="74" spans="1:17" ht="25.5" x14ac:dyDescent="0.35">
      <c r="A74" s="39"/>
      <c r="B74" s="39"/>
      <c r="C74" s="18"/>
      <c r="D74" s="73"/>
      <c r="E74" s="73"/>
      <c r="F74" s="73"/>
      <c r="G74" s="73"/>
      <c r="H74" s="73"/>
      <c r="I74" s="73"/>
      <c r="J74" s="11"/>
      <c r="K74" s="76"/>
      <c r="L74" s="539"/>
      <c r="M74" s="318"/>
      <c r="N74" s="30"/>
      <c r="O74" s="30"/>
      <c r="P74" s="3"/>
      <c r="Q74" s="11"/>
    </row>
    <row r="75" spans="1:17" ht="25.5" x14ac:dyDescent="0.35">
      <c r="A75" s="39"/>
      <c r="B75" s="39"/>
      <c r="C75" s="18"/>
      <c r="D75" s="73"/>
      <c r="E75" s="73"/>
      <c r="F75" s="73"/>
      <c r="G75" s="73"/>
      <c r="H75" s="73"/>
      <c r="I75" s="73"/>
      <c r="J75" s="73"/>
      <c r="K75" s="76"/>
      <c r="L75" s="326"/>
      <c r="M75" s="318"/>
      <c r="N75" s="52"/>
      <c r="O75" s="52"/>
      <c r="P75" s="3"/>
      <c r="Q75" s="11"/>
    </row>
    <row r="76" spans="1:17" ht="25.5" x14ac:dyDescent="0.35">
      <c r="A76" s="18"/>
      <c r="B76" s="18"/>
      <c r="C76" s="18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30"/>
      <c r="O76" s="30"/>
      <c r="P76" s="3"/>
      <c r="Q76" s="11"/>
    </row>
    <row r="77" spans="1:17" ht="25.5" x14ac:dyDescent="0.35">
      <c r="A77" s="18"/>
      <c r="B77" s="18"/>
      <c r="C77" s="18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318"/>
      <c r="O77" s="318"/>
      <c r="P77" s="11"/>
      <c r="Q77" s="11"/>
    </row>
    <row r="78" spans="1:17" ht="25.5" x14ac:dyDescent="0.35">
      <c r="A78" s="18"/>
      <c r="B78" s="18"/>
      <c r="C78" s="18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318"/>
      <c r="O78" s="318"/>
      <c r="P78" s="11"/>
      <c r="Q78" s="11"/>
    </row>
    <row r="79" spans="1:17" ht="25.5" x14ac:dyDescent="0.35">
      <c r="A79" s="18"/>
      <c r="B79" s="18"/>
      <c r="C79" s="18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11"/>
      <c r="P79" s="11"/>
      <c r="Q79" s="11"/>
    </row>
    <row r="80" spans="1:17" ht="25.5" x14ac:dyDescent="0.35">
      <c r="A80" s="18"/>
      <c r="B80" s="18"/>
      <c r="C80" s="18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11"/>
      <c r="P80" s="11"/>
      <c r="Q80" s="11"/>
    </row>
    <row r="81" spans="1:17" ht="25.5" x14ac:dyDescent="0.35">
      <c r="A81" s="18"/>
      <c r="B81" s="18"/>
      <c r="C81" s="18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11"/>
      <c r="P81" s="11"/>
      <c r="Q81" s="11"/>
    </row>
    <row r="82" spans="1:17" ht="25.5" x14ac:dyDescent="0.35">
      <c r="A82" s="18"/>
      <c r="B82" s="18"/>
      <c r="C82" s="18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11"/>
      <c r="P82" s="11"/>
      <c r="Q82" s="11"/>
    </row>
    <row r="83" spans="1:17" ht="25.5" x14ac:dyDescent="0.35">
      <c r="A83" s="18"/>
      <c r="B83" s="18"/>
      <c r="C83" s="18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11"/>
      <c r="P83" s="11"/>
      <c r="Q83" s="11"/>
    </row>
    <row r="84" spans="1:17" ht="25.5" x14ac:dyDescent="0.35">
      <c r="A84" s="6"/>
      <c r="B84" s="6"/>
      <c r="C84" s="3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73"/>
      <c r="O84" s="11"/>
      <c r="P84" s="11"/>
      <c r="Q84" s="11"/>
    </row>
    <row r="85" spans="1:17" ht="25.5" x14ac:dyDescent="0.35">
      <c r="A85" s="6"/>
      <c r="B85" s="6"/>
      <c r="C85" s="3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73"/>
      <c r="O85" s="11"/>
      <c r="P85" s="11"/>
      <c r="Q85" s="11"/>
    </row>
    <row r="86" spans="1:17" ht="25.5" x14ac:dyDescent="0.35">
      <c r="A86" s="6"/>
      <c r="B86" s="6"/>
      <c r="C86" s="3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73"/>
      <c r="O86" s="11"/>
      <c r="P86" s="11"/>
      <c r="Q86" s="11"/>
    </row>
    <row r="87" spans="1:17" ht="25.5" x14ac:dyDescent="0.2">
      <c r="A87" s="6"/>
      <c r="B87" s="6"/>
      <c r="C87" s="3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pans="1:17" ht="25.5" x14ac:dyDescent="0.2">
      <c r="A88" s="6"/>
      <c r="B88" s="6"/>
      <c r="C88" s="3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</row>
    <row r="89" spans="1:17" ht="25.5" x14ac:dyDescent="0.2">
      <c r="A89" s="6"/>
      <c r="B89" s="6"/>
      <c r="C89" s="3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</row>
    <row r="90" spans="1:17" ht="25.5" x14ac:dyDescent="0.2">
      <c r="A90" s="6"/>
      <c r="B90" s="6"/>
      <c r="C90" s="3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 ht="25.5" x14ac:dyDescent="0.2">
      <c r="A91" s="6"/>
      <c r="B91" s="6"/>
      <c r="C91" s="6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 ht="25.5" x14ac:dyDescent="0.2">
      <c r="A92" s="6"/>
      <c r="B92" s="6"/>
      <c r="C92" s="6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1:17" ht="25.5" x14ac:dyDescent="0.2">
      <c r="A93" s="6"/>
      <c r="B93" s="6"/>
      <c r="C93" s="6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1:17" ht="25.5" x14ac:dyDescent="0.2">
      <c r="A94" s="6"/>
      <c r="B94" s="6"/>
      <c r="C94" s="6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 ht="25.5" x14ac:dyDescent="0.2">
      <c r="A95" s="6"/>
      <c r="B95" s="6"/>
      <c r="C95" s="6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 ht="25.5" x14ac:dyDescent="0.2">
      <c r="A96" s="6"/>
      <c r="B96" s="6"/>
      <c r="C96" s="6"/>
      <c r="D96" s="11"/>
      <c r="E96" s="516"/>
      <c r="F96" s="516"/>
      <c r="G96" s="516"/>
      <c r="H96" s="516"/>
      <c r="I96" s="516"/>
      <c r="J96" s="516"/>
      <c r="K96" s="516"/>
      <c r="L96" s="516"/>
      <c r="M96" s="516"/>
      <c r="N96" s="516"/>
      <c r="O96" s="516"/>
      <c r="P96" s="516"/>
      <c r="Q96" s="516"/>
    </row>
    <row r="97" spans="1:17" ht="25.5" x14ac:dyDescent="0.2">
      <c r="A97" s="6"/>
      <c r="B97" s="6"/>
      <c r="C97" s="6"/>
      <c r="D97" s="11"/>
      <c r="E97" s="516"/>
      <c r="F97" s="516"/>
      <c r="G97" s="516"/>
      <c r="H97" s="516"/>
      <c r="I97" s="516"/>
      <c r="J97" s="516"/>
      <c r="K97" s="516"/>
      <c r="L97" s="516"/>
      <c r="M97" s="516"/>
      <c r="N97" s="516"/>
      <c r="O97" s="516"/>
      <c r="P97" s="516"/>
      <c r="Q97" s="516"/>
    </row>
    <row r="98" spans="1:17" ht="25.5" x14ac:dyDescent="0.2">
      <c r="A98" s="6"/>
      <c r="B98" s="6"/>
      <c r="C98" s="6"/>
      <c r="D98" s="11"/>
      <c r="E98" s="516"/>
      <c r="F98" s="516"/>
      <c r="G98" s="516"/>
      <c r="H98" s="516"/>
      <c r="I98" s="516"/>
      <c r="J98" s="516"/>
      <c r="K98" s="516"/>
      <c r="L98" s="516"/>
      <c r="M98" s="516"/>
      <c r="N98" s="516"/>
      <c r="O98" s="516"/>
      <c r="P98" s="516"/>
      <c r="Q98" s="516"/>
    </row>
    <row r="99" spans="1:17" ht="25.5" x14ac:dyDescent="0.2">
      <c r="A99" s="6"/>
      <c r="B99" s="6"/>
      <c r="C99" s="6"/>
      <c r="D99" s="11"/>
      <c r="E99" s="516"/>
      <c r="F99" s="516"/>
      <c r="G99" s="516"/>
      <c r="H99" s="516"/>
      <c r="I99" s="516"/>
      <c r="J99" s="516"/>
      <c r="K99" s="516"/>
      <c r="L99" s="516"/>
      <c r="M99" s="516"/>
      <c r="N99" s="516"/>
      <c r="O99" s="516"/>
      <c r="P99" s="516"/>
      <c r="Q99" s="516"/>
    </row>
    <row r="100" spans="1:17" ht="25.5" x14ac:dyDescent="0.2">
      <c r="A100" s="6"/>
      <c r="B100" s="6"/>
      <c r="C100" s="6"/>
      <c r="D100" s="11"/>
      <c r="E100" s="516"/>
      <c r="F100" s="516"/>
      <c r="G100" s="516"/>
      <c r="H100" s="516"/>
      <c r="I100" s="516"/>
      <c r="J100" s="516"/>
      <c r="K100" s="516"/>
      <c r="L100" s="516"/>
      <c r="M100" s="516"/>
      <c r="N100" s="516"/>
      <c r="O100" s="516"/>
      <c r="P100" s="516"/>
      <c r="Q100" s="516"/>
    </row>
    <row r="101" spans="1:17" ht="25.5" x14ac:dyDescent="0.2">
      <c r="A101" s="6"/>
      <c r="B101" s="6"/>
      <c r="C101" s="6"/>
      <c r="E101" s="516"/>
      <c r="F101" s="516"/>
      <c r="G101" s="516"/>
      <c r="H101" s="516"/>
      <c r="I101" s="516"/>
      <c r="J101" s="516"/>
      <c r="K101" s="516"/>
      <c r="L101" s="517"/>
      <c r="M101" s="517"/>
      <c r="N101" s="516"/>
      <c r="O101" s="516"/>
      <c r="P101" s="516"/>
      <c r="Q101" s="516"/>
    </row>
    <row r="102" spans="1:17" ht="25.5" x14ac:dyDescent="0.2">
      <c r="A102" s="6"/>
      <c r="B102" s="6"/>
      <c r="C102" s="6"/>
      <c r="E102" s="516"/>
      <c r="F102" s="516"/>
      <c r="G102" s="516"/>
      <c r="H102" s="516"/>
      <c r="I102" s="516"/>
      <c r="J102" s="516"/>
      <c r="K102" s="516"/>
      <c r="L102" s="517"/>
      <c r="M102" s="517"/>
      <c r="N102" s="516"/>
      <c r="O102" s="516"/>
      <c r="P102" s="516"/>
      <c r="Q102" s="516"/>
    </row>
    <row r="103" spans="1:17" ht="25.5" x14ac:dyDescent="0.2">
      <c r="A103" s="6"/>
      <c r="B103" s="6"/>
      <c r="C103" s="6"/>
      <c r="N103" s="11"/>
      <c r="O103" s="11"/>
      <c r="P103" s="11"/>
    </row>
    <row r="104" spans="1:17" x14ac:dyDescent="0.2">
      <c r="A104" s="6"/>
      <c r="B104" s="6"/>
      <c r="C104" s="6"/>
    </row>
    <row r="105" spans="1:17" x14ac:dyDescent="0.2">
      <c r="A105" s="6"/>
      <c r="B105" s="6"/>
      <c r="C105" s="6"/>
    </row>
    <row r="106" spans="1:17" x14ac:dyDescent="0.2">
      <c r="A106" s="6"/>
      <c r="B106" s="6"/>
      <c r="C106" s="6"/>
    </row>
    <row r="107" spans="1:17" x14ac:dyDescent="0.2">
      <c r="A107" s="6"/>
      <c r="B107" s="6"/>
      <c r="C107" s="6"/>
    </row>
    <row r="108" spans="1:17" x14ac:dyDescent="0.2">
      <c r="A108" s="6"/>
      <c r="B108" s="6"/>
      <c r="C108" s="6"/>
    </row>
    <row r="109" spans="1:17" x14ac:dyDescent="0.2">
      <c r="A109" s="6"/>
      <c r="B109" s="6"/>
      <c r="C109" s="6"/>
    </row>
    <row r="110" spans="1:17" x14ac:dyDescent="0.2">
      <c r="A110" s="6"/>
      <c r="B110" s="6"/>
      <c r="C110" s="6"/>
    </row>
    <row r="111" spans="1:17" x14ac:dyDescent="0.2">
      <c r="A111" s="6"/>
      <c r="B111" s="6"/>
      <c r="C111" s="6"/>
    </row>
    <row r="112" spans="1:17" x14ac:dyDescent="0.2">
      <c r="A112" s="6"/>
      <c r="B112" s="6"/>
      <c r="C112" s="6"/>
    </row>
    <row r="113" spans="1:3" x14ac:dyDescent="0.2">
      <c r="A113" s="6"/>
      <c r="B113" s="6"/>
      <c r="C113" s="6"/>
    </row>
    <row r="114" spans="1:3" x14ac:dyDescent="0.2">
      <c r="A114" s="6"/>
      <c r="B114" s="6"/>
      <c r="C114" s="6"/>
    </row>
    <row r="115" spans="1:3" x14ac:dyDescent="0.2">
      <c r="A115" s="6"/>
      <c r="B115" s="6"/>
      <c r="C115" s="6"/>
    </row>
    <row r="116" spans="1:3" x14ac:dyDescent="0.2">
      <c r="A116" s="6"/>
      <c r="B116" s="6"/>
      <c r="C116" s="6"/>
    </row>
    <row r="117" spans="1:3" x14ac:dyDescent="0.2">
      <c r="A117" s="6"/>
      <c r="B117" s="6"/>
      <c r="C117" s="6"/>
    </row>
    <row r="118" spans="1:3" x14ac:dyDescent="0.2">
      <c r="A118" s="6"/>
      <c r="B118" s="6"/>
      <c r="C118" s="6"/>
    </row>
    <row r="119" spans="1:3" x14ac:dyDescent="0.2">
      <c r="A119" s="6"/>
      <c r="B119" s="6"/>
      <c r="C119" s="6"/>
    </row>
    <row r="120" spans="1:3" x14ac:dyDescent="0.2">
      <c r="A120" s="6"/>
      <c r="B120" s="6"/>
      <c r="C120" s="6"/>
    </row>
    <row r="121" spans="1:3" x14ac:dyDescent="0.2">
      <c r="A121" s="6"/>
      <c r="B121" s="6"/>
      <c r="C121" s="6"/>
    </row>
    <row r="122" spans="1:3" x14ac:dyDescent="0.2">
      <c r="A122" s="6"/>
      <c r="B122" s="6"/>
      <c r="C122" s="6"/>
    </row>
    <row r="123" spans="1:3" x14ac:dyDescent="0.2">
      <c r="A123" s="6"/>
      <c r="B123" s="6"/>
      <c r="C123" s="6"/>
    </row>
    <row r="124" spans="1:3" x14ac:dyDescent="0.2">
      <c r="A124" s="6"/>
      <c r="B124" s="6"/>
      <c r="C124" s="6"/>
    </row>
    <row r="125" spans="1:3" x14ac:dyDescent="0.2">
      <c r="A125" s="6"/>
      <c r="B125" s="6"/>
      <c r="C125" s="6"/>
    </row>
    <row r="126" spans="1:3" x14ac:dyDescent="0.2">
      <c r="A126" s="6"/>
      <c r="B126" s="6"/>
      <c r="C126" s="6"/>
    </row>
    <row r="127" spans="1:3" x14ac:dyDescent="0.2">
      <c r="A127" s="6"/>
      <c r="B127" s="6"/>
      <c r="C127" s="6"/>
    </row>
    <row r="128" spans="1:3" x14ac:dyDescent="0.2">
      <c r="A128" s="6"/>
      <c r="B128" s="6"/>
      <c r="C128" s="6"/>
    </row>
    <row r="129" spans="1:17" x14ac:dyDescent="0.2">
      <c r="A129" s="6"/>
      <c r="B129" s="6"/>
      <c r="C129" s="6"/>
    </row>
    <row r="130" spans="1:17" x14ac:dyDescent="0.2">
      <c r="A130" s="6"/>
      <c r="B130" s="6"/>
      <c r="C130" s="6"/>
    </row>
    <row r="131" spans="1:17" x14ac:dyDescent="0.2">
      <c r="A131" s="6"/>
      <c r="B131" s="6"/>
      <c r="C131" s="6"/>
    </row>
    <row r="132" spans="1:17" x14ac:dyDescent="0.2">
      <c r="A132" s="6"/>
      <c r="B132" s="6"/>
      <c r="C132" s="6"/>
    </row>
    <row r="133" spans="1:17" x14ac:dyDescent="0.2">
      <c r="A133" s="6"/>
      <c r="B133" s="6"/>
      <c r="C133" s="6"/>
    </row>
    <row r="134" spans="1:17" x14ac:dyDescent="0.2">
      <c r="A134" s="6"/>
      <c r="B134" s="6"/>
      <c r="C134" s="6"/>
    </row>
    <row r="135" spans="1:17" x14ac:dyDescent="0.2">
      <c r="A135" s="6"/>
      <c r="B135" s="6"/>
      <c r="C135" s="6"/>
    </row>
    <row r="136" spans="1:17" x14ac:dyDescent="0.2">
      <c r="A136" s="6"/>
      <c r="B136" s="6"/>
      <c r="C136" s="6"/>
    </row>
    <row r="137" spans="1:17" x14ac:dyDescent="0.2">
      <c r="A137" s="6"/>
      <c r="B137" s="6"/>
      <c r="C137" s="6"/>
    </row>
    <row r="138" spans="1:17" x14ac:dyDescent="0.2">
      <c r="A138" s="6"/>
      <c r="B138" s="6"/>
      <c r="C138" s="6"/>
    </row>
    <row r="139" spans="1:17" x14ac:dyDescent="0.2">
      <c r="A139" s="6"/>
      <c r="B139" s="6"/>
      <c r="C139" s="6"/>
    </row>
    <row r="140" spans="1:17" x14ac:dyDescent="0.2">
      <c r="A140" s="6"/>
      <c r="B140" s="6"/>
      <c r="C140" s="6"/>
    </row>
    <row r="141" spans="1:17" x14ac:dyDescent="0.2">
      <c r="A141" s="6"/>
      <c r="B141" s="6"/>
      <c r="C141" s="6"/>
    </row>
    <row r="142" spans="1:17" x14ac:dyDescent="0.2">
      <c r="A142" s="6"/>
      <c r="B142" s="6"/>
      <c r="C142" s="6"/>
    </row>
    <row r="143" spans="1:17" x14ac:dyDescent="0.2">
      <c r="A143" s="6"/>
      <c r="B143" s="6"/>
      <c r="C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x14ac:dyDescent="0.2">
      <c r="N198" s="6"/>
      <c r="O198" s="6"/>
      <c r="P198" s="6"/>
    </row>
    <row r="199" spans="1:16" x14ac:dyDescent="0.2">
      <c r="N199" s="6"/>
      <c r="O199" s="6"/>
      <c r="P199" s="6"/>
    </row>
    <row r="200" spans="1:16" x14ac:dyDescent="0.2">
      <c r="N200" s="6"/>
      <c r="O200" s="6"/>
      <c r="P200" s="6"/>
    </row>
  </sheetData>
  <mergeCells count="54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8:F38"/>
    <mergeCell ref="B26:F26"/>
    <mergeCell ref="B27:F27"/>
    <mergeCell ref="B28:F28"/>
    <mergeCell ref="B29:F29"/>
    <mergeCell ref="B30:F30"/>
    <mergeCell ref="B32:F32"/>
    <mergeCell ref="B33:F33"/>
    <mergeCell ref="B34:F34"/>
    <mergeCell ref="B35:F35"/>
    <mergeCell ref="B36:F36"/>
    <mergeCell ref="B37:F37"/>
    <mergeCell ref="B31:F31"/>
    <mergeCell ref="A45:F45"/>
    <mergeCell ref="B39:F39"/>
    <mergeCell ref="B40:F40"/>
    <mergeCell ref="B41:F41"/>
    <mergeCell ref="B42:F42"/>
    <mergeCell ref="B43:F43"/>
    <mergeCell ref="B44:F44"/>
  </mergeCells>
  <printOptions horizontalCentered="1"/>
  <pageMargins left="0.9055118110236221" right="0.70866141732283472" top="0.74803149606299213" bottom="0.74803149606299213" header="0.31496062992125984" footer="0.31496062992125984"/>
  <pageSetup scale="26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F1FF5-B0E8-4321-82D4-109BCFECA4AA}">
  <sheetPr>
    <tabColor rgb="FF00B0F0"/>
    <pageSetUpPr fitToPage="1"/>
  </sheetPr>
  <dimension ref="A1:X175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5.42578125" style="2" customWidth="1"/>
    <col min="4" max="4" width="53.7109375" style="2" customWidth="1"/>
    <col min="5" max="6" width="20.7109375" style="2" customWidth="1"/>
    <col min="7" max="7" width="28.285156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6.140625" style="2" customWidth="1"/>
    <col min="14" max="14" width="27.7109375" style="2" customWidth="1"/>
    <col min="15" max="15" width="31.7109375" style="2" customWidth="1"/>
    <col min="16" max="16" width="28.425781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161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10.15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10.15" customHeight="1" x14ac:dyDescent="0.2">
      <c r="A23" s="273"/>
      <c r="B23" s="966"/>
      <c r="C23" s="966"/>
      <c r="D23" s="966"/>
      <c r="E23" s="966"/>
      <c r="F23" s="966"/>
      <c r="G23" s="112"/>
      <c r="H23" s="274"/>
      <c r="I23" s="274"/>
      <c r="J23" s="274"/>
      <c r="K23" s="113"/>
      <c r="L23" s="113"/>
      <c r="M23" s="275"/>
      <c r="N23" s="275"/>
      <c r="O23" s="275"/>
      <c r="P23" s="113"/>
      <c r="Q23" s="113"/>
    </row>
    <row r="24" spans="1:17" s="3" customFormat="1" ht="4.5" customHeight="1" x14ac:dyDescent="0.2">
      <c r="A24" s="167"/>
      <c r="B24" s="757"/>
      <c r="C24" s="758"/>
      <c r="D24" s="758"/>
      <c r="E24" s="758"/>
      <c r="F24" s="759"/>
      <c r="G24" s="168"/>
      <c r="H24" s="168"/>
      <c r="I24" s="163"/>
      <c r="J24" s="163"/>
      <c r="K24" s="187"/>
      <c r="L24" s="187"/>
      <c r="M24" s="194"/>
      <c r="N24" s="194"/>
      <c r="O24" s="194"/>
      <c r="P24" s="187"/>
      <c r="Q24" s="187"/>
    </row>
    <row r="25" spans="1:17" s="3" customFormat="1" ht="11.25" customHeight="1" x14ac:dyDescent="0.2">
      <c r="A25" s="167"/>
      <c r="B25" s="757"/>
      <c r="C25" s="758"/>
      <c r="D25" s="758"/>
      <c r="E25" s="758"/>
      <c r="F25" s="759"/>
      <c r="G25" s="168"/>
      <c r="H25" s="168"/>
      <c r="I25" s="163"/>
      <c r="J25" s="163"/>
      <c r="K25" s="187"/>
      <c r="L25" s="187"/>
      <c r="M25" s="194"/>
      <c r="N25" s="194"/>
      <c r="O25" s="194"/>
      <c r="P25" s="187"/>
      <c r="Q25" s="187"/>
    </row>
    <row r="26" spans="1:17" s="3" customFormat="1" ht="57.75" customHeight="1" x14ac:dyDescent="0.2">
      <c r="A26" s="183">
        <v>170</v>
      </c>
      <c r="B26" s="798" t="s">
        <v>542</v>
      </c>
      <c r="C26" s="798"/>
      <c r="D26" s="798"/>
      <c r="E26" s="798"/>
      <c r="F26" s="798"/>
      <c r="G26" s="184" t="str">
        <f>G27</f>
        <v>Varios</v>
      </c>
      <c r="H26" s="184">
        <v>892919</v>
      </c>
      <c r="I26" s="189">
        <v>892948</v>
      </c>
      <c r="J26" s="189">
        <v>327085</v>
      </c>
      <c r="K26" s="185">
        <v>0.36630982205552798</v>
      </c>
      <c r="L26" s="185">
        <v>0.36629792552309876</v>
      </c>
      <c r="M26" s="188">
        <v>296790801</v>
      </c>
      <c r="N26" s="205">
        <v>296804510.99000001</v>
      </c>
      <c r="O26" s="205">
        <v>147260741.99000001</v>
      </c>
      <c r="P26" s="185">
        <v>0.49617690809089465</v>
      </c>
      <c r="Q26" s="185">
        <v>0.49615398869379562</v>
      </c>
    </row>
    <row r="27" spans="1:17" s="3" customFormat="1" ht="48" customHeight="1" x14ac:dyDescent="0.35">
      <c r="A27" s="183">
        <v>501</v>
      </c>
      <c r="B27" s="785" t="s">
        <v>421</v>
      </c>
      <c r="C27" s="834"/>
      <c r="D27" s="834"/>
      <c r="E27" s="834"/>
      <c r="F27" s="834"/>
      <c r="G27" s="184" t="s">
        <v>28</v>
      </c>
      <c r="H27" s="184">
        <v>892919</v>
      </c>
      <c r="I27" s="189">
        <v>892948</v>
      </c>
      <c r="J27" s="189">
        <v>327085</v>
      </c>
      <c r="K27" s="185">
        <v>0.36630982205552798</v>
      </c>
      <c r="L27" s="185">
        <v>0.36629792552309876</v>
      </c>
      <c r="M27" s="205">
        <v>296790801</v>
      </c>
      <c r="N27" s="205">
        <v>296804510.99000001</v>
      </c>
      <c r="O27" s="205">
        <v>147260741.99000001</v>
      </c>
      <c r="P27" s="185">
        <v>0.49617690809089465</v>
      </c>
      <c r="Q27" s="185">
        <v>0.49615398869379562</v>
      </c>
    </row>
    <row r="28" spans="1:17" s="3" customFormat="1" ht="51.75" customHeight="1" x14ac:dyDescent="0.35">
      <c r="A28" s="167">
        <v>1</v>
      </c>
      <c r="B28" s="790" t="s">
        <v>645</v>
      </c>
      <c r="C28" s="786"/>
      <c r="D28" s="786"/>
      <c r="E28" s="786"/>
      <c r="F28" s="786"/>
      <c r="G28" s="168" t="s">
        <v>532</v>
      </c>
      <c r="H28" s="168">
        <v>274050</v>
      </c>
      <c r="I28" s="163">
        <v>274050</v>
      </c>
      <c r="J28" s="163">
        <v>115116</v>
      </c>
      <c r="K28" s="187">
        <v>0.42005473453749315</v>
      </c>
      <c r="L28" s="187">
        <v>0.42005473453749315</v>
      </c>
      <c r="M28" s="227">
        <v>108802291</v>
      </c>
      <c r="N28" s="227">
        <v>108802292</v>
      </c>
      <c r="O28" s="227">
        <v>51194523</v>
      </c>
      <c r="P28" s="187">
        <v>0.47052798731967876</v>
      </c>
      <c r="Q28" s="187">
        <v>0.4705279829950641</v>
      </c>
    </row>
    <row r="29" spans="1:17" s="3" customFormat="1" ht="70.5" customHeight="1" x14ac:dyDescent="0.35">
      <c r="A29" s="167">
        <v>2</v>
      </c>
      <c r="B29" s="790" t="s">
        <v>582</v>
      </c>
      <c r="C29" s="786"/>
      <c r="D29" s="786"/>
      <c r="E29" s="786"/>
      <c r="F29" s="786"/>
      <c r="G29" s="168" t="s">
        <v>531</v>
      </c>
      <c r="H29" s="168">
        <v>72000</v>
      </c>
      <c r="I29" s="163">
        <v>72000</v>
      </c>
      <c r="J29" s="163">
        <v>24000</v>
      </c>
      <c r="K29" s="187">
        <v>0.33333333333333331</v>
      </c>
      <c r="L29" s="187">
        <v>0.33333333333333331</v>
      </c>
      <c r="M29" s="227">
        <v>11791200</v>
      </c>
      <c r="N29" s="227">
        <v>11791200</v>
      </c>
      <c r="O29" s="227">
        <v>11791200</v>
      </c>
      <c r="P29" s="187">
        <v>1</v>
      </c>
      <c r="Q29" s="187">
        <v>1</v>
      </c>
    </row>
    <row r="30" spans="1:17" s="3" customFormat="1" ht="70.5" customHeight="1" x14ac:dyDescent="0.35">
      <c r="A30" s="167">
        <v>3</v>
      </c>
      <c r="B30" s="790" t="s">
        <v>644</v>
      </c>
      <c r="C30" s="786"/>
      <c r="D30" s="786"/>
      <c r="E30" s="786"/>
      <c r="F30" s="786"/>
      <c r="G30" s="168" t="s">
        <v>532</v>
      </c>
      <c r="H30" s="168">
        <v>546369</v>
      </c>
      <c r="I30" s="163">
        <v>546369</v>
      </c>
      <c r="J30" s="163">
        <v>187690</v>
      </c>
      <c r="K30" s="187">
        <v>0.34352241799955707</v>
      </c>
      <c r="L30" s="187">
        <v>0.34352241799955707</v>
      </c>
      <c r="M30" s="227">
        <v>176197310</v>
      </c>
      <c r="N30" s="227">
        <v>176211018.99000001</v>
      </c>
      <c r="O30" s="227">
        <v>84275018.989999995</v>
      </c>
      <c r="P30" s="187">
        <v>0.47829912380614659</v>
      </c>
      <c r="Q30" s="187">
        <v>0.47826191275122593</v>
      </c>
    </row>
    <row r="31" spans="1:17" s="3" customFormat="1" ht="68.25" customHeight="1" x14ac:dyDescent="0.2">
      <c r="A31" s="167">
        <v>4</v>
      </c>
      <c r="B31" s="782" t="s">
        <v>723</v>
      </c>
      <c r="C31" s="782"/>
      <c r="D31" s="782"/>
      <c r="E31" s="782"/>
      <c r="F31" s="782"/>
      <c r="G31" s="168" t="s">
        <v>39</v>
      </c>
      <c r="H31" s="168">
        <v>500</v>
      </c>
      <c r="I31" s="163">
        <v>529</v>
      </c>
      <c r="J31" s="163">
        <v>279</v>
      </c>
      <c r="K31" s="187">
        <v>0.55800000000000005</v>
      </c>
      <c r="L31" s="187">
        <v>0.52741020793950855</v>
      </c>
      <c r="M31" s="170" t="s">
        <v>333</v>
      </c>
      <c r="N31" s="170" t="s">
        <v>333</v>
      </c>
      <c r="O31" s="170" t="s">
        <v>333</v>
      </c>
      <c r="P31" s="591" t="s">
        <v>333</v>
      </c>
      <c r="Q31" s="591" t="s">
        <v>333</v>
      </c>
    </row>
    <row r="32" spans="1:17" s="3" customFormat="1" ht="18" customHeight="1" x14ac:dyDescent="0.2">
      <c r="A32" s="167"/>
      <c r="B32" s="782"/>
      <c r="C32" s="782"/>
      <c r="D32" s="782"/>
      <c r="E32" s="782"/>
      <c r="F32" s="782"/>
      <c r="G32" s="168"/>
      <c r="H32" s="168"/>
      <c r="I32" s="163"/>
      <c r="J32" s="163"/>
      <c r="K32" s="187"/>
      <c r="L32" s="187"/>
      <c r="M32" s="194"/>
      <c r="N32" s="194"/>
      <c r="O32" s="194"/>
      <c r="P32" s="187"/>
      <c r="Q32" s="187"/>
    </row>
    <row r="33" spans="1:17" s="3" customFormat="1" ht="48.75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3"/>
      <c r="J33" s="163"/>
      <c r="K33" s="187"/>
      <c r="L33" s="187"/>
      <c r="M33" s="194"/>
      <c r="N33" s="194"/>
      <c r="O33" s="194"/>
      <c r="P33" s="187"/>
      <c r="Q33" s="187"/>
    </row>
    <row r="34" spans="1:17" s="3" customFormat="1" ht="27" customHeight="1" x14ac:dyDescent="0.35">
      <c r="A34" s="167"/>
      <c r="B34" s="790"/>
      <c r="C34" s="786"/>
      <c r="D34" s="786"/>
      <c r="E34" s="786"/>
      <c r="F34" s="786"/>
      <c r="G34" s="168"/>
      <c r="H34" s="168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36.75" customHeight="1" x14ac:dyDescent="0.35">
      <c r="A35" s="167"/>
      <c r="B35" s="790"/>
      <c r="C35" s="786"/>
      <c r="D35" s="786"/>
      <c r="E35" s="786"/>
      <c r="F35" s="786"/>
      <c r="G35" s="168"/>
      <c r="H35" s="168"/>
      <c r="I35" s="163"/>
      <c r="J35" s="163"/>
      <c r="K35" s="187"/>
      <c r="L35" s="187"/>
      <c r="M35" s="186"/>
      <c r="N35" s="186"/>
      <c r="O35" s="186"/>
      <c r="P35" s="185"/>
      <c r="Q35" s="185"/>
    </row>
    <row r="36" spans="1:17" s="3" customFormat="1" ht="19.5" customHeight="1" x14ac:dyDescent="0.35">
      <c r="A36" s="167"/>
      <c r="B36" s="790"/>
      <c r="C36" s="786"/>
      <c r="D36" s="786"/>
      <c r="E36" s="786"/>
      <c r="F36" s="786"/>
      <c r="G36" s="168"/>
      <c r="H36" s="168"/>
      <c r="I36" s="163"/>
      <c r="J36" s="163"/>
      <c r="K36" s="187"/>
      <c r="L36" s="187"/>
      <c r="M36" s="186"/>
      <c r="N36" s="186"/>
      <c r="O36" s="186"/>
      <c r="P36" s="185"/>
      <c r="Q36" s="185"/>
    </row>
    <row r="37" spans="1:17" s="3" customFormat="1" ht="23.25" x14ac:dyDescent="0.2">
      <c r="A37" s="167"/>
      <c r="B37" s="829"/>
      <c r="C37" s="830"/>
      <c r="D37" s="830"/>
      <c r="E37" s="830"/>
      <c r="F37" s="831"/>
      <c r="G37" s="168"/>
      <c r="H37" s="163"/>
      <c r="I37" s="163"/>
      <c r="J37" s="163"/>
      <c r="K37" s="187"/>
      <c r="L37" s="187"/>
      <c r="M37" s="170"/>
      <c r="N37" s="170"/>
      <c r="O37" s="170"/>
      <c r="P37" s="187"/>
      <c r="Q37" s="187"/>
    </row>
    <row r="38" spans="1:17" s="3" customFormat="1" ht="13.5" customHeight="1" x14ac:dyDescent="0.2">
      <c r="A38" s="195"/>
      <c r="B38" s="799"/>
      <c r="C38" s="799"/>
      <c r="D38" s="799"/>
      <c r="E38" s="799"/>
      <c r="F38" s="799"/>
      <c r="G38" s="196"/>
      <c r="H38" s="197"/>
      <c r="I38" s="197"/>
      <c r="J38" s="197"/>
      <c r="K38" s="198"/>
      <c r="L38" s="198"/>
      <c r="M38" s="199"/>
      <c r="N38" s="199"/>
      <c r="O38" s="199"/>
      <c r="P38" s="198"/>
      <c r="Q38" s="198"/>
    </row>
    <row r="39" spans="1:17" s="3" customFormat="1" ht="42" customHeight="1" x14ac:dyDescent="0.2">
      <c r="A39" s="800" t="s">
        <v>667</v>
      </c>
      <c r="B39" s="801"/>
      <c r="C39" s="801"/>
      <c r="D39" s="801"/>
      <c r="E39" s="801"/>
      <c r="F39" s="801"/>
      <c r="G39" s="200" t="s">
        <v>28</v>
      </c>
      <c r="H39" s="218">
        <v>892919</v>
      </c>
      <c r="I39" s="218">
        <v>892948</v>
      </c>
      <c r="J39" s="218">
        <v>327085</v>
      </c>
      <c r="K39" s="201">
        <v>0.36630982205552798</v>
      </c>
      <c r="L39" s="201">
        <v>0.36629792552309876</v>
      </c>
      <c r="M39" s="219">
        <v>296790801</v>
      </c>
      <c r="N39" s="219">
        <v>296804510.99000001</v>
      </c>
      <c r="O39" s="219">
        <v>147260741.99000001</v>
      </c>
      <c r="P39" s="201">
        <v>0.49617690809089465</v>
      </c>
      <c r="Q39" s="334">
        <v>0.49615398869379562</v>
      </c>
    </row>
    <row r="40" spans="1:17" s="3" customFormat="1" ht="14.25" customHeight="1" x14ac:dyDescent="0.2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</row>
    <row r="41" spans="1:17" s="3" customFormat="1" ht="27" customHeight="1" x14ac:dyDescent="0.2">
      <c r="A41" s="177" t="s">
        <v>189</v>
      </c>
      <c r="B41" s="177"/>
      <c r="C41" s="177"/>
      <c r="D41" s="177"/>
      <c r="E41" s="177"/>
      <c r="F41" s="177"/>
      <c r="G41" s="179"/>
      <c r="H41" s="177"/>
      <c r="I41" s="180"/>
      <c r="J41" s="177"/>
      <c r="K41" s="177"/>
      <c r="L41" s="177"/>
      <c r="M41" s="177"/>
      <c r="N41" s="177"/>
      <c r="O41" s="177"/>
      <c r="P41" s="177"/>
      <c r="Q41" s="177"/>
    </row>
    <row r="42" spans="1:17" s="3" customFormat="1" ht="25.5" customHeight="1" x14ac:dyDescent="0.2">
      <c r="A42" s="180" t="s">
        <v>23</v>
      </c>
      <c r="B42" s="177"/>
      <c r="C42" s="177"/>
      <c r="D42" s="177"/>
      <c r="E42" s="177"/>
      <c r="F42" s="177"/>
      <c r="G42" s="177"/>
      <c r="H42" s="177"/>
      <c r="J42" s="177"/>
      <c r="K42" s="177"/>
      <c r="L42" s="177"/>
      <c r="M42" s="177"/>
      <c r="N42" s="177"/>
      <c r="O42" s="177"/>
      <c r="P42" s="177"/>
      <c r="Q42" s="182" t="s">
        <v>52</v>
      </c>
    </row>
    <row r="43" spans="1:17" ht="27.75" customHeight="1" x14ac:dyDescent="0.2">
      <c r="A43" s="180" t="s">
        <v>790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77"/>
      <c r="Q43" s="192"/>
    </row>
    <row r="44" spans="1:17" ht="27" customHeight="1" x14ac:dyDescent="0.2">
      <c r="A44" s="180"/>
      <c r="B44" s="3"/>
      <c r="C44" s="3"/>
      <c r="D44" s="3"/>
      <c r="E44" s="6"/>
      <c r="F44" s="6"/>
      <c r="G44" s="6"/>
      <c r="H44" s="6"/>
      <c r="I44" s="3"/>
      <c r="J44" s="6"/>
      <c r="K44" s="6"/>
      <c r="L44" s="6"/>
      <c r="M44" s="6"/>
      <c r="N44" s="6"/>
      <c r="O44" s="6"/>
      <c r="P44" s="6"/>
      <c r="Q44" s="6"/>
    </row>
    <row r="45" spans="1:17" ht="27" customHeight="1" x14ac:dyDescent="0.2">
      <c r="A45" s="180"/>
      <c r="B45" s="3"/>
      <c r="C45" s="6"/>
      <c r="D45" s="6"/>
      <c r="E45" s="6"/>
      <c r="F45" s="6"/>
      <c r="G45" s="6"/>
      <c r="H45" s="6"/>
      <c r="I45" s="3"/>
      <c r="J45" s="6"/>
      <c r="K45" s="6"/>
      <c r="L45" s="6"/>
      <c r="M45" s="6"/>
      <c r="N45" s="6"/>
      <c r="O45" s="6"/>
      <c r="P45" s="6"/>
      <c r="Q45" s="6"/>
    </row>
    <row r="46" spans="1:17" ht="24" customHeight="1" x14ac:dyDescent="0.2">
      <c r="A46" s="3"/>
      <c r="B46" s="3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ht="26.25" customHeight="1" x14ac:dyDescent="0.2">
      <c r="A47" s="3"/>
      <c r="B47" s="3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ht="24" customHeight="1" x14ac:dyDescent="0.2"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24" ht="20.25" customHeight="1" x14ac:dyDescent="0.2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24" ht="21" customHeight="1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24" ht="30" customHeight="1" x14ac:dyDescent="0.35">
      <c r="A51" s="6"/>
      <c r="B51" s="6"/>
      <c r="C51" s="6"/>
      <c r="D51" s="6"/>
      <c r="E51" s="6"/>
      <c r="F51" s="6"/>
      <c r="G51" s="6"/>
      <c r="H51" s="437"/>
      <c r="I51" s="437"/>
      <c r="J51" s="463"/>
      <c r="K51" s="99"/>
      <c r="L51" s="99"/>
      <c r="M51" s="99"/>
      <c r="N51" s="99"/>
      <c r="O51" s="99"/>
      <c r="P51" s="6"/>
      <c r="Q51" s="6"/>
    </row>
    <row r="52" spans="1:24" ht="36" customHeight="1" x14ac:dyDescent="0.3">
      <c r="A52" s="6"/>
      <c r="B52" s="6"/>
      <c r="C52" s="6"/>
      <c r="D52" s="516"/>
      <c r="E52" s="6"/>
      <c r="F52" s="6"/>
      <c r="G52" s="6"/>
      <c r="H52" s="468"/>
      <c r="I52" s="106"/>
      <c r="J52" s="105"/>
      <c r="K52" s="280"/>
      <c r="L52" s="281"/>
      <c r="M52" s="282"/>
      <c r="N52" s="283"/>
      <c r="O52" s="283"/>
      <c r="P52" s="283"/>
      <c r="Q52" s="6"/>
    </row>
    <row r="53" spans="1:24" ht="9" customHeight="1" x14ac:dyDescent="0.2">
      <c r="A53" s="6"/>
      <c r="B53" s="6"/>
      <c r="C53" s="40"/>
      <c r="D53" s="40"/>
      <c r="E53" s="40"/>
      <c r="F53" s="40"/>
      <c r="G53" s="40"/>
      <c r="H53" s="40"/>
      <c r="I53" s="40"/>
      <c r="J53" s="40"/>
      <c r="Q53" s="6"/>
    </row>
    <row r="54" spans="1:24" ht="23.25" customHeight="1" x14ac:dyDescent="0.35">
      <c r="A54" s="18"/>
      <c r="B54" s="18"/>
      <c r="C54" s="39"/>
      <c r="D54" s="39"/>
      <c r="E54" s="39"/>
      <c r="F54" s="39"/>
      <c r="G54" s="39"/>
      <c r="H54" s="39"/>
      <c r="I54" s="39"/>
      <c r="J54" s="59"/>
      <c r="K54" s="340"/>
      <c r="L54" s="355"/>
      <c r="M54" s="282"/>
      <c r="N54" s="283"/>
      <c r="O54" s="283"/>
      <c r="P54" s="283"/>
      <c r="Q54" s="6"/>
    </row>
    <row r="55" spans="1:24" ht="29.25" customHeight="1" x14ac:dyDescent="0.35">
      <c r="A55" s="18"/>
      <c r="B55" s="18"/>
      <c r="C55" s="39"/>
      <c r="D55" s="39"/>
      <c r="E55" s="39"/>
      <c r="F55" s="39"/>
      <c r="G55" s="39"/>
      <c r="H55" s="39"/>
      <c r="I55" s="39"/>
      <c r="J55" s="61"/>
      <c r="K55" s="340"/>
      <c r="L55" s="355"/>
      <c r="M55" s="282"/>
      <c r="N55" s="283"/>
      <c r="O55" s="283"/>
      <c r="P55" s="283"/>
      <c r="Q55" s="6"/>
    </row>
    <row r="56" spans="1:24" ht="23.25" x14ac:dyDescent="0.35">
      <c r="A56" s="18"/>
      <c r="B56" s="18"/>
      <c r="C56" s="39"/>
      <c r="D56" s="39"/>
      <c r="E56" s="39"/>
      <c r="F56" s="39"/>
      <c r="G56" s="39"/>
      <c r="H56" s="39"/>
      <c r="I56" s="39"/>
      <c r="J56" s="62"/>
      <c r="K56" s="279"/>
      <c r="L56" s="353"/>
      <c r="M56" s="277"/>
      <c r="N56" s="278"/>
      <c r="O56" s="278"/>
      <c r="P56" s="278"/>
      <c r="Q56" s="6"/>
    </row>
    <row r="57" spans="1:24" ht="23.25" x14ac:dyDescent="0.35">
      <c r="A57" s="18"/>
      <c r="B57" s="18"/>
      <c r="C57" s="39"/>
      <c r="D57" s="39"/>
      <c r="E57" s="39"/>
      <c r="F57" s="39"/>
      <c r="G57" s="39"/>
      <c r="H57" s="39"/>
      <c r="I57" s="39"/>
      <c r="J57" s="59"/>
      <c r="K57" s="279"/>
      <c r="L57" s="353"/>
      <c r="M57" s="277"/>
      <c r="N57" s="278"/>
      <c r="O57" s="278"/>
      <c r="P57" s="278"/>
      <c r="Q57" s="6"/>
    </row>
    <row r="58" spans="1:24" ht="20.25" x14ac:dyDescent="0.3">
      <c r="A58" s="39"/>
      <c r="B58" s="39"/>
      <c r="C58" s="39"/>
      <c r="D58" s="39"/>
      <c r="E58" s="39"/>
      <c r="F58" s="39"/>
      <c r="G58" s="39"/>
      <c r="H58" s="39"/>
      <c r="I58" s="39"/>
      <c r="J58" s="61"/>
      <c r="K58" s="279"/>
      <c r="L58" s="353"/>
      <c r="M58" s="277"/>
      <c r="N58" s="278"/>
      <c r="O58" s="278"/>
      <c r="P58" s="278"/>
      <c r="Q58" s="6"/>
    </row>
    <row r="59" spans="1:24" ht="20.25" x14ac:dyDescent="0.3">
      <c r="A59" s="39"/>
      <c r="B59" s="39"/>
      <c r="C59" s="39"/>
      <c r="D59" s="39"/>
      <c r="E59" s="39"/>
      <c r="F59" s="39"/>
      <c r="G59" s="39"/>
      <c r="H59" s="39"/>
      <c r="I59" s="39"/>
      <c r="J59" s="62"/>
      <c r="K59" s="279"/>
      <c r="L59" s="353"/>
      <c r="M59" s="277"/>
      <c r="N59" s="278"/>
      <c r="O59" s="278"/>
      <c r="P59" s="278"/>
    </row>
    <row r="60" spans="1:24" ht="20.25" x14ac:dyDescent="0.3">
      <c r="A60" s="39"/>
      <c r="B60" s="39"/>
      <c r="C60" s="39"/>
      <c r="D60" s="39"/>
      <c r="E60" s="39"/>
      <c r="F60" s="39"/>
      <c r="G60" s="39"/>
      <c r="H60" s="39"/>
      <c r="I60" s="39"/>
      <c r="J60" s="62"/>
      <c r="K60" s="279"/>
      <c r="L60" s="353"/>
      <c r="M60" s="277"/>
      <c r="N60" s="278"/>
      <c r="O60" s="278"/>
      <c r="P60" s="278"/>
      <c r="R60" s="162"/>
      <c r="S60" s="162"/>
      <c r="T60" s="162"/>
      <c r="U60" s="162"/>
      <c r="V60" s="162"/>
      <c r="W60" s="162"/>
      <c r="X60" s="162"/>
    </row>
    <row r="61" spans="1:24" ht="20.25" x14ac:dyDescent="0.3">
      <c r="A61" s="39"/>
      <c r="B61" s="39"/>
      <c r="C61" s="39"/>
      <c r="D61" s="39"/>
      <c r="E61" s="39"/>
      <c r="F61" s="39"/>
      <c r="G61" s="39"/>
      <c r="H61" s="39"/>
      <c r="I61" s="39"/>
      <c r="J61" s="62"/>
      <c r="K61" s="43"/>
      <c r="L61" s="642"/>
      <c r="M61" s="90"/>
      <c r="N61" s="90"/>
      <c r="O61" s="90"/>
      <c r="P61" s="41"/>
    </row>
    <row r="62" spans="1:24" ht="23.25" x14ac:dyDescent="0.35">
      <c r="A62" s="39"/>
      <c r="B62" s="39"/>
      <c r="C62" s="18"/>
      <c r="D62" s="18"/>
      <c r="E62" s="18"/>
      <c r="F62" s="18"/>
      <c r="G62" s="18"/>
      <c r="H62" s="18"/>
      <c r="I62" s="18"/>
      <c r="J62" s="3"/>
      <c r="K62" s="50"/>
      <c r="L62" s="354"/>
      <c r="M62" s="30"/>
      <c r="N62" s="30"/>
      <c r="O62" s="30"/>
      <c r="P62" s="3"/>
    </row>
    <row r="63" spans="1:24" ht="25.5" x14ac:dyDescent="0.35">
      <c r="A63" s="39"/>
      <c r="B63" s="39"/>
      <c r="C63" s="18"/>
      <c r="D63" s="18"/>
      <c r="E63" s="18"/>
      <c r="F63" s="18"/>
      <c r="G63" s="18"/>
      <c r="H63" s="18"/>
      <c r="I63" s="18"/>
      <c r="J63" s="3"/>
      <c r="K63" s="50"/>
      <c r="L63" s="110"/>
      <c r="M63" s="30"/>
      <c r="N63" s="30"/>
      <c r="O63" s="30"/>
      <c r="P63" s="3"/>
      <c r="Q63" s="11"/>
    </row>
    <row r="64" spans="1:24" ht="25.5" x14ac:dyDescent="0.35">
      <c r="A64" s="39"/>
      <c r="B64" s="39"/>
      <c r="C64" s="18"/>
      <c r="D64" s="73"/>
      <c r="E64" s="73"/>
      <c r="F64" s="73"/>
      <c r="G64" s="73"/>
      <c r="H64" s="73"/>
      <c r="I64" s="73"/>
      <c r="J64" s="11"/>
      <c r="K64" s="76"/>
      <c r="L64" s="326"/>
      <c r="M64" s="318"/>
      <c r="N64" s="30"/>
      <c r="O64" s="30"/>
      <c r="P64" s="3"/>
      <c r="Q64" s="11"/>
    </row>
    <row r="65" spans="1:17" ht="25.5" x14ac:dyDescent="0.2">
      <c r="A65" s="6"/>
      <c r="B65" s="6"/>
      <c r="C65" s="3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</row>
    <row r="66" spans="1:17" ht="25.5" x14ac:dyDescent="0.2">
      <c r="A66" s="6"/>
      <c r="B66" s="6"/>
      <c r="C66" s="6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  <row r="67" spans="1:17" ht="25.5" x14ac:dyDescent="0.2">
      <c r="A67" s="6"/>
      <c r="B67" s="6"/>
      <c r="C67" s="6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17" ht="25.5" x14ac:dyDescent="0.2">
      <c r="A68" s="6"/>
      <c r="B68" s="6"/>
      <c r="C68" s="6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 ht="25.5" x14ac:dyDescent="0.2">
      <c r="A69" s="6"/>
      <c r="B69" s="6"/>
      <c r="C69" s="6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25.5" x14ac:dyDescent="0.2">
      <c r="A70" s="6"/>
      <c r="B70" s="6"/>
      <c r="C70" s="6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17" ht="25.5" x14ac:dyDescent="0.2">
      <c r="A71" s="6"/>
      <c r="B71" s="6"/>
      <c r="C71" s="6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t="25.5" x14ac:dyDescent="0.2">
      <c r="A72" s="6"/>
      <c r="B72" s="6"/>
      <c r="C72" s="6"/>
      <c r="D72" s="11"/>
      <c r="E72" s="516"/>
      <c r="F72" s="516"/>
      <c r="G72" s="516"/>
      <c r="H72" s="516"/>
      <c r="I72" s="516"/>
      <c r="J72" s="516"/>
      <c r="K72" s="516"/>
      <c r="L72" s="516"/>
      <c r="M72" s="516"/>
      <c r="N72" s="516"/>
      <c r="O72" s="516"/>
      <c r="P72" s="516"/>
      <c r="Q72" s="516"/>
    </row>
    <row r="73" spans="1:17" ht="25.5" x14ac:dyDescent="0.2">
      <c r="A73" s="6"/>
      <c r="B73" s="6"/>
      <c r="C73" s="6"/>
      <c r="D73" s="11"/>
      <c r="E73" s="516"/>
      <c r="F73" s="516"/>
      <c r="G73" s="516"/>
      <c r="H73" s="516"/>
      <c r="I73" s="516"/>
      <c r="J73" s="516"/>
      <c r="K73" s="516"/>
      <c r="L73" s="516"/>
      <c r="M73" s="516"/>
      <c r="N73" s="516"/>
      <c r="O73" s="516"/>
      <c r="P73" s="516"/>
      <c r="Q73" s="516"/>
    </row>
    <row r="74" spans="1:17" ht="25.5" x14ac:dyDescent="0.2">
      <c r="A74" s="6"/>
      <c r="B74" s="6"/>
      <c r="C74" s="6"/>
      <c r="D74" s="11"/>
      <c r="E74" s="516"/>
      <c r="F74" s="516"/>
      <c r="G74" s="516"/>
      <c r="H74" s="516"/>
      <c r="I74" s="516"/>
      <c r="J74" s="516"/>
      <c r="K74" s="516"/>
      <c r="L74" s="516"/>
      <c r="M74" s="516"/>
      <c r="N74" s="516"/>
      <c r="O74" s="516"/>
      <c r="P74" s="516"/>
      <c r="Q74" s="516"/>
    </row>
    <row r="75" spans="1:17" ht="25.5" x14ac:dyDescent="0.2">
      <c r="A75" s="6"/>
      <c r="B75" s="6"/>
      <c r="C75" s="6"/>
      <c r="D75" s="11"/>
      <c r="E75" s="516"/>
      <c r="F75" s="516"/>
      <c r="G75" s="516"/>
      <c r="H75" s="516"/>
      <c r="I75" s="516"/>
      <c r="J75" s="516"/>
      <c r="K75" s="516"/>
      <c r="L75" s="516"/>
      <c r="M75" s="516"/>
      <c r="N75" s="516"/>
      <c r="O75" s="516"/>
      <c r="P75" s="516"/>
      <c r="Q75" s="516"/>
    </row>
    <row r="76" spans="1:17" ht="25.5" x14ac:dyDescent="0.2">
      <c r="A76" s="6"/>
      <c r="B76" s="6"/>
      <c r="C76" s="6"/>
      <c r="E76" s="516"/>
      <c r="F76" s="516"/>
      <c r="G76" s="516"/>
      <c r="H76" s="516"/>
      <c r="I76" s="516"/>
      <c r="J76" s="516"/>
      <c r="K76" s="516"/>
      <c r="L76" s="517"/>
      <c r="M76" s="517"/>
      <c r="N76" s="516"/>
      <c r="O76" s="516"/>
      <c r="P76" s="516"/>
      <c r="Q76" s="516"/>
    </row>
    <row r="77" spans="1:17" ht="25.5" x14ac:dyDescent="0.2">
      <c r="A77" s="6"/>
      <c r="B77" s="6"/>
      <c r="C77" s="6"/>
      <c r="E77" s="516"/>
      <c r="F77" s="516"/>
      <c r="G77" s="516"/>
      <c r="H77" s="516"/>
      <c r="I77" s="516"/>
      <c r="J77" s="516"/>
      <c r="K77" s="516"/>
      <c r="L77" s="517"/>
      <c r="M77" s="517"/>
      <c r="N77" s="516"/>
      <c r="O77" s="516"/>
      <c r="P77" s="516"/>
      <c r="Q77" s="516"/>
    </row>
    <row r="78" spans="1:17" ht="25.5" x14ac:dyDescent="0.2">
      <c r="A78" s="6"/>
      <c r="B78" s="6"/>
      <c r="C78" s="6"/>
      <c r="N78" s="11"/>
      <c r="O78" s="11"/>
      <c r="P78" s="11"/>
    </row>
    <row r="79" spans="1:17" x14ac:dyDescent="0.2">
      <c r="A79" s="6"/>
      <c r="B79" s="6"/>
      <c r="C79" s="6"/>
    </row>
    <row r="80" spans="1:17" x14ac:dyDescent="0.2">
      <c r="A80" s="6"/>
      <c r="B80" s="6"/>
      <c r="C80" s="6"/>
    </row>
    <row r="81" spans="1:3" x14ac:dyDescent="0.2">
      <c r="A81" s="6"/>
      <c r="B81" s="6"/>
      <c r="C81" s="6"/>
    </row>
    <row r="82" spans="1:3" x14ac:dyDescent="0.2">
      <c r="A82" s="6"/>
      <c r="B82" s="6"/>
      <c r="C82" s="6"/>
    </row>
    <row r="83" spans="1:3" x14ac:dyDescent="0.2">
      <c r="A83" s="6"/>
      <c r="B83" s="6"/>
      <c r="C83" s="6"/>
    </row>
    <row r="84" spans="1:3" x14ac:dyDescent="0.2">
      <c r="A84" s="6"/>
      <c r="B84" s="6"/>
      <c r="C84" s="6"/>
    </row>
    <row r="85" spans="1:3" x14ac:dyDescent="0.2">
      <c r="A85" s="6"/>
      <c r="B85" s="6"/>
      <c r="C85" s="6"/>
    </row>
    <row r="86" spans="1:3" x14ac:dyDescent="0.2">
      <c r="A86" s="6"/>
      <c r="B86" s="6"/>
      <c r="C86" s="6"/>
    </row>
    <row r="87" spans="1:3" x14ac:dyDescent="0.2">
      <c r="A87" s="6"/>
      <c r="B87" s="6"/>
      <c r="C87" s="6"/>
    </row>
    <row r="88" spans="1:3" x14ac:dyDescent="0.2">
      <c r="A88" s="6"/>
      <c r="B88" s="6"/>
      <c r="C88" s="6"/>
    </row>
    <row r="89" spans="1:3" x14ac:dyDescent="0.2">
      <c r="A89" s="6"/>
      <c r="B89" s="6"/>
      <c r="C89" s="6"/>
    </row>
    <row r="90" spans="1:3" x14ac:dyDescent="0.2">
      <c r="A90" s="6"/>
      <c r="B90" s="6"/>
      <c r="C90" s="6"/>
    </row>
    <row r="91" spans="1:3" x14ac:dyDescent="0.2">
      <c r="A91" s="6"/>
      <c r="B91" s="6"/>
      <c r="C91" s="6"/>
    </row>
    <row r="92" spans="1:3" x14ac:dyDescent="0.2">
      <c r="A92" s="6"/>
      <c r="B92" s="6"/>
      <c r="C92" s="6"/>
    </row>
    <row r="93" spans="1:3" x14ac:dyDescent="0.2">
      <c r="A93" s="6"/>
      <c r="B93" s="6"/>
      <c r="C93" s="6"/>
    </row>
    <row r="94" spans="1:3" x14ac:dyDescent="0.2">
      <c r="A94" s="6"/>
      <c r="B94" s="6"/>
      <c r="C94" s="6"/>
    </row>
    <row r="95" spans="1:3" x14ac:dyDescent="0.2">
      <c r="A95" s="6"/>
      <c r="B95" s="6"/>
      <c r="C95" s="6"/>
    </row>
    <row r="96" spans="1:3" x14ac:dyDescent="0.2">
      <c r="A96" s="6"/>
      <c r="B96" s="6"/>
      <c r="C96" s="6"/>
    </row>
    <row r="97" spans="1:3" x14ac:dyDescent="0.2">
      <c r="A97" s="6"/>
      <c r="B97" s="6"/>
      <c r="C97" s="6"/>
    </row>
    <row r="98" spans="1:3" x14ac:dyDescent="0.2">
      <c r="A98" s="6"/>
      <c r="B98" s="6"/>
      <c r="C98" s="6"/>
    </row>
    <row r="99" spans="1:3" x14ac:dyDescent="0.2">
      <c r="A99" s="6"/>
      <c r="B99" s="6"/>
      <c r="C99" s="6"/>
    </row>
    <row r="100" spans="1:3" x14ac:dyDescent="0.2">
      <c r="A100" s="6"/>
      <c r="B100" s="6"/>
      <c r="C100" s="6"/>
    </row>
    <row r="101" spans="1:3" x14ac:dyDescent="0.2">
      <c r="A101" s="6"/>
      <c r="B101" s="6"/>
      <c r="C101" s="6"/>
    </row>
    <row r="102" spans="1:3" x14ac:dyDescent="0.2">
      <c r="A102" s="6"/>
      <c r="B102" s="6"/>
      <c r="C102" s="6"/>
    </row>
    <row r="103" spans="1:3" x14ac:dyDescent="0.2">
      <c r="A103" s="6"/>
      <c r="B103" s="6"/>
      <c r="C103" s="6"/>
    </row>
    <row r="104" spans="1:3" x14ac:dyDescent="0.2">
      <c r="A104" s="6"/>
      <c r="B104" s="6"/>
      <c r="C104" s="6"/>
    </row>
    <row r="105" spans="1:3" x14ac:dyDescent="0.2">
      <c r="A105" s="6"/>
      <c r="B105" s="6"/>
      <c r="C105" s="6"/>
    </row>
    <row r="106" spans="1:3" x14ac:dyDescent="0.2">
      <c r="A106" s="6"/>
      <c r="B106" s="6"/>
      <c r="C106" s="6"/>
    </row>
    <row r="107" spans="1:3" x14ac:dyDescent="0.2">
      <c r="A107" s="6"/>
      <c r="B107" s="6"/>
      <c r="C107" s="6"/>
    </row>
    <row r="108" spans="1:3" x14ac:dyDescent="0.2">
      <c r="A108" s="6"/>
      <c r="B108" s="6"/>
      <c r="C108" s="6"/>
    </row>
    <row r="109" spans="1:3" x14ac:dyDescent="0.2">
      <c r="A109" s="6"/>
      <c r="B109" s="6"/>
      <c r="C109" s="6"/>
    </row>
    <row r="110" spans="1:3" x14ac:dyDescent="0.2">
      <c r="A110" s="6"/>
      <c r="B110" s="6"/>
      <c r="C110" s="6"/>
    </row>
    <row r="111" spans="1:3" x14ac:dyDescent="0.2">
      <c r="A111" s="6"/>
      <c r="B111" s="6"/>
      <c r="C111" s="6"/>
    </row>
    <row r="112" spans="1:3" x14ac:dyDescent="0.2">
      <c r="A112" s="6"/>
      <c r="B112" s="6"/>
      <c r="C112" s="6"/>
    </row>
    <row r="113" spans="1:17" x14ac:dyDescent="0.2">
      <c r="A113" s="6"/>
      <c r="B113" s="6"/>
      <c r="C113" s="6"/>
    </row>
    <row r="114" spans="1:17" x14ac:dyDescent="0.2">
      <c r="A114" s="6"/>
      <c r="B114" s="6"/>
      <c r="C114" s="6"/>
    </row>
    <row r="115" spans="1:17" x14ac:dyDescent="0.2">
      <c r="A115" s="6"/>
      <c r="B115" s="6"/>
      <c r="C115" s="6"/>
    </row>
    <row r="116" spans="1:17" x14ac:dyDescent="0.2">
      <c r="A116" s="6"/>
      <c r="B116" s="6"/>
      <c r="C116" s="6"/>
    </row>
    <row r="117" spans="1:17" x14ac:dyDescent="0.2">
      <c r="A117" s="6"/>
      <c r="B117" s="6"/>
      <c r="C117" s="6"/>
    </row>
    <row r="118" spans="1:17" x14ac:dyDescent="0.2">
      <c r="A118" s="6"/>
      <c r="B118" s="6"/>
      <c r="C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7" x14ac:dyDescent="0.2">
      <c r="N173" s="6"/>
      <c r="O173" s="6"/>
      <c r="P173" s="6"/>
    </row>
    <row r="174" spans="1:17" x14ac:dyDescent="0.2">
      <c r="N174" s="6"/>
      <c r="O174" s="6"/>
      <c r="P174" s="6"/>
    </row>
    <row r="175" spans="1:17" x14ac:dyDescent="0.2">
      <c r="N175" s="6"/>
      <c r="O175" s="6"/>
      <c r="P175" s="6"/>
    </row>
  </sheetData>
  <mergeCells count="48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8:F38"/>
    <mergeCell ref="A39:F39"/>
    <mergeCell ref="B32:F32"/>
    <mergeCell ref="B33:F33"/>
    <mergeCell ref="B34:F34"/>
    <mergeCell ref="B35:F35"/>
    <mergeCell ref="B36:F36"/>
    <mergeCell ref="B37:F37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A20D-F407-4207-9066-D94DFC9E55E8}">
  <sheetPr>
    <tabColor rgb="FF00B0F0"/>
    <pageSetUpPr fitToPage="1"/>
  </sheetPr>
  <dimension ref="A1:X22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47.28515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28515625" style="2" customWidth="1"/>
    <col min="14" max="14" width="27.7109375" style="2" customWidth="1"/>
    <col min="15" max="15" width="31.7109375" style="2" customWidth="1"/>
    <col min="16" max="16" width="28.425781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161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7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25.5" customHeight="1" x14ac:dyDescent="0.2">
      <c r="A23" s="273"/>
      <c r="B23" s="966"/>
      <c r="C23" s="966"/>
      <c r="D23" s="966"/>
      <c r="E23" s="966"/>
      <c r="F23" s="966"/>
      <c r="G23" s="112"/>
      <c r="H23" s="274"/>
      <c r="I23" s="274"/>
      <c r="J23" s="274"/>
      <c r="K23" s="113"/>
      <c r="L23" s="113"/>
      <c r="M23" s="275"/>
      <c r="N23" s="275"/>
      <c r="O23" s="275"/>
      <c r="P23" s="113"/>
      <c r="Q23" s="113"/>
    </row>
    <row r="24" spans="1:17" s="3" customFormat="1" ht="55.5" customHeight="1" x14ac:dyDescent="0.35">
      <c r="A24" s="183">
        <v>171</v>
      </c>
      <c r="B24" s="785" t="s">
        <v>646</v>
      </c>
      <c r="C24" s="786"/>
      <c r="D24" s="786"/>
      <c r="E24" s="786"/>
      <c r="F24" s="786"/>
      <c r="G24" s="184" t="str">
        <f>G25</f>
        <v>Varios</v>
      </c>
      <c r="H24" s="184">
        <v>1669</v>
      </c>
      <c r="I24" s="184">
        <v>1669</v>
      </c>
      <c r="J24" s="184">
        <v>274</v>
      </c>
      <c r="K24" s="185">
        <v>0.16417016177351706</v>
      </c>
      <c r="L24" s="185">
        <v>0.16417016177351706</v>
      </c>
      <c r="M24" s="188">
        <v>13849050</v>
      </c>
      <c r="N24" s="188">
        <v>13849050</v>
      </c>
      <c r="O24" s="188">
        <v>12168278</v>
      </c>
      <c r="P24" s="185">
        <v>0.87863629635245744</v>
      </c>
      <c r="Q24" s="185">
        <v>0.87863629635245744</v>
      </c>
    </row>
    <row r="25" spans="1:17" s="3" customFormat="1" ht="56.25" customHeight="1" x14ac:dyDescent="0.2">
      <c r="A25" s="183">
        <v>501</v>
      </c>
      <c r="B25" s="798" t="s">
        <v>421</v>
      </c>
      <c r="C25" s="798"/>
      <c r="D25" s="798"/>
      <c r="E25" s="798"/>
      <c r="F25" s="798"/>
      <c r="G25" s="184" t="s">
        <v>28</v>
      </c>
      <c r="H25" s="189">
        <v>1669</v>
      </c>
      <c r="I25" s="189">
        <v>1669</v>
      </c>
      <c r="J25" s="189">
        <v>274</v>
      </c>
      <c r="K25" s="185">
        <v>0.16417016177351706</v>
      </c>
      <c r="L25" s="185">
        <v>0.16417016177351706</v>
      </c>
      <c r="M25" s="190">
        <v>13849050</v>
      </c>
      <c r="N25" s="190">
        <v>13849050</v>
      </c>
      <c r="O25" s="190">
        <v>12168278</v>
      </c>
      <c r="P25" s="185">
        <v>0.87863629635245744</v>
      </c>
      <c r="Q25" s="185">
        <v>0.87863629635245744</v>
      </c>
    </row>
    <row r="26" spans="1:17" s="3" customFormat="1" ht="52.9" customHeight="1" x14ac:dyDescent="0.2">
      <c r="A26" s="167">
        <v>1</v>
      </c>
      <c r="B26" s="782" t="s">
        <v>647</v>
      </c>
      <c r="C26" s="782"/>
      <c r="D26" s="782"/>
      <c r="E26" s="782"/>
      <c r="F26" s="782"/>
      <c r="G26" s="168" t="s">
        <v>39</v>
      </c>
      <c r="H26" s="163">
        <v>555</v>
      </c>
      <c r="I26" s="163">
        <v>555</v>
      </c>
      <c r="J26" s="163" t="s">
        <v>188</v>
      </c>
      <c r="K26" s="187">
        <v>0</v>
      </c>
      <c r="L26" s="187">
        <v>0</v>
      </c>
      <c r="M26" s="170">
        <v>8000000</v>
      </c>
      <c r="N26" s="170">
        <v>8000000</v>
      </c>
      <c r="O26" s="170">
        <v>7992000</v>
      </c>
      <c r="P26" s="187">
        <v>0.999</v>
      </c>
      <c r="Q26" s="187">
        <v>0.999</v>
      </c>
    </row>
    <row r="27" spans="1:17" s="3" customFormat="1" ht="52.5" customHeight="1" x14ac:dyDescent="0.2">
      <c r="A27" s="167">
        <v>2</v>
      </c>
      <c r="B27" s="757" t="s">
        <v>648</v>
      </c>
      <c r="C27" s="758"/>
      <c r="D27" s="758"/>
      <c r="E27" s="758"/>
      <c r="F27" s="759"/>
      <c r="G27" s="168" t="s">
        <v>39</v>
      </c>
      <c r="H27" s="163">
        <v>600</v>
      </c>
      <c r="I27" s="163">
        <v>600</v>
      </c>
      <c r="J27" s="163">
        <v>241</v>
      </c>
      <c r="K27" s="187">
        <v>0.40166666666666667</v>
      </c>
      <c r="L27" s="187">
        <v>0.40166666666666667</v>
      </c>
      <c r="M27" s="170">
        <v>2849050</v>
      </c>
      <c r="N27" s="170">
        <v>2849050</v>
      </c>
      <c r="O27" s="170">
        <v>1729050</v>
      </c>
      <c r="P27" s="187">
        <v>0.60688650602832528</v>
      </c>
      <c r="Q27" s="187">
        <v>0.60688650602832528</v>
      </c>
    </row>
    <row r="28" spans="1:17" s="3" customFormat="1" ht="68.25" customHeight="1" x14ac:dyDescent="0.2">
      <c r="A28" s="167">
        <v>3</v>
      </c>
      <c r="B28" s="757" t="s">
        <v>649</v>
      </c>
      <c r="C28" s="758"/>
      <c r="D28" s="758"/>
      <c r="E28" s="758"/>
      <c r="F28" s="759"/>
      <c r="G28" s="168" t="s">
        <v>39</v>
      </c>
      <c r="H28" s="168">
        <v>200</v>
      </c>
      <c r="I28" s="163">
        <v>200</v>
      </c>
      <c r="J28" s="163" t="s">
        <v>188</v>
      </c>
      <c r="K28" s="187">
        <v>0</v>
      </c>
      <c r="L28" s="187">
        <v>0</v>
      </c>
      <c r="M28" s="227">
        <v>2200000</v>
      </c>
      <c r="N28" s="227">
        <v>2200000</v>
      </c>
      <c r="O28" s="227">
        <v>2040000</v>
      </c>
      <c r="P28" s="187">
        <v>0.92727272727272725</v>
      </c>
      <c r="Q28" s="187">
        <v>0.92727272727272725</v>
      </c>
    </row>
    <row r="29" spans="1:17" s="3" customFormat="1" ht="48" customHeight="1" x14ac:dyDescent="0.2">
      <c r="A29" s="167">
        <v>4</v>
      </c>
      <c r="B29" s="757" t="s">
        <v>650</v>
      </c>
      <c r="C29" s="758"/>
      <c r="D29" s="758"/>
      <c r="E29" s="758"/>
      <c r="F29" s="759"/>
      <c r="G29" s="168" t="s">
        <v>39</v>
      </c>
      <c r="H29" s="168">
        <v>100</v>
      </c>
      <c r="I29" s="163">
        <v>100</v>
      </c>
      <c r="J29" s="163" t="s">
        <v>188</v>
      </c>
      <c r="K29" s="187">
        <v>0</v>
      </c>
      <c r="L29" s="187">
        <v>0</v>
      </c>
      <c r="M29" s="227">
        <v>320000</v>
      </c>
      <c r="N29" s="227">
        <v>320000</v>
      </c>
      <c r="O29" s="227">
        <v>0</v>
      </c>
      <c r="P29" s="187">
        <v>0</v>
      </c>
      <c r="Q29" s="187">
        <v>0</v>
      </c>
    </row>
    <row r="30" spans="1:17" s="3" customFormat="1" ht="69" customHeight="1" x14ac:dyDescent="0.2">
      <c r="A30" s="167">
        <v>5</v>
      </c>
      <c r="B30" s="757" t="s">
        <v>651</v>
      </c>
      <c r="C30" s="758"/>
      <c r="D30" s="758"/>
      <c r="E30" s="758"/>
      <c r="F30" s="759"/>
      <c r="G30" s="168" t="s">
        <v>39</v>
      </c>
      <c r="H30" s="168">
        <v>190</v>
      </c>
      <c r="I30" s="163">
        <v>190</v>
      </c>
      <c r="J30" s="163" t="s">
        <v>188</v>
      </c>
      <c r="K30" s="187">
        <v>0</v>
      </c>
      <c r="L30" s="187">
        <v>0</v>
      </c>
      <c r="M30" s="194">
        <v>480000</v>
      </c>
      <c r="N30" s="194">
        <v>480000</v>
      </c>
      <c r="O30" s="194">
        <v>407228</v>
      </c>
      <c r="P30" s="187">
        <v>0.84839166666666666</v>
      </c>
      <c r="Q30" s="187">
        <v>0.84839166666666666</v>
      </c>
    </row>
    <row r="31" spans="1:17" s="3" customFormat="1" ht="66" customHeight="1" x14ac:dyDescent="0.2">
      <c r="A31" s="167">
        <v>6</v>
      </c>
      <c r="B31" s="757" t="s">
        <v>724</v>
      </c>
      <c r="C31" s="758"/>
      <c r="D31" s="758"/>
      <c r="E31" s="758"/>
      <c r="F31" s="759"/>
      <c r="G31" s="168" t="s">
        <v>39</v>
      </c>
      <c r="H31" s="168">
        <v>24</v>
      </c>
      <c r="I31" s="163">
        <v>24</v>
      </c>
      <c r="J31" s="163">
        <v>33</v>
      </c>
      <c r="K31" s="187">
        <v>1.375</v>
      </c>
      <c r="L31" s="187">
        <v>1.375</v>
      </c>
      <c r="M31" s="170" t="s">
        <v>333</v>
      </c>
      <c r="N31" s="170" t="s">
        <v>333</v>
      </c>
      <c r="O31" s="170" t="s">
        <v>333</v>
      </c>
      <c r="P31" s="187" t="s">
        <v>333</v>
      </c>
      <c r="Q31" s="187" t="s">
        <v>333</v>
      </c>
    </row>
    <row r="32" spans="1:17" s="3" customFormat="1" ht="33" customHeight="1" x14ac:dyDescent="0.2">
      <c r="A32" s="717"/>
      <c r="B32" s="970"/>
      <c r="C32" s="971"/>
      <c r="D32" s="971"/>
      <c r="E32" s="971"/>
      <c r="F32" s="972"/>
      <c r="G32" s="716"/>
      <c r="H32" s="716"/>
      <c r="I32" s="713"/>
      <c r="J32" s="713"/>
      <c r="K32" s="714"/>
      <c r="L32" s="714"/>
      <c r="M32" s="715"/>
      <c r="N32" s="715"/>
      <c r="O32" s="715"/>
      <c r="P32" s="714"/>
      <c r="Q32" s="714"/>
    </row>
    <row r="33" spans="1:17" s="3" customFormat="1" ht="25.5" customHeight="1" x14ac:dyDescent="0.2">
      <c r="A33" s="717"/>
      <c r="B33" s="968"/>
      <c r="C33" s="968"/>
      <c r="D33" s="968"/>
      <c r="E33" s="968"/>
      <c r="F33" s="968"/>
      <c r="G33" s="716"/>
      <c r="H33" s="716"/>
      <c r="I33" s="713"/>
      <c r="J33" s="713"/>
      <c r="K33" s="714"/>
      <c r="L33" s="714"/>
      <c r="M33" s="736"/>
      <c r="N33" s="736"/>
      <c r="O33" s="736"/>
      <c r="P33" s="714"/>
      <c r="Q33" s="714"/>
    </row>
    <row r="34" spans="1:17" s="3" customFormat="1" ht="20.25" customHeight="1" x14ac:dyDescent="0.35">
      <c r="A34" s="717"/>
      <c r="B34" s="969"/>
      <c r="C34" s="958"/>
      <c r="D34" s="958"/>
      <c r="E34" s="958"/>
      <c r="F34" s="958"/>
      <c r="G34" s="716"/>
      <c r="H34" s="716"/>
      <c r="I34" s="713"/>
      <c r="J34" s="713"/>
      <c r="K34" s="714"/>
      <c r="L34" s="714"/>
      <c r="M34" s="736"/>
      <c r="N34" s="736"/>
      <c r="O34" s="736"/>
      <c r="P34" s="714"/>
      <c r="Q34" s="714"/>
    </row>
    <row r="35" spans="1:17" s="3" customFormat="1" ht="28.5" customHeight="1" x14ac:dyDescent="0.2">
      <c r="A35" s="717"/>
      <c r="B35" s="787"/>
      <c r="C35" s="788"/>
      <c r="D35" s="788"/>
      <c r="E35" s="788"/>
      <c r="F35" s="789"/>
      <c r="G35" s="716"/>
      <c r="H35" s="716"/>
      <c r="I35" s="713"/>
      <c r="J35" s="713"/>
      <c r="K35" s="714"/>
      <c r="L35" s="714"/>
      <c r="M35" s="736"/>
      <c r="N35" s="736"/>
      <c r="O35" s="736"/>
      <c r="P35" s="714"/>
      <c r="Q35" s="714"/>
    </row>
    <row r="36" spans="1:17" s="3" customFormat="1" ht="27" customHeight="1" x14ac:dyDescent="0.2">
      <c r="A36" s="717"/>
      <c r="B36" s="787"/>
      <c r="C36" s="788"/>
      <c r="D36" s="788"/>
      <c r="E36" s="788"/>
      <c r="F36" s="789"/>
      <c r="G36" s="716"/>
      <c r="H36" s="716"/>
      <c r="I36" s="713"/>
      <c r="J36" s="713"/>
      <c r="K36" s="714"/>
      <c r="L36" s="714"/>
      <c r="M36" s="736"/>
      <c r="N36" s="736"/>
      <c r="O36" s="736"/>
      <c r="P36" s="714"/>
      <c r="Q36" s="714"/>
    </row>
    <row r="37" spans="1:17" s="3" customFormat="1" ht="31.5" customHeight="1" x14ac:dyDescent="0.2">
      <c r="A37" s="717"/>
      <c r="B37" s="787"/>
      <c r="C37" s="788"/>
      <c r="D37" s="788"/>
      <c r="E37" s="788"/>
      <c r="F37" s="789"/>
      <c r="G37" s="716"/>
      <c r="H37" s="716"/>
      <c r="I37" s="713"/>
      <c r="J37" s="713"/>
      <c r="K37" s="714"/>
      <c r="L37" s="714"/>
      <c r="M37" s="736"/>
      <c r="N37" s="736"/>
      <c r="O37" s="736"/>
      <c r="P37" s="714"/>
      <c r="Q37" s="714"/>
    </row>
    <row r="38" spans="1:17" s="3" customFormat="1" ht="31.5" customHeight="1" x14ac:dyDescent="0.2">
      <c r="A38" s="717"/>
      <c r="B38" s="968"/>
      <c r="C38" s="968"/>
      <c r="D38" s="968"/>
      <c r="E38" s="968"/>
      <c r="F38" s="968"/>
      <c r="G38" s="716"/>
      <c r="H38" s="716"/>
      <c r="I38" s="713"/>
      <c r="J38" s="713"/>
      <c r="K38" s="714"/>
      <c r="L38" s="714"/>
      <c r="M38" s="736"/>
      <c r="N38" s="736"/>
      <c r="O38" s="736"/>
      <c r="P38" s="714"/>
      <c r="Q38" s="714"/>
    </row>
    <row r="39" spans="1:17" s="3" customFormat="1" ht="33.75" customHeight="1" x14ac:dyDescent="0.35">
      <c r="A39" s="717"/>
      <c r="B39" s="969"/>
      <c r="C39" s="958"/>
      <c r="D39" s="958"/>
      <c r="E39" s="958"/>
      <c r="F39" s="958"/>
      <c r="G39" s="716"/>
      <c r="H39" s="716"/>
      <c r="I39" s="713"/>
      <c r="J39" s="713"/>
      <c r="K39" s="714"/>
      <c r="L39" s="714"/>
      <c r="M39" s="735"/>
      <c r="N39" s="735"/>
      <c r="O39" s="735"/>
      <c r="P39" s="714"/>
      <c r="Q39" s="714"/>
    </row>
    <row r="40" spans="1:17" s="3" customFormat="1" ht="24" customHeight="1" x14ac:dyDescent="0.35">
      <c r="A40" s="717"/>
      <c r="B40" s="969"/>
      <c r="C40" s="958"/>
      <c r="D40" s="958"/>
      <c r="E40" s="958"/>
      <c r="F40" s="958"/>
      <c r="G40" s="716"/>
      <c r="H40" s="716"/>
      <c r="I40" s="713"/>
      <c r="J40" s="713"/>
      <c r="K40" s="714"/>
      <c r="L40" s="714"/>
      <c r="M40" s="723"/>
      <c r="N40" s="723"/>
      <c r="O40" s="723"/>
      <c r="P40" s="714"/>
      <c r="Q40" s="714"/>
    </row>
    <row r="41" spans="1:17" ht="46.5" customHeight="1" x14ac:dyDescent="0.2">
      <c r="A41" s="717"/>
      <c r="B41" s="787"/>
      <c r="C41" s="788"/>
      <c r="D41" s="788"/>
      <c r="E41" s="788"/>
      <c r="F41" s="789"/>
      <c r="G41" s="716"/>
      <c r="H41" s="713"/>
      <c r="I41" s="713"/>
      <c r="J41" s="713"/>
      <c r="K41" s="714"/>
      <c r="L41" s="714"/>
      <c r="M41" s="715"/>
      <c r="N41" s="715"/>
      <c r="O41" s="715"/>
      <c r="P41" s="714"/>
      <c r="Q41" s="714"/>
    </row>
    <row r="42" spans="1:17" ht="35.25" customHeight="1" x14ac:dyDescent="0.2">
      <c r="A42" s="717"/>
      <c r="B42" s="787"/>
      <c r="C42" s="788"/>
      <c r="D42" s="788"/>
      <c r="E42" s="788"/>
      <c r="F42" s="789"/>
      <c r="G42" s="716"/>
      <c r="H42" s="713"/>
      <c r="I42" s="713"/>
      <c r="J42" s="713"/>
      <c r="K42" s="714"/>
      <c r="L42" s="714"/>
      <c r="M42" s="715"/>
      <c r="N42" s="715"/>
      <c r="O42" s="715"/>
      <c r="P42" s="714"/>
      <c r="Q42" s="714"/>
    </row>
    <row r="43" spans="1:17" ht="24" customHeight="1" x14ac:dyDescent="0.2">
      <c r="A43" s="195"/>
      <c r="B43" s="799"/>
      <c r="C43" s="799"/>
      <c r="D43" s="799"/>
      <c r="E43" s="799"/>
      <c r="F43" s="799"/>
      <c r="G43" s="196"/>
      <c r="H43" s="197"/>
      <c r="I43" s="197"/>
      <c r="J43" s="197"/>
      <c r="K43" s="198"/>
      <c r="L43" s="198"/>
      <c r="M43" s="199"/>
      <c r="N43" s="199"/>
      <c r="O43" s="199"/>
      <c r="P43" s="198"/>
      <c r="Q43" s="198"/>
    </row>
    <row r="44" spans="1:17" ht="42" customHeight="1" x14ac:dyDescent="0.2">
      <c r="A44" s="800" t="s">
        <v>668</v>
      </c>
      <c r="B44" s="801"/>
      <c r="C44" s="801"/>
      <c r="D44" s="801"/>
      <c r="E44" s="801"/>
      <c r="F44" s="801"/>
      <c r="G44" s="200" t="s">
        <v>28</v>
      </c>
      <c r="H44" s="218">
        <v>1669</v>
      </c>
      <c r="I44" s="218">
        <v>1669</v>
      </c>
      <c r="J44" s="218">
        <v>274</v>
      </c>
      <c r="K44" s="201">
        <v>0.16417016177351706</v>
      </c>
      <c r="L44" s="201">
        <v>0.16417016177351706</v>
      </c>
      <c r="M44" s="219">
        <v>13849050</v>
      </c>
      <c r="N44" s="219">
        <v>13849050</v>
      </c>
      <c r="O44" s="219">
        <v>12168278</v>
      </c>
      <c r="P44" s="201">
        <v>0.87863629635245744</v>
      </c>
      <c r="Q44" s="334">
        <v>0.87863629635245744</v>
      </c>
    </row>
    <row r="45" spans="1:17" ht="13.5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17" ht="23.25" x14ac:dyDescent="0.2">
      <c r="A46" s="177" t="s">
        <v>189</v>
      </c>
      <c r="B46" s="177"/>
      <c r="C46" s="177"/>
      <c r="D46" s="177"/>
      <c r="E46" s="177"/>
      <c r="F46" s="177"/>
      <c r="G46" s="179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17" ht="23.25" x14ac:dyDescent="0.2">
      <c r="A47" s="180" t="s">
        <v>23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82" t="s">
        <v>52</v>
      </c>
    </row>
    <row r="48" spans="1:17" ht="23.25" x14ac:dyDescent="0.2">
      <c r="A48" s="3" t="s">
        <v>791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</row>
    <row r="49" spans="1:24" ht="23.25" x14ac:dyDescent="0.2">
      <c r="A49" s="3" t="s">
        <v>792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</row>
    <row r="50" spans="1:24" ht="24" customHeight="1" x14ac:dyDescent="0.2">
      <c r="A50" s="180"/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</row>
    <row r="51" spans="1:24" ht="23.25" x14ac:dyDescent="0.2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</row>
    <row r="52" spans="1:24" ht="26.25" customHeight="1" x14ac:dyDescent="0.2">
      <c r="A52" s="180"/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24" ht="23.25" x14ac:dyDescent="0.2">
      <c r="A53" s="180"/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62"/>
      <c r="S53" s="162"/>
      <c r="T53" s="162"/>
      <c r="U53" s="162"/>
      <c r="V53" s="162"/>
      <c r="W53" s="162"/>
      <c r="X53" s="162"/>
    </row>
    <row r="54" spans="1:24" ht="20.25" x14ac:dyDescent="0.2">
      <c r="A54" s="27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24" ht="23.25" x14ac:dyDescent="0.35">
      <c r="A55" s="6"/>
      <c r="B55" s="6"/>
      <c r="C55" s="6"/>
      <c r="D55" s="6"/>
      <c r="E55" s="6"/>
      <c r="F55" s="6"/>
      <c r="G55" s="6"/>
      <c r="H55" s="437"/>
      <c r="I55" s="437"/>
      <c r="J55" s="463"/>
      <c r="K55" s="99"/>
      <c r="L55" s="99"/>
      <c r="M55" s="99"/>
      <c r="N55" s="99"/>
      <c r="O55" s="99"/>
      <c r="P55" s="6"/>
      <c r="Q55" s="6"/>
    </row>
    <row r="56" spans="1:24" ht="20.25" x14ac:dyDescent="0.3">
      <c r="A56" s="6"/>
      <c r="B56" s="6"/>
      <c r="C56" s="6"/>
      <c r="D56" s="6"/>
      <c r="E56" s="6"/>
      <c r="F56" s="6"/>
      <c r="G56" s="6"/>
      <c r="H56" s="468"/>
      <c r="I56" s="106"/>
      <c r="J56" s="643"/>
      <c r="K56" s="280"/>
      <c r="L56" s="281"/>
      <c r="M56" s="282"/>
      <c r="N56" s="283"/>
      <c r="O56" s="283"/>
      <c r="P56" s="283"/>
      <c r="Q56" s="6"/>
    </row>
    <row r="57" spans="1:24" ht="20.25" x14ac:dyDescent="0.2">
      <c r="A57" s="6"/>
      <c r="B57" s="6"/>
      <c r="C57" s="40"/>
      <c r="D57" s="40"/>
      <c r="E57" s="40"/>
      <c r="F57" s="40"/>
      <c r="G57" s="40"/>
      <c r="H57" s="40"/>
      <c r="I57" s="644"/>
      <c r="J57" s="40"/>
      <c r="Q57" s="6"/>
    </row>
    <row r="58" spans="1:24" ht="23.25" x14ac:dyDescent="0.35">
      <c r="A58" s="18"/>
      <c r="B58" s="18"/>
      <c r="C58" s="39"/>
      <c r="D58" s="39"/>
      <c r="E58" s="39"/>
      <c r="F58" s="39"/>
      <c r="G58" s="39"/>
      <c r="H58" s="39"/>
      <c r="I58" s="39"/>
      <c r="K58" s="340"/>
      <c r="L58" s="355"/>
      <c r="M58" s="282"/>
      <c r="N58" s="283"/>
      <c r="O58" s="283"/>
      <c r="P58" s="283"/>
      <c r="Q58" s="6"/>
    </row>
    <row r="59" spans="1:24" ht="23.25" x14ac:dyDescent="0.35">
      <c r="A59" s="18"/>
      <c r="B59" s="18"/>
      <c r="C59" s="39"/>
      <c r="D59" s="39"/>
      <c r="E59" s="39"/>
      <c r="F59" s="39"/>
      <c r="G59" s="39"/>
      <c r="H59" s="39"/>
      <c r="I59" s="39"/>
      <c r="K59" s="340"/>
      <c r="L59" s="355"/>
      <c r="M59" s="282"/>
      <c r="N59" s="283"/>
      <c r="O59" s="283"/>
      <c r="P59" s="283"/>
      <c r="Q59" s="6"/>
    </row>
    <row r="60" spans="1:24" ht="23.25" x14ac:dyDescent="0.35">
      <c r="A60" s="18"/>
      <c r="B60" s="18"/>
      <c r="C60" s="39"/>
      <c r="D60" s="39"/>
      <c r="E60" s="39"/>
      <c r="F60" s="39"/>
      <c r="G60" s="39"/>
      <c r="H60" s="39"/>
      <c r="I60" s="39"/>
      <c r="J60" s="39"/>
      <c r="K60" s="279"/>
      <c r="L60" s="353"/>
      <c r="M60" s="277"/>
      <c r="N60" s="278"/>
      <c r="O60" s="278"/>
      <c r="P60" s="278"/>
      <c r="Q60" s="6"/>
    </row>
    <row r="61" spans="1:24" ht="23.25" x14ac:dyDescent="0.35">
      <c r="A61" s="18"/>
      <c r="B61" s="18"/>
      <c r="C61" s="39"/>
      <c r="D61" s="39"/>
      <c r="E61" s="39"/>
      <c r="F61" s="39"/>
      <c r="G61" s="39"/>
      <c r="H61" s="39"/>
      <c r="I61" s="39"/>
      <c r="J61" s="39"/>
      <c r="K61" s="279"/>
      <c r="L61" s="353"/>
      <c r="M61" s="277"/>
      <c r="N61" s="278"/>
      <c r="O61" s="278"/>
      <c r="P61" s="278"/>
    </row>
    <row r="62" spans="1:24" ht="23.25" x14ac:dyDescent="0.35">
      <c r="A62" s="18"/>
      <c r="B62" s="18"/>
      <c r="C62" s="39"/>
      <c r="D62" s="39"/>
      <c r="E62" s="39"/>
      <c r="F62" s="39"/>
      <c r="G62" s="39"/>
      <c r="H62" s="39"/>
      <c r="I62" s="39"/>
      <c r="J62" s="39"/>
      <c r="K62" s="279"/>
      <c r="L62" s="353"/>
      <c r="M62" s="277"/>
      <c r="N62" s="278"/>
      <c r="O62" s="278"/>
      <c r="P62" s="278"/>
      <c r="Q62" s="6"/>
    </row>
    <row r="63" spans="1:24" ht="23.25" x14ac:dyDescent="0.35">
      <c r="A63" s="18"/>
      <c r="B63" s="18"/>
      <c r="C63" s="39"/>
      <c r="D63" s="39"/>
      <c r="E63" s="39"/>
      <c r="F63" s="39"/>
      <c r="G63" s="39"/>
      <c r="H63" s="39"/>
      <c r="I63" s="39"/>
      <c r="J63" s="39"/>
      <c r="K63" s="279"/>
      <c r="L63" s="353"/>
      <c r="M63" s="277"/>
      <c r="N63" s="278"/>
      <c r="O63" s="278"/>
      <c r="P63" s="278"/>
      <c r="Q63" s="6"/>
    </row>
    <row r="64" spans="1:24" ht="23.25" x14ac:dyDescent="0.35">
      <c r="A64" s="18"/>
      <c r="B64" s="18"/>
      <c r="C64" s="39"/>
      <c r="D64" s="39"/>
      <c r="E64" s="39"/>
      <c r="F64" s="39"/>
      <c r="G64" s="39"/>
      <c r="H64" s="39"/>
      <c r="I64" s="39"/>
      <c r="J64" s="39"/>
      <c r="K64" s="279"/>
      <c r="L64" s="353"/>
      <c r="M64" s="277"/>
      <c r="N64" s="278"/>
      <c r="O64" s="278"/>
      <c r="P64" s="278"/>
      <c r="Q64" s="6"/>
    </row>
    <row r="65" spans="1:23" ht="23.25" x14ac:dyDescent="0.35">
      <c r="A65" s="18"/>
      <c r="B65" s="18"/>
      <c r="C65" s="39"/>
      <c r="D65" s="39"/>
      <c r="E65" s="39"/>
      <c r="F65" s="39"/>
      <c r="G65" s="39"/>
      <c r="H65" s="39"/>
      <c r="I65" s="39"/>
      <c r="J65" s="39"/>
      <c r="K65" s="279"/>
      <c r="L65" s="353"/>
      <c r="M65" s="277"/>
      <c r="N65" s="278"/>
      <c r="O65" s="278"/>
      <c r="P65" s="278"/>
      <c r="Q65" s="6"/>
    </row>
    <row r="66" spans="1:23" ht="23.25" x14ac:dyDescent="0.35">
      <c r="A66" s="18"/>
      <c r="B66" s="18"/>
      <c r="C66" s="512"/>
      <c r="D66" s="39"/>
      <c r="E66" s="39"/>
      <c r="F66" s="39"/>
      <c r="G66" s="39"/>
      <c r="H66" s="39"/>
      <c r="I66" s="39"/>
      <c r="J66" s="39"/>
      <c r="K66" s="279"/>
      <c r="L66" s="353"/>
      <c r="M66" s="277"/>
      <c r="N66" s="278"/>
      <c r="O66" s="278"/>
      <c r="P66" s="278"/>
      <c r="Q66" s="6"/>
    </row>
    <row r="67" spans="1:23" ht="23.25" x14ac:dyDescent="0.35">
      <c r="A67" s="18"/>
      <c r="B67" s="18"/>
      <c r="C67" s="39"/>
      <c r="D67" s="39"/>
      <c r="E67" s="39"/>
      <c r="F67" s="39"/>
      <c r="G67" s="39"/>
      <c r="H67" s="39"/>
      <c r="I67" s="39"/>
      <c r="K67" s="279"/>
      <c r="L67" s="353"/>
      <c r="M67" s="277"/>
      <c r="N67" s="278"/>
      <c r="O67" s="278"/>
      <c r="P67" s="278"/>
      <c r="Q67" s="162"/>
    </row>
    <row r="68" spans="1:23" ht="23.25" x14ac:dyDescent="0.35">
      <c r="A68" s="18"/>
      <c r="B68" s="18"/>
      <c r="C68" s="39"/>
      <c r="D68" s="18"/>
      <c r="E68" s="18"/>
      <c r="F68" s="18"/>
      <c r="G68" s="18"/>
      <c r="H68" s="18"/>
      <c r="I68" s="18"/>
      <c r="J68" s="69"/>
      <c r="K68" s="286"/>
      <c r="L68" s="330"/>
      <c r="M68" s="284"/>
      <c r="N68" s="285"/>
      <c r="O68" s="285"/>
      <c r="P68" s="285"/>
      <c r="Q68" s="3"/>
    </row>
    <row r="69" spans="1:23" ht="23.25" x14ac:dyDescent="0.35">
      <c r="A69" s="18"/>
      <c r="B69" s="18"/>
      <c r="C69" s="39"/>
      <c r="D69" s="18"/>
      <c r="E69" s="18"/>
      <c r="F69" s="18"/>
      <c r="G69" s="18"/>
      <c r="H69" s="18"/>
      <c r="I69" s="18"/>
      <c r="J69" s="71"/>
      <c r="K69" s="286"/>
      <c r="L69" s="330"/>
      <c r="M69" s="284"/>
      <c r="N69" s="285"/>
      <c r="O69" s="285"/>
      <c r="P69" s="285"/>
      <c r="Q69" s="3"/>
    </row>
    <row r="70" spans="1:23" ht="23.25" x14ac:dyDescent="0.35">
      <c r="A70" s="18"/>
      <c r="B70" s="18"/>
      <c r="C70" s="39"/>
      <c r="D70" s="18"/>
      <c r="E70" s="18"/>
      <c r="F70" s="18"/>
      <c r="G70" s="18"/>
      <c r="H70" s="18"/>
      <c r="I70" s="18"/>
      <c r="J70" s="72"/>
      <c r="K70" s="286"/>
      <c r="L70" s="330"/>
      <c r="M70" s="284"/>
      <c r="N70" s="285"/>
      <c r="O70" s="285"/>
      <c r="P70" s="285"/>
      <c r="Q70" s="3"/>
    </row>
    <row r="71" spans="1:23" ht="23.25" x14ac:dyDescent="0.35">
      <c r="A71" s="18"/>
      <c r="B71" s="18"/>
      <c r="C71" s="39"/>
      <c r="D71" s="18"/>
      <c r="E71" s="18"/>
      <c r="F71" s="18"/>
      <c r="G71" s="18"/>
      <c r="H71" s="18"/>
      <c r="I71" s="18"/>
      <c r="J71" s="69"/>
      <c r="K71" s="286"/>
      <c r="L71" s="330"/>
      <c r="M71" s="284"/>
      <c r="N71" s="285"/>
      <c r="O71" s="285"/>
      <c r="P71" s="285"/>
      <c r="Q71" s="3"/>
    </row>
    <row r="72" spans="1:23" ht="23.25" x14ac:dyDescent="0.35">
      <c r="A72" s="39"/>
      <c r="B72" s="39"/>
      <c r="C72" s="39"/>
      <c r="D72" s="18"/>
      <c r="E72" s="18"/>
      <c r="F72" s="18"/>
      <c r="G72" s="18"/>
      <c r="H72" s="18"/>
      <c r="I72" s="18"/>
      <c r="J72" s="71"/>
      <c r="K72" s="286"/>
      <c r="L72" s="330"/>
      <c r="M72" s="284"/>
      <c r="N72" s="285"/>
      <c r="O72" s="285"/>
      <c r="P72" s="285"/>
      <c r="Q72" s="3"/>
    </row>
    <row r="73" spans="1:23" ht="23.25" x14ac:dyDescent="0.35">
      <c r="A73" s="39"/>
      <c r="B73" s="39"/>
      <c r="C73" s="39"/>
      <c r="D73" s="18"/>
      <c r="E73" s="18"/>
      <c r="F73" s="18"/>
      <c r="G73" s="18"/>
      <c r="H73" s="18"/>
      <c r="I73" s="18"/>
      <c r="J73" s="72"/>
      <c r="K73" s="286"/>
      <c r="L73" s="330"/>
      <c r="M73" s="284"/>
      <c r="N73" s="285"/>
      <c r="O73" s="285"/>
      <c r="P73" s="285"/>
      <c r="Q73" s="3"/>
    </row>
    <row r="74" spans="1:23" ht="23.25" x14ac:dyDescent="0.35">
      <c r="A74" s="39"/>
      <c r="B74" s="39"/>
      <c r="C74" s="39"/>
      <c r="D74" s="18"/>
      <c r="E74" s="18"/>
      <c r="F74" s="18"/>
      <c r="G74" s="18"/>
      <c r="H74" s="18"/>
      <c r="I74" s="18"/>
      <c r="J74" s="72"/>
      <c r="K74" s="286"/>
      <c r="L74" s="330"/>
      <c r="M74" s="284"/>
      <c r="N74" s="285"/>
      <c r="O74" s="285"/>
      <c r="P74" s="285"/>
      <c r="Q74" s="3"/>
    </row>
    <row r="75" spans="1:23" ht="23.25" x14ac:dyDescent="0.35">
      <c r="A75" s="39"/>
      <c r="B75" s="39"/>
      <c r="C75" s="39"/>
      <c r="D75" s="39"/>
      <c r="E75" s="39"/>
      <c r="F75" s="18"/>
      <c r="G75" s="18"/>
      <c r="H75" s="18"/>
      <c r="I75" s="18"/>
      <c r="J75" s="72"/>
      <c r="K75" s="50"/>
      <c r="L75" s="706"/>
      <c r="M75" s="94"/>
      <c r="N75" s="90"/>
      <c r="O75" s="90"/>
      <c r="P75" s="41"/>
      <c r="R75" s="277"/>
      <c r="S75" s="277"/>
      <c r="T75" s="277"/>
      <c r="U75" s="277"/>
      <c r="V75" s="277"/>
      <c r="W75" s="277"/>
    </row>
    <row r="76" spans="1:23" ht="23.25" x14ac:dyDescent="0.35">
      <c r="A76" s="39"/>
      <c r="B76" s="39"/>
      <c r="C76" s="18"/>
      <c r="D76" s="18"/>
      <c r="E76" s="18"/>
      <c r="F76" s="18"/>
      <c r="G76" s="18"/>
      <c r="H76" s="18"/>
      <c r="I76" s="400"/>
      <c r="J76" s="698"/>
      <c r="K76" s="400"/>
      <c r="L76" s="702"/>
      <c r="M76" s="703"/>
      <c r="N76" s="30"/>
      <c r="O76" s="30"/>
      <c r="P76" s="3"/>
      <c r="R76" s="277"/>
      <c r="S76" s="277"/>
      <c r="T76" s="277"/>
      <c r="U76" s="277"/>
      <c r="V76" s="277"/>
      <c r="W76" s="277"/>
    </row>
    <row r="77" spans="1:23" ht="23.25" x14ac:dyDescent="0.35">
      <c r="A77" s="39"/>
      <c r="B77" s="39"/>
      <c r="C77" s="18"/>
      <c r="D77" s="18"/>
      <c r="E77" s="18"/>
      <c r="F77" s="18"/>
      <c r="G77" s="18"/>
      <c r="H77" s="18"/>
      <c r="I77" s="400"/>
      <c r="J77" s="698"/>
      <c r="K77" s="409"/>
      <c r="L77" s="704"/>
      <c r="M77" s="705"/>
      <c r="N77" s="52"/>
      <c r="O77" s="52"/>
      <c r="P77" s="12"/>
      <c r="R77" s="277"/>
      <c r="S77" s="277"/>
      <c r="T77" s="277"/>
      <c r="U77" s="277"/>
      <c r="V77" s="277"/>
      <c r="W77" s="277"/>
    </row>
    <row r="78" spans="1:23" ht="23.25" x14ac:dyDescent="0.35">
      <c r="A78" s="39"/>
      <c r="B78" s="39"/>
      <c r="C78" s="18"/>
      <c r="D78" s="18"/>
      <c r="E78" s="18"/>
      <c r="F78" s="284"/>
      <c r="G78" s="284"/>
      <c r="H78" s="284"/>
      <c r="I78" s="284"/>
      <c r="J78" s="284"/>
      <c r="K78" s="284"/>
      <c r="L78" s="284"/>
      <c r="M78" s="284"/>
      <c r="N78" s="277"/>
      <c r="O78" s="277"/>
      <c r="P78" s="277"/>
      <c r="Q78" s="277"/>
      <c r="R78" s="277"/>
      <c r="S78" s="277"/>
      <c r="T78" s="277"/>
      <c r="U78" s="277"/>
      <c r="V78" s="277"/>
      <c r="W78" s="277"/>
    </row>
    <row r="79" spans="1:23" ht="23.25" x14ac:dyDescent="0.35">
      <c r="A79" s="39"/>
      <c r="B79" s="39"/>
      <c r="C79" s="18"/>
      <c r="D79" s="18"/>
      <c r="E79" s="18"/>
      <c r="F79" s="284"/>
      <c r="G79" s="284"/>
      <c r="H79" s="284"/>
      <c r="I79" s="284"/>
      <c r="J79" s="284"/>
      <c r="K79" s="284"/>
      <c r="L79" s="284"/>
      <c r="M79" s="284"/>
      <c r="N79" s="277"/>
      <c r="O79" s="277"/>
      <c r="P79" s="277"/>
      <c r="Q79" s="277"/>
      <c r="R79" s="277"/>
      <c r="S79" s="277"/>
      <c r="T79" s="277"/>
      <c r="U79" s="277"/>
      <c r="V79" s="277"/>
      <c r="W79" s="277"/>
    </row>
    <row r="80" spans="1:23" ht="23.25" x14ac:dyDescent="0.35">
      <c r="A80" s="39"/>
      <c r="B80" s="39"/>
      <c r="C80" s="18"/>
      <c r="D80" s="18"/>
      <c r="E80" s="18"/>
      <c r="F80" s="284"/>
      <c r="G80" s="284"/>
      <c r="H80" s="284"/>
      <c r="I80" s="284"/>
      <c r="J80" s="284"/>
      <c r="K80" s="284"/>
      <c r="L80" s="284"/>
      <c r="M80" s="284"/>
      <c r="N80" s="277"/>
      <c r="O80" s="277"/>
      <c r="P80" s="277"/>
      <c r="Q80" s="277"/>
      <c r="R80" s="277"/>
      <c r="S80" s="277"/>
      <c r="T80" s="277"/>
      <c r="U80" s="277"/>
      <c r="V80" s="277"/>
      <c r="W80" s="277"/>
    </row>
    <row r="81" spans="1:23" ht="23.25" x14ac:dyDescent="0.35">
      <c r="A81" s="39"/>
      <c r="B81" s="39"/>
      <c r="C81" s="18"/>
      <c r="D81" s="18"/>
      <c r="E81" s="18"/>
      <c r="F81" s="284"/>
      <c r="G81" s="707"/>
      <c r="H81" s="284"/>
      <c r="I81" s="284"/>
      <c r="J81" s="284"/>
      <c r="K81" s="284"/>
      <c r="L81" s="284"/>
      <c r="M81" s="284"/>
      <c r="N81" s="277"/>
      <c r="O81" s="277"/>
      <c r="P81" s="277"/>
      <c r="Q81" s="277"/>
      <c r="R81" s="277"/>
      <c r="S81" s="687"/>
      <c r="T81" s="277"/>
      <c r="U81" s="277"/>
      <c r="V81" s="277"/>
      <c r="W81" s="277"/>
    </row>
    <row r="82" spans="1:23" ht="23.25" x14ac:dyDescent="0.35">
      <c r="A82" s="39"/>
      <c r="B82" s="39"/>
      <c r="C82" s="18"/>
      <c r="D82" s="18"/>
      <c r="E82" s="18"/>
      <c r="F82" s="284"/>
      <c r="G82" s="284"/>
      <c r="H82" s="284"/>
      <c r="I82" s="284"/>
      <c r="J82" s="284"/>
      <c r="K82" s="284"/>
      <c r="L82" s="284"/>
      <c r="M82" s="284"/>
      <c r="N82" s="277"/>
      <c r="O82" s="277"/>
      <c r="P82" s="277"/>
      <c r="Q82" s="277"/>
      <c r="R82" s="277"/>
      <c r="S82" s="277"/>
      <c r="T82" s="277"/>
      <c r="U82" s="277"/>
      <c r="V82" s="277"/>
      <c r="W82" s="277"/>
    </row>
    <row r="83" spans="1:23" ht="23.25" x14ac:dyDescent="0.35">
      <c r="A83" s="39"/>
      <c r="B83" s="39"/>
      <c r="C83" s="18"/>
      <c r="D83" s="18"/>
      <c r="E83" s="18"/>
      <c r="F83" s="284"/>
      <c r="G83" s="284"/>
      <c r="H83" s="284"/>
      <c r="I83" s="284"/>
      <c r="J83" s="284"/>
      <c r="K83" s="284"/>
      <c r="L83" s="284"/>
      <c r="M83" s="284"/>
      <c r="N83" s="277"/>
      <c r="O83" s="277"/>
      <c r="P83" s="277"/>
      <c r="Q83" s="277"/>
      <c r="R83" s="277"/>
      <c r="S83" s="277"/>
      <c r="T83" s="277"/>
      <c r="U83" s="277"/>
      <c r="V83" s="277"/>
      <c r="W83" s="277"/>
    </row>
    <row r="84" spans="1:23" ht="23.25" x14ac:dyDescent="0.35">
      <c r="A84" s="39"/>
      <c r="B84" s="39"/>
      <c r="C84" s="18"/>
      <c r="D84" s="18"/>
      <c r="E84" s="18"/>
      <c r="F84" s="284"/>
      <c r="G84" s="284"/>
      <c r="H84" s="284"/>
      <c r="I84" s="284"/>
      <c r="J84" s="284"/>
      <c r="K84" s="284"/>
      <c r="L84" s="284"/>
      <c r="M84" s="284"/>
      <c r="N84" s="277"/>
      <c r="O84" s="277"/>
      <c r="P84" s="277"/>
      <c r="Q84" s="277"/>
      <c r="R84" s="277"/>
      <c r="S84" s="277"/>
      <c r="T84" s="277"/>
      <c r="U84" s="277"/>
      <c r="V84" s="277"/>
      <c r="W84" s="277"/>
    </row>
    <row r="85" spans="1:23" ht="23.25" x14ac:dyDescent="0.35">
      <c r="A85" s="39"/>
      <c r="B85" s="39"/>
      <c r="C85" s="18"/>
      <c r="D85" s="18"/>
      <c r="E85" s="18"/>
      <c r="F85" s="284"/>
      <c r="G85" s="284"/>
      <c r="H85" s="284"/>
      <c r="I85" s="284"/>
      <c r="J85" s="284"/>
      <c r="K85" s="284"/>
      <c r="L85" s="284"/>
      <c r="M85" s="284"/>
      <c r="N85" s="277"/>
      <c r="O85" s="277"/>
      <c r="P85" s="277"/>
      <c r="Q85" s="277"/>
      <c r="R85" s="277"/>
      <c r="S85" s="277"/>
      <c r="T85" s="277"/>
      <c r="U85" s="277"/>
      <c r="V85" s="277"/>
      <c r="W85" s="277"/>
    </row>
    <row r="86" spans="1:23" ht="23.25" x14ac:dyDescent="0.35">
      <c r="A86" s="39"/>
      <c r="B86" s="39"/>
      <c r="C86" s="18"/>
      <c r="D86" s="18"/>
      <c r="E86" s="18"/>
      <c r="F86" s="284"/>
      <c r="G86" s="284"/>
      <c r="H86" s="284"/>
      <c r="I86" s="284"/>
      <c r="J86" s="284"/>
      <c r="K86" s="284"/>
      <c r="L86" s="284"/>
      <c r="M86" s="284"/>
      <c r="N86" s="277"/>
      <c r="O86" s="277"/>
      <c r="P86" s="277"/>
      <c r="Q86" s="277"/>
      <c r="R86" s="277"/>
      <c r="S86" s="277"/>
      <c r="T86" s="277"/>
      <c r="U86" s="277"/>
      <c r="V86" s="277"/>
      <c r="W86" s="277"/>
    </row>
    <row r="87" spans="1:23" ht="23.25" x14ac:dyDescent="0.35">
      <c r="A87" s="39"/>
      <c r="B87" s="39"/>
      <c r="C87" s="18"/>
      <c r="D87" s="18"/>
      <c r="E87" s="18"/>
      <c r="F87" s="284"/>
      <c r="G87" s="284"/>
      <c r="H87" s="284"/>
      <c r="I87" s="284"/>
      <c r="J87" s="284"/>
      <c r="K87" s="284"/>
      <c r="L87" s="284"/>
      <c r="M87" s="284"/>
      <c r="N87" s="277"/>
      <c r="O87" s="277"/>
      <c r="P87" s="277"/>
      <c r="Q87" s="277"/>
      <c r="R87" s="277"/>
      <c r="S87" s="277"/>
      <c r="T87" s="277"/>
      <c r="U87" s="277"/>
      <c r="V87" s="277"/>
      <c r="W87" s="277"/>
    </row>
    <row r="88" spans="1:23" ht="23.25" x14ac:dyDescent="0.35">
      <c r="A88" s="39"/>
      <c r="B88" s="39"/>
      <c r="C88" s="18"/>
      <c r="D88" s="18"/>
      <c r="E88" s="18"/>
      <c r="F88" s="284"/>
      <c r="G88" s="284"/>
      <c r="H88" s="284"/>
      <c r="I88" s="284"/>
      <c r="J88" s="284"/>
      <c r="K88" s="284"/>
      <c r="L88" s="284"/>
      <c r="M88" s="284"/>
      <c r="N88" s="277"/>
      <c r="O88" s="277"/>
      <c r="P88" s="277"/>
      <c r="Q88" s="277"/>
      <c r="R88" s="277"/>
      <c r="S88" s="277"/>
      <c r="T88" s="277"/>
      <c r="U88" s="277"/>
      <c r="V88" s="277"/>
      <c r="W88" s="277"/>
    </row>
    <row r="89" spans="1:23" ht="23.25" x14ac:dyDescent="0.35">
      <c r="A89" s="39"/>
      <c r="B89" s="39"/>
      <c r="C89" s="18"/>
      <c r="D89" s="18"/>
      <c r="E89" s="18"/>
      <c r="F89" s="284"/>
      <c r="G89" s="284"/>
      <c r="H89" s="284"/>
      <c r="I89" s="284"/>
      <c r="J89" s="284"/>
      <c r="K89" s="284"/>
      <c r="L89" s="284"/>
      <c r="M89" s="284"/>
      <c r="N89" s="277"/>
      <c r="O89" s="277"/>
      <c r="P89" s="277"/>
      <c r="Q89" s="277"/>
      <c r="R89" s="277"/>
      <c r="S89" s="277"/>
      <c r="T89" s="277"/>
      <c r="U89" s="277"/>
      <c r="V89" s="277"/>
      <c r="W89" s="277"/>
    </row>
    <row r="90" spans="1:23" ht="23.25" x14ac:dyDescent="0.35">
      <c r="A90" s="39"/>
      <c r="B90" s="39"/>
      <c r="C90" s="18"/>
      <c r="D90" s="18"/>
      <c r="E90" s="18"/>
      <c r="F90" s="284"/>
      <c r="G90" s="707"/>
      <c r="H90" s="707"/>
      <c r="I90" s="284"/>
      <c r="J90" s="284"/>
      <c r="K90" s="284"/>
      <c r="L90" s="284"/>
      <c r="M90" s="284"/>
      <c r="N90" s="277"/>
      <c r="O90" s="277"/>
      <c r="P90" s="277"/>
      <c r="Q90" s="277"/>
      <c r="R90" s="277"/>
      <c r="S90" s="277"/>
      <c r="T90" s="277"/>
      <c r="U90" s="277"/>
      <c r="V90" s="277"/>
      <c r="W90" s="277"/>
    </row>
    <row r="91" spans="1:23" ht="23.25" x14ac:dyDescent="0.35">
      <c r="A91" s="39"/>
      <c r="B91" s="39"/>
      <c r="C91" s="18"/>
      <c r="D91" s="18"/>
      <c r="E91" s="18"/>
      <c r="F91" s="284"/>
      <c r="G91" s="708"/>
      <c r="H91" s="708"/>
      <c r="I91" s="284"/>
      <c r="J91" s="284"/>
      <c r="K91" s="284"/>
      <c r="L91" s="284"/>
      <c r="M91" s="284"/>
      <c r="N91" s="277"/>
      <c r="O91" s="277"/>
      <c r="P91" s="277"/>
      <c r="Q91" s="277"/>
      <c r="R91" s="277"/>
      <c r="S91" s="277"/>
      <c r="T91" s="277"/>
      <c r="U91" s="277"/>
      <c r="V91" s="277"/>
      <c r="W91" s="277"/>
    </row>
    <row r="92" spans="1:23" ht="23.25" x14ac:dyDescent="0.35">
      <c r="A92" s="39"/>
      <c r="B92" s="39"/>
      <c r="C92" s="18"/>
      <c r="D92" s="18"/>
      <c r="E92" s="18"/>
      <c r="F92" s="284"/>
      <c r="G92" s="707"/>
      <c r="H92" s="284"/>
      <c r="I92" s="284"/>
      <c r="J92" s="284"/>
      <c r="K92" s="284"/>
      <c r="L92" s="284"/>
      <c r="M92" s="284"/>
      <c r="N92" s="277"/>
      <c r="O92" s="277"/>
      <c r="P92" s="277"/>
      <c r="Q92" s="277"/>
      <c r="R92" s="277"/>
      <c r="S92" s="277"/>
      <c r="T92" s="277"/>
      <c r="U92" s="277"/>
      <c r="V92" s="277"/>
      <c r="W92" s="277"/>
    </row>
    <row r="93" spans="1:23" ht="23.25" x14ac:dyDescent="0.35">
      <c r="A93" s="39"/>
      <c r="B93" s="39"/>
      <c r="C93" s="18"/>
      <c r="D93" s="18"/>
      <c r="E93" s="18"/>
      <c r="F93" s="277"/>
      <c r="G93" s="277"/>
      <c r="H93" s="277"/>
      <c r="I93" s="277"/>
      <c r="J93" s="277"/>
      <c r="K93" s="277"/>
      <c r="L93" s="277"/>
      <c r="M93" s="277"/>
      <c r="N93" s="277"/>
      <c r="O93" s="277"/>
      <c r="P93" s="277"/>
      <c r="Q93" s="277"/>
    </row>
    <row r="94" spans="1:23" ht="23.25" x14ac:dyDescent="0.35">
      <c r="A94" s="39"/>
      <c r="B94" s="39"/>
      <c r="C94" s="18"/>
      <c r="D94" s="18"/>
      <c r="E94" s="18"/>
      <c r="F94" s="277"/>
      <c r="G94" s="277"/>
      <c r="H94" s="277"/>
      <c r="I94" s="277"/>
      <c r="J94" s="277"/>
      <c r="K94" s="277"/>
      <c r="L94" s="277"/>
      <c r="M94" s="277"/>
      <c r="N94" s="277"/>
      <c r="O94" s="277"/>
      <c r="P94" s="277"/>
      <c r="Q94" s="277"/>
    </row>
    <row r="95" spans="1:23" ht="23.25" x14ac:dyDescent="0.35">
      <c r="A95" s="39"/>
      <c r="B95" s="39"/>
      <c r="C95" s="18"/>
      <c r="D95" s="18"/>
      <c r="E95" s="18"/>
      <c r="F95" s="277"/>
      <c r="G95" s="277"/>
      <c r="H95" s="277"/>
      <c r="I95" s="277"/>
      <c r="J95" s="277"/>
      <c r="K95" s="277"/>
      <c r="L95" s="277"/>
      <c r="M95" s="277"/>
      <c r="N95" s="277"/>
      <c r="O95" s="277"/>
      <c r="P95" s="277"/>
      <c r="Q95" s="277"/>
    </row>
    <row r="96" spans="1:23" ht="25.5" x14ac:dyDescent="0.35">
      <c r="A96" s="39"/>
      <c r="B96" s="39"/>
      <c r="C96" s="18"/>
      <c r="D96" s="73"/>
      <c r="E96" s="73"/>
    </row>
    <row r="97" spans="1:19" ht="25.5" x14ac:dyDescent="0.35">
      <c r="A97" s="39"/>
      <c r="B97" s="39"/>
      <c r="C97" s="18"/>
      <c r="D97" s="73"/>
      <c r="E97" s="73"/>
    </row>
    <row r="98" spans="1:19" ht="25.5" x14ac:dyDescent="0.35">
      <c r="A98" s="18"/>
      <c r="B98" s="18"/>
      <c r="C98" s="18"/>
      <c r="D98" s="73"/>
      <c r="E98" s="73"/>
    </row>
    <row r="99" spans="1:19" ht="25.5" x14ac:dyDescent="0.35">
      <c r="A99" s="18"/>
      <c r="B99" s="18"/>
      <c r="C99" s="18"/>
      <c r="D99" s="73"/>
      <c r="E99" s="73"/>
    </row>
    <row r="100" spans="1:19" ht="25.5" x14ac:dyDescent="0.35">
      <c r="A100" s="18"/>
      <c r="B100" s="18"/>
      <c r="C100" s="18"/>
      <c r="D100" s="73"/>
      <c r="E100" s="73"/>
    </row>
    <row r="101" spans="1:19" ht="25.5" x14ac:dyDescent="0.35">
      <c r="A101" s="18"/>
      <c r="B101" s="18"/>
      <c r="C101" s="18"/>
      <c r="D101" s="73"/>
      <c r="E101" s="73"/>
    </row>
    <row r="102" spans="1:19" ht="25.5" x14ac:dyDescent="0.35">
      <c r="A102" s="18"/>
      <c r="B102" s="18"/>
      <c r="C102" s="18"/>
      <c r="D102" s="73"/>
      <c r="E102" s="73"/>
    </row>
    <row r="103" spans="1:19" ht="25.5" x14ac:dyDescent="0.35">
      <c r="A103" s="18"/>
      <c r="B103" s="18"/>
      <c r="C103" s="18"/>
      <c r="D103" s="73"/>
      <c r="E103" s="73"/>
    </row>
    <row r="104" spans="1:19" ht="25.5" x14ac:dyDescent="0.35">
      <c r="A104" s="18"/>
      <c r="B104" s="18"/>
      <c r="C104" s="18"/>
      <c r="D104" s="73"/>
      <c r="E104" s="73"/>
    </row>
    <row r="105" spans="1:19" ht="25.5" x14ac:dyDescent="0.35">
      <c r="A105" s="18"/>
      <c r="B105" s="18"/>
      <c r="C105" s="18"/>
      <c r="D105" s="73"/>
      <c r="E105" s="73"/>
    </row>
    <row r="106" spans="1:19" ht="25.5" x14ac:dyDescent="0.2">
      <c r="A106" s="6"/>
      <c r="B106" s="6"/>
      <c r="C106" s="3"/>
      <c r="D106" s="11"/>
      <c r="E106" s="11"/>
    </row>
    <row r="107" spans="1:19" ht="25.5" x14ac:dyDescent="0.2">
      <c r="A107" s="6"/>
      <c r="B107" s="6"/>
      <c r="C107" s="3"/>
      <c r="D107" s="11"/>
      <c r="E107" s="11"/>
    </row>
    <row r="108" spans="1:19" ht="25.5" x14ac:dyDescent="0.2">
      <c r="A108" s="6"/>
      <c r="B108" s="6"/>
      <c r="C108" s="3"/>
      <c r="D108" s="11"/>
      <c r="E108" s="11"/>
    </row>
    <row r="109" spans="1:19" ht="25.5" x14ac:dyDescent="0.2">
      <c r="A109" s="6"/>
      <c r="B109" s="6"/>
      <c r="C109" s="3"/>
      <c r="D109" s="11"/>
      <c r="E109" s="11"/>
    </row>
    <row r="110" spans="1:19" ht="25.5" x14ac:dyDescent="0.2">
      <c r="A110" s="6"/>
      <c r="B110" s="6"/>
      <c r="C110" s="3"/>
      <c r="D110" s="11"/>
      <c r="E110" s="11"/>
    </row>
    <row r="111" spans="1:19" ht="25.5" x14ac:dyDescent="0.2">
      <c r="A111" s="6"/>
      <c r="B111" s="6"/>
      <c r="C111" s="3"/>
      <c r="D111" s="11"/>
      <c r="E111" s="11"/>
      <c r="R111" s="6"/>
      <c r="S111" s="6"/>
    </row>
    <row r="112" spans="1:19" ht="25.5" x14ac:dyDescent="0.2">
      <c r="A112" s="6"/>
      <c r="B112" s="6"/>
      <c r="C112" s="3"/>
      <c r="D112" s="11"/>
      <c r="E112" s="11"/>
      <c r="R112" s="6"/>
      <c r="S112" s="6"/>
    </row>
    <row r="113" spans="1:19" ht="25.5" x14ac:dyDescent="0.2">
      <c r="A113" s="6"/>
      <c r="B113" s="6"/>
      <c r="C113" s="6"/>
      <c r="D113" s="11"/>
      <c r="E113" s="11"/>
      <c r="R113" s="6"/>
      <c r="S113" s="6"/>
    </row>
    <row r="114" spans="1:19" ht="25.5" x14ac:dyDescent="0.2">
      <c r="A114" s="6"/>
      <c r="B114" s="6"/>
      <c r="C114" s="6"/>
      <c r="D114" s="11"/>
      <c r="E114" s="11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 ht="25.5" x14ac:dyDescent="0.2">
      <c r="A115" s="6"/>
      <c r="B115" s="6"/>
      <c r="C115" s="6"/>
      <c r="D115" s="11"/>
      <c r="E115" s="11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9" ht="25.5" x14ac:dyDescent="0.2">
      <c r="A116" s="6"/>
      <c r="B116" s="6"/>
      <c r="C116" s="6"/>
      <c r="D116" s="11"/>
      <c r="E116" s="11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9" ht="25.5" x14ac:dyDescent="0.2">
      <c r="A117" s="6"/>
      <c r="B117" s="6"/>
      <c r="C117" s="6"/>
      <c r="D117" s="11"/>
      <c r="E117" s="11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9" ht="25.5" x14ac:dyDescent="0.2">
      <c r="A118" s="6"/>
      <c r="B118" s="6"/>
      <c r="C118" s="6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9" ht="25.5" x14ac:dyDescent="0.2">
      <c r="A119" s="6"/>
      <c r="B119" s="6"/>
      <c r="C119" s="6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9" ht="25.5" x14ac:dyDescent="0.2">
      <c r="A120" s="6"/>
      <c r="B120" s="6"/>
      <c r="C120" s="6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9" ht="25.5" x14ac:dyDescent="0.2">
      <c r="A121" s="6"/>
      <c r="B121" s="6"/>
      <c r="C121" s="6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1:19" ht="25.5" x14ac:dyDescent="0.2">
      <c r="A122" s="6"/>
      <c r="B122" s="6"/>
      <c r="C122" s="6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1:19" ht="25.5" x14ac:dyDescent="0.2">
      <c r="A123" s="6"/>
      <c r="B123" s="6"/>
      <c r="C123" s="6"/>
      <c r="N123" s="11"/>
      <c r="O123" s="11"/>
      <c r="P123" s="11"/>
    </row>
    <row r="124" spans="1:19" ht="25.5" x14ac:dyDescent="0.2">
      <c r="A124" s="6"/>
      <c r="B124" s="6"/>
      <c r="C124" s="6"/>
      <c r="N124" s="11"/>
      <c r="O124" s="11"/>
      <c r="P124" s="11"/>
    </row>
    <row r="125" spans="1:19" ht="25.5" x14ac:dyDescent="0.2">
      <c r="A125" s="6"/>
      <c r="B125" s="6"/>
      <c r="C125" s="6"/>
      <c r="N125" s="11"/>
      <c r="O125" s="11"/>
      <c r="P125" s="11"/>
    </row>
    <row r="126" spans="1:19" x14ac:dyDescent="0.2">
      <c r="A126" s="6"/>
      <c r="B126" s="6"/>
      <c r="C126" s="6"/>
    </row>
    <row r="127" spans="1:19" x14ac:dyDescent="0.2">
      <c r="A127" s="6"/>
      <c r="B127" s="6"/>
      <c r="C127" s="6"/>
    </row>
    <row r="128" spans="1:19" x14ac:dyDescent="0.2">
      <c r="A128" s="6"/>
      <c r="B128" s="6"/>
      <c r="C128" s="6"/>
    </row>
    <row r="129" spans="1:17" x14ac:dyDescent="0.2">
      <c r="A129" s="6"/>
      <c r="B129" s="6"/>
      <c r="C129" s="6"/>
    </row>
    <row r="130" spans="1:17" x14ac:dyDescent="0.2">
      <c r="A130" s="6"/>
      <c r="B130" s="6"/>
      <c r="C130" s="6"/>
    </row>
    <row r="131" spans="1:17" x14ac:dyDescent="0.2">
      <c r="A131" s="6"/>
      <c r="B131" s="6"/>
      <c r="C131" s="6"/>
    </row>
    <row r="132" spans="1:17" x14ac:dyDescent="0.2">
      <c r="A132" s="6"/>
      <c r="B132" s="6"/>
      <c r="C132" s="6"/>
    </row>
    <row r="133" spans="1:17" x14ac:dyDescent="0.2">
      <c r="A133" s="6"/>
      <c r="B133" s="6"/>
      <c r="C133" s="6"/>
    </row>
    <row r="134" spans="1:17" x14ac:dyDescent="0.2">
      <c r="A134" s="6"/>
      <c r="B134" s="6"/>
      <c r="C134" s="6"/>
    </row>
    <row r="135" spans="1:17" x14ac:dyDescent="0.2">
      <c r="A135" s="6"/>
      <c r="B135" s="6"/>
      <c r="C135" s="6"/>
    </row>
    <row r="136" spans="1:17" x14ac:dyDescent="0.2">
      <c r="A136" s="6"/>
      <c r="B136" s="6"/>
      <c r="C136" s="6"/>
    </row>
    <row r="137" spans="1:17" x14ac:dyDescent="0.2">
      <c r="A137" s="6"/>
      <c r="B137" s="6"/>
      <c r="C137" s="6"/>
    </row>
    <row r="138" spans="1:17" x14ac:dyDescent="0.2">
      <c r="A138" s="6"/>
      <c r="B138" s="6"/>
      <c r="C138" s="6"/>
      <c r="Q138" s="6"/>
    </row>
    <row r="139" spans="1:17" x14ac:dyDescent="0.2">
      <c r="A139" s="6"/>
      <c r="B139" s="6"/>
      <c r="C139" s="6"/>
      <c r="Q139" s="6"/>
    </row>
    <row r="140" spans="1:17" x14ac:dyDescent="0.2">
      <c r="A140" s="6"/>
      <c r="B140" s="6"/>
      <c r="C140" s="6"/>
      <c r="Q140" s="6"/>
    </row>
    <row r="141" spans="1:17" x14ac:dyDescent="0.2">
      <c r="A141" s="6"/>
      <c r="B141" s="6"/>
      <c r="C141" s="6"/>
      <c r="Q141" s="6"/>
    </row>
    <row r="142" spans="1:17" x14ac:dyDescent="0.2">
      <c r="A142" s="6"/>
      <c r="B142" s="6"/>
      <c r="C142" s="6"/>
      <c r="Q142" s="6"/>
    </row>
    <row r="143" spans="1:17" x14ac:dyDescent="0.2">
      <c r="A143" s="6"/>
      <c r="B143" s="6"/>
      <c r="C143" s="6"/>
      <c r="Q143" s="6"/>
    </row>
    <row r="144" spans="1:17" x14ac:dyDescent="0.2">
      <c r="A144" s="6"/>
      <c r="B144" s="6"/>
      <c r="C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7" x14ac:dyDescent="0.2">
      <c r="N220" s="6"/>
      <c r="O220" s="6"/>
      <c r="P220" s="6"/>
    </row>
    <row r="221" spans="1:17" x14ac:dyDescent="0.2">
      <c r="N221" s="6"/>
      <c r="O221" s="6"/>
      <c r="P221" s="6"/>
    </row>
    <row r="222" spans="1:17" x14ac:dyDescent="0.2">
      <c r="N222" s="6"/>
      <c r="O222" s="6"/>
      <c r="P222" s="6"/>
    </row>
  </sheetData>
  <mergeCells count="53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44:F44"/>
    <mergeCell ref="B38:F38"/>
    <mergeCell ref="B39:F39"/>
    <mergeCell ref="B40:F40"/>
    <mergeCell ref="B41:F41"/>
    <mergeCell ref="B42:F42"/>
    <mergeCell ref="B43:F43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482F-3108-4528-A35A-24FE4A20A8A5}">
  <sheetPr>
    <tabColor rgb="FF00B0F0"/>
    <pageSetUpPr fitToPage="1"/>
  </sheetPr>
  <dimension ref="A1:X205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44.28515625" style="2" customWidth="1"/>
    <col min="5" max="6" width="20.7109375" style="2" customWidth="1"/>
    <col min="7" max="7" width="34.5703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28515625" style="2" customWidth="1"/>
    <col min="14" max="14" width="29.140625" style="2" customWidth="1"/>
    <col min="15" max="15" width="25.5703125" style="2" customWidth="1"/>
    <col min="16" max="16" width="24.1406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161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7.6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98.25" customHeight="1" x14ac:dyDescent="0.2">
      <c r="A23" s="273">
        <v>172</v>
      </c>
      <c r="B23" s="966" t="s">
        <v>652</v>
      </c>
      <c r="C23" s="966"/>
      <c r="D23" s="966"/>
      <c r="E23" s="966"/>
      <c r="F23" s="966"/>
      <c r="G23" s="112" t="str">
        <f>G24</f>
        <v>Varios</v>
      </c>
      <c r="H23" s="274">
        <v>69837</v>
      </c>
      <c r="I23" s="274">
        <v>67519</v>
      </c>
      <c r="J23" s="274">
        <v>22654</v>
      </c>
      <c r="K23" s="113">
        <v>0.32438392256253851</v>
      </c>
      <c r="L23" s="113">
        <v>0.33552037204342483</v>
      </c>
      <c r="M23" s="275">
        <v>99120165</v>
      </c>
      <c r="N23" s="275">
        <v>99213513</v>
      </c>
      <c r="O23" s="275">
        <v>49104659.259999998</v>
      </c>
      <c r="P23" s="113">
        <v>0.49540534219247917</v>
      </c>
      <c r="Q23" s="113">
        <v>0.49493922526460682</v>
      </c>
    </row>
    <row r="24" spans="1:17" s="3" customFormat="1" ht="40.5" customHeight="1" x14ac:dyDescent="0.35">
      <c r="A24" s="183">
        <v>501</v>
      </c>
      <c r="B24" s="785" t="s">
        <v>421</v>
      </c>
      <c r="C24" s="786"/>
      <c r="D24" s="786"/>
      <c r="E24" s="786"/>
      <c r="F24" s="786"/>
      <c r="G24" s="184" t="s">
        <v>28</v>
      </c>
      <c r="H24" s="184">
        <v>69837</v>
      </c>
      <c r="I24" s="184">
        <v>67519</v>
      </c>
      <c r="J24" s="184">
        <v>22654</v>
      </c>
      <c r="K24" s="185">
        <v>0.32438392256253851</v>
      </c>
      <c r="L24" s="185">
        <v>0.33552037204342483</v>
      </c>
      <c r="M24" s="188">
        <v>99120165</v>
      </c>
      <c r="N24" s="188">
        <v>99213513</v>
      </c>
      <c r="O24" s="188">
        <v>49104659.259999998</v>
      </c>
      <c r="P24" s="185">
        <v>0.49540534219247917</v>
      </c>
      <c r="Q24" s="185">
        <v>0.49493922526460682</v>
      </c>
    </row>
    <row r="25" spans="1:17" s="3" customFormat="1" ht="36.6" customHeight="1" x14ac:dyDescent="0.2">
      <c r="A25" s="167">
        <v>1</v>
      </c>
      <c r="B25" s="782" t="s">
        <v>543</v>
      </c>
      <c r="C25" s="782"/>
      <c r="D25" s="782"/>
      <c r="E25" s="782"/>
      <c r="F25" s="782"/>
      <c r="G25" s="168" t="s">
        <v>179</v>
      </c>
      <c r="H25" s="163">
        <v>2665</v>
      </c>
      <c r="I25" s="163">
        <v>2665</v>
      </c>
      <c r="J25" s="163">
        <v>1318</v>
      </c>
      <c r="K25" s="187">
        <v>0.49455909943714821</v>
      </c>
      <c r="L25" s="187">
        <v>0.49455909943714821</v>
      </c>
      <c r="M25" s="170">
        <v>22965225</v>
      </c>
      <c r="N25" s="170">
        <v>22595225</v>
      </c>
      <c r="O25" s="170">
        <v>11017319.370000001</v>
      </c>
      <c r="P25" s="187">
        <v>0.4797392305104784</v>
      </c>
      <c r="Q25" s="187">
        <v>0.48759502815307221</v>
      </c>
    </row>
    <row r="26" spans="1:17" s="3" customFormat="1" ht="36.6" customHeight="1" x14ac:dyDescent="0.2">
      <c r="A26" s="167">
        <v>2</v>
      </c>
      <c r="B26" s="782" t="s">
        <v>533</v>
      </c>
      <c r="C26" s="782"/>
      <c r="D26" s="782"/>
      <c r="E26" s="782"/>
      <c r="F26" s="782"/>
      <c r="G26" s="168" t="s">
        <v>179</v>
      </c>
      <c r="H26" s="163">
        <v>2990</v>
      </c>
      <c r="I26" s="163">
        <v>3072</v>
      </c>
      <c r="J26" s="163">
        <v>1614</v>
      </c>
      <c r="K26" s="187">
        <v>0.53979933110367895</v>
      </c>
      <c r="L26" s="187">
        <v>0.525390625</v>
      </c>
      <c r="M26" s="170">
        <v>7137565</v>
      </c>
      <c r="N26" s="170">
        <v>7137565</v>
      </c>
      <c r="O26" s="170">
        <v>3379046.12</v>
      </c>
      <c r="P26" s="187">
        <v>0.47341721161208339</v>
      </c>
      <c r="Q26" s="187">
        <v>0.47341721161208339</v>
      </c>
    </row>
    <row r="27" spans="1:17" s="3" customFormat="1" ht="58.5" customHeight="1" x14ac:dyDescent="0.35">
      <c r="A27" s="167">
        <v>3</v>
      </c>
      <c r="B27" s="790" t="s">
        <v>653</v>
      </c>
      <c r="C27" s="786"/>
      <c r="D27" s="786"/>
      <c r="E27" s="786"/>
      <c r="F27" s="786"/>
      <c r="G27" s="168" t="s">
        <v>422</v>
      </c>
      <c r="H27" s="168">
        <v>840</v>
      </c>
      <c r="I27" s="168">
        <v>840</v>
      </c>
      <c r="J27" s="168">
        <v>420</v>
      </c>
      <c r="K27" s="187">
        <v>0.5</v>
      </c>
      <c r="L27" s="187">
        <v>0.5</v>
      </c>
      <c r="M27" s="227">
        <v>18623904</v>
      </c>
      <c r="N27" s="227">
        <v>19285508</v>
      </c>
      <c r="O27" s="227">
        <v>9979373.4800000004</v>
      </c>
      <c r="P27" s="187">
        <v>0.53583681917604387</v>
      </c>
      <c r="Q27" s="187">
        <v>0.51745453010623321</v>
      </c>
    </row>
    <row r="28" spans="1:17" s="3" customFormat="1" ht="48.6" customHeight="1" x14ac:dyDescent="0.35">
      <c r="A28" s="167">
        <v>4</v>
      </c>
      <c r="B28" s="790" t="s">
        <v>654</v>
      </c>
      <c r="C28" s="786"/>
      <c r="D28" s="786"/>
      <c r="E28" s="786"/>
      <c r="F28" s="786"/>
      <c r="G28" s="168" t="s">
        <v>422</v>
      </c>
      <c r="H28" s="168">
        <v>600</v>
      </c>
      <c r="I28" s="168">
        <v>600</v>
      </c>
      <c r="J28" s="168">
        <v>172</v>
      </c>
      <c r="K28" s="187">
        <v>0.28666666666666668</v>
      </c>
      <c r="L28" s="187">
        <v>0.28666666666666668</v>
      </c>
      <c r="M28" s="227">
        <v>12906885</v>
      </c>
      <c r="N28" s="227">
        <v>12906885</v>
      </c>
      <c r="O28" s="227">
        <v>6196510.29</v>
      </c>
      <c r="P28" s="187">
        <v>0.48009339898821446</v>
      </c>
      <c r="Q28" s="187">
        <v>0.48009339898821446</v>
      </c>
    </row>
    <row r="29" spans="1:17" s="3" customFormat="1" ht="47.25" customHeight="1" x14ac:dyDescent="0.2">
      <c r="A29" s="167">
        <v>5</v>
      </c>
      <c r="B29" s="825" t="s">
        <v>655</v>
      </c>
      <c r="C29" s="826"/>
      <c r="D29" s="826"/>
      <c r="E29" s="826"/>
      <c r="F29" s="827"/>
      <c r="G29" s="168" t="s">
        <v>422</v>
      </c>
      <c r="H29" s="168">
        <v>840</v>
      </c>
      <c r="I29" s="168">
        <v>840</v>
      </c>
      <c r="J29" s="168">
        <v>420</v>
      </c>
      <c r="K29" s="187">
        <v>0.5</v>
      </c>
      <c r="L29" s="187">
        <v>0.5</v>
      </c>
      <c r="M29" s="171">
        <v>15577853</v>
      </c>
      <c r="N29" s="171">
        <v>15503015</v>
      </c>
      <c r="O29" s="171">
        <v>7774927.2300000004</v>
      </c>
      <c r="P29" s="187">
        <v>0.49910133508128496</v>
      </c>
      <c r="Q29" s="187">
        <v>0.50151065647553073</v>
      </c>
    </row>
    <row r="30" spans="1:17" s="3" customFormat="1" ht="62.25" customHeight="1" x14ac:dyDescent="0.2">
      <c r="A30" s="167">
        <v>6</v>
      </c>
      <c r="B30" s="782" t="s">
        <v>656</v>
      </c>
      <c r="C30" s="782"/>
      <c r="D30" s="782"/>
      <c r="E30" s="782"/>
      <c r="F30" s="782"/>
      <c r="G30" s="168" t="s">
        <v>46</v>
      </c>
      <c r="H30" s="168">
        <v>12</v>
      </c>
      <c r="I30" s="168">
        <v>12</v>
      </c>
      <c r="J30" s="168">
        <v>6</v>
      </c>
      <c r="K30" s="187">
        <v>0.5</v>
      </c>
      <c r="L30" s="187">
        <v>0.5</v>
      </c>
      <c r="M30" s="194">
        <v>1832035</v>
      </c>
      <c r="N30" s="194">
        <v>1859594</v>
      </c>
      <c r="O30" s="194">
        <v>979929.22</v>
      </c>
      <c r="P30" s="187">
        <v>0.5348856435603031</v>
      </c>
      <c r="Q30" s="187">
        <v>0.52695869098308556</v>
      </c>
    </row>
    <row r="31" spans="1:17" s="3" customFormat="1" ht="51" customHeight="1" x14ac:dyDescent="0.2">
      <c r="A31" s="167">
        <v>7</v>
      </c>
      <c r="B31" s="782" t="s">
        <v>657</v>
      </c>
      <c r="C31" s="782"/>
      <c r="D31" s="782"/>
      <c r="E31" s="782"/>
      <c r="F31" s="782"/>
      <c r="G31" s="168" t="s">
        <v>422</v>
      </c>
      <c r="H31" s="168">
        <v>940</v>
      </c>
      <c r="I31" s="168">
        <v>940</v>
      </c>
      <c r="J31" s="168">
        <v>438</v>
      </c>
      <c r="K31" s="187">
        <v>0.46595744680851064</v>
      </c>
      <c r="L31" s="187">
        <v>0.46595744680851064</v>
      </c>
      <c r="M31" s="194">
        <v>6375697</v>
      </c>
      <c r="N31" s="194">
        <v>6474720</v>
      </c>
      <c r="O31" s="194">
        <v>3236133.08</v>
      </c>
      <c r="P31" s="187">
        <v>0.50757322375890823</v>
      </c>
      <c r="Q31" s="187">
        <v>0.49981050609138311</v>
      </c>
    </row>
    <row r="32" spans="1:17" s="3" customFormat="1" ht="63" customHeight="1" x14ac:dyDescent="0.2">
      <c r="A32" s="167">
        <v>8</v>
      </c>
      <c r="B32" s="757" t="s">
        <v>658</v>
      </c>
      <c r="C32" s="758"/>
      <c r="D32" s="758"/>
      <c r="E32" s="758"/>
      <c r="F32" s="759"/>
      <c r="G32" s="168" t="s">
        <v>422</v>
      </c>
      <c r="H32" s="168">
        <v>51950</v>
      </c>
      <c r="I32" s="168">
        <v>51950</v>
      </c>
      <c r="J32" s="168">
        <v>16416</v>
      </c>
      <c r="K32" s="187">
        <v>0.3159961501443696</v>
      </c>
      <c r="L32" s="187">
        <v>0.3159961501443696</v>
      </c>
      <c r="M32" s="194">
        <v>13701001</v>
      </c>
      <c r="N32" s="194">
        <v>13451001</v>
      </c>
      <c r="O32" s="194">
        <v>6541420.4700000007</v>
      </c>
      <c r="P32" s="187">
        <v>0.47744106215305004</v>
      </c>
      <c r="Q32" s="187">
        <v>0.4863147709229968</v>
      </c>
    </row>
    <row r="33" spans="1:17" s="3" customFormat="1" ht="51" customHeight="1" x14ac:dyDescent="0.2">
      <c r="A33" s="167">
        <v>9</v>
      </c>
      <c r="B33" s="757" t="s">
        <v>726</v>
      </c>
      <c r="C33" s="758"/>
      <c r="D33" s="758"/>
      <c r="E33" s="758"/>
      <c r="F33" s="759"/>
      <c r="G33" s="168" t="s">
        <v>44</v>
      </c>
      <c r="H33" s="168">
        <v>9000</v>
      </c>
      <c r="I33" s="168">
        <v>6600</v>
      </c>
      <c r="J33" s="168">
        <v>1850</v>
      </c>
      <c r="K33" s="187">
        <v>0.20555555555555555</v>
      </c>
      <c r="L33" s="187">
        <v>0.28030303030303028</v>
      </c>
      <c r="M33" s="170" t="s">
        <v>333</v>
      </c>
      <c r="N33" s="170" t="s">
        <v>333</v>
      </c>
      <c r="O33" s="170" t="s">
        <v>333</v>
      </c>
      <c r="P33" s="591" t="s">
        <v>333</v>
      </c>
      <c r="Q33" s="591" t="s">
        <v>333</v>
      </c>
    </row>
    <row r="34" spans="1:17" s="3" customFormat="1" ht="41.25" customHeight="1" x14ac:dyDescent="0.2">
      <c r="A34" s="183"/>
      <c r="B34" s="798"/>
      <c r="C34" s="798"/>
      <c r="D34" s="798"/>
      <c r="E34" s="798"/>
      <c r="F34" s="798"/>
      <c r="G34" s="184"/>
      <c r="H34" s="184"/>
      <c r="I34" s="184"/>
      <c r="J34" s="184"/>
      <c r="K34" s="185"/>
      <c r="L34" s="185"/>
      <c r="M34" s="188"/>
      <c r="N34" s="188"/>
      <c r="O34" s="188"/>
      <c r="P34" s="185"/>
      <c r="Q34" s="185"/>
    </row>
    <row r="35" spans="1:17" s="3" customFormat="1" ht="63.75" customHeight="1" x14ac:dyDescent="0.2">
      <c r="A35" s="183">
        <v>174</v>
      </c>
      <c r="B35" s="966" t="s">
        <v>534</v>
      </c>
      <c r="C35" s="966"/>
      <c r="D35" s="966"/>
      <c r="E35" s="966"/>
      <c r="F35" s="966"/>
      <c r="G35" s="112" t="str">
        <f>G36</f>
        <v>Varios</v>
      </c>
      <c r="H35" s="274">
        <v>87</v>
      </c>
      <c r="I35" s="274">
        <v>84</v>
      </c>
      <c r="J35" s="274">
        <v>31</v>
      </c>
      <c r="K35" s="113">
        <v>0.35632183908045978</v>
      </c>
      <c r="L35" s="113">
        <v>0.36904761904761907</v>
      </c>
      <c r="M35" s="275">
        <v>145142974</v>
      </c>
      <c r="N35" s="275">
        <v>155122613.84999999</v>
      </c>
      <c r="O35" s="275">
        <v>67893086.219999999</v>
      </c>
      <c r="P35" s="113">
        <v>0.46776694971125504</v>
      </c>
      <c r="Q35" s="113">
        <v>0.43767368622121761</v>
      </c>
    </row>
    <row r="36" spans="1:17" s="3" customFormat="1" ht="60.75" customHeight="1" x14ac:dyDescent="0.35">
      <c r="A36" s="183">
        <v>501</v>
      </c>
      <c r="B36" s="785" t="s">
        <v>421</v>
      </c>
      <c r="C36" s="786"/>
      <c r="D36" s="786"/>
      <c r="E36" s="786"/>
      <c r="F36" s="786"/>
      <c r="G36" s="184" t="s">
        <v>28</v>
      </c>
      <c r="H36" s="184">
        <v>87</v>
      </c>
      <c r="I36" s="184">
        <v>84</v>
      </c>
      <c r="J36" s="184">
        <v>31</v>
      </c>
      <c r="K36" s="185">
        <v>0.35632183908045978</v>
      </c>
      <c r="L36" s="185">
        <v>0.36904761904761907</v>
      </c>
      <c r="M36" s="188">
        <v>145142974</v>
      </c>
      <c r="N36" s="188">
        <v>155122613.84999999</v>
      </c>
      <c r="O36" s="188">
        <v>67893086.219999999</v>
      </c>
      <c r="P36" s="185">
        <v>0.46776694971125504</v>
      </c>
      <c r="Q36" s="185">
        <v>0.43767368622121761</v>
      </c>
    </row>
    <row r="37" spans="1:17" s="3" customFormat="1" ht="36" customHeight="1" x14ac:dyDescent="0.2">
      <c r="A37" s="167">
        <v>1</v>
      </c>
      <c r="B37" s="782" t="s">
        <v>535</v>
      </c>
      <c r="C37" s="782"/>
      <c r="D37" s="782"/>
      <c r="E37" s="782"/>
      <c r="F37" s="782"/>
      <c r="G37" s="168" t="s">
        <v>97</v>
      </c>
      <c r="H37" s="163">
        <v>28</v>
      </c>
      <c r="I37" s="163">
        <v>28</v>
      </c>
      <c r="J37" s="163">
        <v>14</v>
      </c>
      <c r="K37" s="187">
        <v>0.5</v>
      </c>
      <c r="L37" s="187">
        <v>0.5</v>
      </c>
      <c r="M37" s="170">
        <v>126569350</v>
      </c>
      <c r="N37" s="170">
        <v>124259350</v>
      </c>
      <c r="O37" s="170">
        <v>46414717.060000002</v>
      </c>
      <c r="P37" s="187">
        <v>0.36671371907969824</v>
      </c>
      <c r="Q37" s="187">
        <v>0.37353098225606363</v>
      </c>
    </row>
    <row r="38" spans="1:17" s="3" customFormat="1" ht="43.5" customHeight="1" x14ac:dyDescent="0.2">
      <c r="A38" s="167">
        <v>2</v>
      </c>
      <c r="B38" s="782" t="s">
        <v>544</v>
      </c>
      <c r="C38" s="782"/>
      <c r="D38" s="782"/>
      <c r="E38" s="782"/>
      <c r="F38" s="782"/>
      <c r="G38" s="168" t="s">
        <v>48</v>
      </c>
      <c r="H38" s="163">
        <v>19</v>
      </c>
      <c r="I38" s="163">
        <v>19</v>
      </c>
      <c r="J38" s="163">
        <v>6</v>
      </c>
      <c r="K38" s="187">
        <v>0.31578947368421051</v>
      </c>
      <c r="L38" s="187">
        <v>0.31578947368421051</v>
      </c>
      <c r="M38" s="170">
        <v>6958340</v>
      </c>
      <c r="N38" s="170">
        <v>19657979.850000001</v>
      </c>
      <c r="O38" s="170">
        <v>15953450.01</v>
      </c>
      <c r="P38" s="187">
        <v>2.2927091820750349</v>
      </c>
      <c r="Q38" s="187">
        <v>0.8115508374580005</v>
      </c>
    </row>
    <row r="39" spans="1:17" s="3" customFormat="1" ht="39.75" customHeight="1" x14ac:dyDescent="0.35">
      <c r="A39" s="167">
        <v>3</v>
      </c>
      <c r="B39" s="790" t="s">
        <v>813</v>
      </c>
      <c r="C39" s="786"/>
      <c r="D39" s="786"/>
      <c r="E39" s="786"/>
      <c r="F39" s="786"/>
      <c r="G39" s="168" t="s">
        <v>48</v>
      </c>
      <c r="H39" s="168">
        <v>25</v>
      </c>
      <c r="I39" s="168">
        <v>22</v>
      </c>
      <c r="J39" s="168">
        <v>6</v>
      </c>
      <c r="K39" s="187">
        <v>0.24</v>
      </c>
      <c r="L39" s="187">
        <v>0.27272727272727271</v>
      </c>
      <c r="M39" s="171">
        <v>1863431</v>
      </c>
      <c r="N39" s="171">
        <v>1863431</v>
      </c>
      <c r="O39" s="171">
        <v>1027553</v>
      </c>
      <c r="P39" s="187">
        <v>0.55143066740866709</v>
      </c>
      <c r="Q39" s="187">
        <v>0.55143066740866709</v>
      </c>
    </row>
    <row r="40" spans="1:17" s="3" customFormat="1" ht="53.25" customHeight="1" x14ac:dyDescent="0.2">
      <c r="A40" s="167">
        <v>4</v>
      </c>
      <c r="B40" s="825" t="s">
        <v>545</v>
      </c>
      <c r="C40" s="826"/>
      <c r="D40" s="826"/>
      <c r="E40" s="826"/>
      <c r="F40" s="827"/>
      <c r="G40" s="168" t="s">
        <v>725</v>
      </c>
      <c r="H40" s="168">
        <v>1</v>
      </c>
      <c r="I40" s="168">
        <v>1</v>
      </c>
      <c r="J40" s="168" t="s">
        <v>188</v>
      </c>
      <c r="K40" s="187">
        <v>0</v>
      </c>
      <c r="L40" s="187">
        <v>0</v>
      </c>
      <c r="M40" s="170">
        <v>9436853</v>
      </c>
      <c r="N40" s="170">
        <v>9026853</v>
      </c>
      <c r="O40" s="170">
        <v>4182366.15</v>
      </c>
      <c r="P40" s="187">
        <v>0.44319500897174091</v>
      </c>
      <c r="Q40" s="187">
        <v>0.46332494281229569</v>
      </c>
    </row>
    <row r="41" spans="1:17" s="3" customFormat="1" ht="53.25" customHeight="1" x14ac:dyDescent="0.2">
      <c r="A41" s="167">
        <v>5</v>
      </c>
      <c r="B41" s="782" t="s">
        <v>583</v>
      </c>
      <c r="C41" s="782"/>
      <c r="D41" s="782"/>
      <c r="E41" s="782"/>
      <c r="F41" s="782"/>
      <c r="G41" s="168" t="s">
        <v>46</v>
      </c>
      <c r="H41" s="168">
        <v>14</v>
      </c>
      <c r="I41" s="168">
        <v>14</v>
      </c>
      <c r="J41" s="168">
        <v>5</v>
      </c>
      <c r="K41" s="187">
        <v>0.35714285714285715</v>
      </c>
      <c r="L41" s="187">
        <v>0.35714285714285715</v>
      </c>
      <c r="M41" s="227">
        <v>315000</v>
      </c>
      <c r="N41" s="227">
        <v>315000</v>
      </c>
      <c r="O41" s="227">
        <v>315000</v>
      </c>
      <c r="P41" s="187">
        <v>1</v>
      </c>
      <c r="Q41" s="187">
        <v>1</v>
      </c>
    </row>
    <row r="42" spans="1:17" s="3" customFormat="1" ht="13.5" customHeight="1" x14ac:dyDescent="0.2">
      <c r="A42" s="725"/>
      <c r="B42" s="930"/>
      <c r="C42" s="930"/>
      <c r="D42" s="930"/>
      <c r="E42" s="930"/>
      <c r="F42" s="930"/>
      <c r="G42" s="726"/>
      <c r="H42" s="726"/>
      <c r="I42" s="726"/>
      <c r="J42" s="726"/>
      <c r="K42" s="728"/>
      <c r="L42" s="728"/>
      <c r="M42" s="733"/>
      <c r="N42" s="733"/>
      <c r="O42" s="733"/>
      <c r="P42" s="732"/>
      <c r="Q42" s="732"/>
    </row>
    <row r="43" spans="1:17" ht="13.5" customHeight="1" x14ac:dyDescent="0.2">
      <c r="A43" s="167"/>
      <c r="B43" s="829"/>
      <c r="C43" s="830"/>
      <c r="D43" s="830"/>
      <c r="E43" s="830"/>
      <c r="F43" s="831"/>
      <c r="G43" s="168"/>
      <c r="H43" s="168"/>
      <c r="I43" s="168"/>
      <c r="J43" s="168"/>
      <c r="K43" s="187"/>
      <c r="L43" s="187"/>
      <c r="M43" s="194"/>
      <c r="N43" s="194"/>
      <c r="O43" s="194"/>
      <c r="P43" s="187"/>
      <c r="Q43" s="187"/>
    </row>
    <row r="44" spans="1:17" ht="10.5" customHeight="1" x14ac:dyDescent="0.2">
      <c r="A44" s="183"/>
      <c r="B44" s="838"/>
      <c r="C44" s="839"/>
      <c r="D44" s="839"/>
      <c r="E44" s="839"/>
      <c r="F44" s="840"/>
      <c r="G44" s="184"/>
      <c r="H44" s="184"/>
      <c r="I44" s="184"/>
      <c r="J44" s="184"/>
      <c r="K44" s="185"/>
      <c r="L44" s="185"/>
      <c r="M44" s="188"/>
      <c r="N44" s="188"/>
      <c r="O44" s="188"/>
      <c r="P44" s="185"/>
      <c r="Q44" s="185"/>
    </row>
    <row r="45" spans="1:17" ht="12" customHeight="1" x14ac:dyDescent="0.2">
      <c r="A45" s="183"/>
      <c r="B45" s="838"/>
      <c r="C45" s="839"/>
      <c r="D45" s="839"/>
      <c r="E45" s="839"/>
      <c r="F45" s="840"/>
      <c r="G45" s="184"/>
      <c r="H45" s="184"/>
      <c r="I45" s="184"/>
      <c r="J45" s="184"/>
      <c r="K45" s="185"/>
      <c r="L45" s="185"/>
      <c r="M45" s="188"/>
      <c r="N45" s="188"/>
      <c r="O45" s="188"/>
      <c r="P45" s="185"/>
      <c r="Q45" s="185"/>
    </row>
    <row r="46" spans="1:17" ht="9.75" customHeight="1" x14ac:dyDescent="0.2">
      <c r="A46" s="167"/>
      <c r="B46" s="757"/>
      <c r="C46" s="758"/>
      <c r="D46" s="758"/>
      <c r="E46" s="758"/>
      <c r="F46" s="759"/>
      <c r="G46" s="168"/>
      <c r="H46" s="168"/>
      <c r="I46" s="168"/>
      <c r="J46" s="168"/>
      <c r="K46" s="187"/>
      <c r="L46" s="187"/>
      <c r="M46" s="194"/>
      <c r="N46" s="194"/>
      <c r="O46" s="194"/>
      <c r="P46" s="187"/>
      <c r="Q46" s="187"/>
    </row>
    <row r="47" spans="1:17" ht="5.25" customHeight="1" x14ac:dyDescent="0.2">
      <c r="A47" s="167"/>
      <c r="B47" s="782"/>
      <c r="C47" s="782"/>
      <c r="D47" s="782"/>
      <c r="E47" s="782"/>
      <c r="F47" s="782"/>
      <c r="G47" s="168"/>
      <c r="H47" s="168"/>
      <c r="I47" s="168"/>
      <c r="J47" s="168"/>
      <c r="K47" s="187"/>
      <c r="L47" s="187"/>
      <c r="M47" s="194"/>
      <c r="N47" s="194"/>
      <c r="O47" s="194"/>
      <c r="P47" s="187"/>
      <c r="Q47" s="187"/>
    </row>
    <row r="48" spans="1:17" ht="7.5" customHeight="1" x14ac:dyDescent="0.2">
      <c r="A48" s="167"/>
      <c r="B48" s="782"/>
      <c r="C48" s="782"/>
      <c r="D48" s="782"/>
      <c r="E48" s="782"/>
      <c r="F48" s="782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</row>
    <row r="49" spans="1:24" ht="15.75" customHeight="1" x14ac:dyDescent="0.2">
      <c r="A49" s="195"/>
      <c r="B49" s="799"/>
      <c r="C49" s="799"/>
      <c r="D49" s="799"/>
      <c r="E49" s="799"/>
      <c r="F49" s="799"/>
      <c r="G49" s="196"/>
      <c r="H49" s="197"/>
      <c r="I49" s="197"/>
      <c r="J49" s="197"/>
      <c r="K49" s="198"/>
      <c r="L49" s="198"/>
      <c r="M49" s="199"/>
      <c r="N49" s="199"/>
      <c r="O49" s="199"/>
      <c r="P49" s="198"/>
      <c r="Q49" s="198"/>
    </row>
    <row r="50" spans="1:24" ht="38.25" customHeight="1" x14ac:dyDescent="0.2">
      <c r="A50" s="800" t="s">
        <v>669</v>
      </c>
      <c r="B50" s="801"/>
      <c r="C50" s="801"/>
      <c r="D50" s="801"/>
      <c r="E50" s="801"/>
      <c r="F50" s="801"/>
      <c r="G50" s="200" t="s">
        <v>28</v>
      </c>
      <c r="H50" s="218">
        <v>69924</v>
      </c>
      <c r="I50" s="218">
        <v>67603</v>
      </c>
      <c r="J50" s="218">
        <v>22685</v>
      </c>
      <c r="K50" s="201">
        <v>0.32442365997368572</v>
      </c>
      <c r="L50" s="201">
        <v>0.33556203127080159</v>
      </c>
      <c r="M50" s="219">
        <v>244263139</v>
      </c>
      <c r="N50" s="219">
        <v>254336126.84999999</v>
      </c>
      <c r="O50" s="219">
        <v>116997745.47999999</v>
      </c>
      <c r="P50" s="201">
        <v>0.47898240380837809</v>
      </c>
      <c r="Q50" s="334">
        <v>0.46001229526075876</v>
      </c>
    </row>
    <row r="51" spans="1:24" ht="15.75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24" ht="24" customHeight="1" x14ac:dyDescent="0.2">
      <c r="A52" s="177" t="s">
        <v>189</v>
      </c>
      <c r="B52" s="177"/>
      <c r="C52" s="177"/>
      <c r="D52" s="177"/>
      <c r="E52" s="177"/>
      <c r="F52" s="177"/>
      <c r="G52" s="179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24" ht="23.25" x14ac:dyDescent="0.2">
      <c r="A53" s="180" t="s">
        <v>23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82" t="s">
        <v>52</v>
      </c>
    </row>
    <row r="54" spans="1:24" ht="27" customHeight="1" x14ac:dyDescent="0.2">
      <c r="A54" s="277" t="s">
        <v>793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77"/>
      <c r="Q54" s="192"/>
    </row>
    <row r="55" spans="1:24" ht="27.75" customHeight="1" x14ac:dyDescent="0.2">
      <c r="A55" s="277" t="s">
        <v>794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24" ht="23.25" x14ac:dyDescent="0.2">
      <c r="A56" s="180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4" ht="25.5" x14ac:dyDescent="0.2">
      <c r="A57" s="6"/>
      <c r="B57" s="6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24" ht="25.5" x14ac:dyDescent="0.2">
      <c r="A58" s="6"/>
      <c r="B58" s="6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24" ht="25.5" x14ac:dyDescent="0.2">
      <c r="A59" s="6"/>
      <c r="B59" s="6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24" ht="23.25" x14ac:dyDescent="0.35">
      <c r="A60" s="18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S60" s="162"/>
      <c r="T60" s="162"/>
      <c r="U60" s="162"/>
      <c r="V60" s="162"/>
      <c r="W60" s="162"/>
      <c r="X60" s="162"/>
    </row>
    <row r="61" spans="1:24" ht="23.25" x14ac:dyDescent="0.35">
      <c r="A61" s="18"/>
      <c r="B61" s="6"/>
      <c r="C61" s="6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24" ht="23.25" x14ac:dyDescent="0.35">
      <c r="A62" s="18"/>
      <c r="B62" s="6"/>
      <c r="C62" s="6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24" ht="23.25" x14ac:dyDescent="0.35">
      <c r="A63" s="18"/>
      <c r="B63" s="6"/>
      <c r="C63" s="6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24" ht="23.25" x14ac:dyDescent="0.35">
      <c r="A64" s="18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20" ht="23.25" x14ac:dyDescent="0.35">
      <c r="A65" s="1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20" ht="23.25" x14ac:dyDescent="0.35">
      <c r="A66" s="18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20" ht="23.25" x14ac:dyDescent="0.35">
      <c r="A67" s="18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20" ht="23.25" x14ac:dyDescent="0.35">
      <c r="A68" s="18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20" ht="23.25" x14ac:dyDescent="0.35">
      <c r="A69" s="18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20" ht="23.25" x14ac:dyDescent="0.35">
      <c r="A70" s="18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20" ht="23.25" x14ac:dyDescent="0.35">
      <c r="A71" s="18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20" ht="23.25" x14ac:dyDescent="0.35">
      <c r="A72" s="18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20" ht="23.25" x14ac:dyDescent="0.35">
      <c r="A73" s="18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20" ht="20.25" x14ac:dyDescent="0.3">
      <c r="A74" s="39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20" ht="20.25" x14ac:dyDescent="0.3">
      <c r="A75" s="39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20" ht="20.25" x14ac:dyDescent="0.3">
      <c r="A76" s="39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20" ht="20.25" x14ac:dyDescent="0.3">
      <c r="A77" s="39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20" ht="20.25" x14ac:dyDescent="0.3">
      <c r="A78" s="39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20" ht="20.25" x14ac:dyDescent="0.3">
      <c r="A79" s="39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S79" s="277"/>
      <c r="T79" s="277"/>
    </row>
    <row r="80" spans="1:20" ht="20.25" x14ac:dyDescent="0.3">
      <c r="A80" s="39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S80" s="277"/>
      <c r="T80" s="277"/>
    </row>
    <row r="81" spans="1:20" ht="20.25" x14ac:dyDescent="0.3">
      <c r="A81" s="39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S81" s="277"/>
      <c r="T81" s="277"/>
    </row>
    <row r="82" spans="1:20" ht="20.25" x14ac:dyDescent="0.3">
      <c r="A82" s="39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S82" s="277"/>
      <c r="T82" s="277"/>
    </row>
    <row r="83" spans="1:20" ht="20.25" x14ac:dyDescent="0.3">
      <c r="A83" s="39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S83" s="277"/>
      <c r="T83" s="277"/>
    </row>
    <row r="84" spans="1:20" ht="23.25" x14ac:dyDescent="0.35">
      <c r="A84" s="18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S84" s="277"/>
      <c r="T84" s="277"/>
    </row>
    <row r="85" spans="1:20" ht="23.25" x14ac:dyDescent="0.35">
      <c r="A85" s="18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S85" s="277"/>
      <c r="T85" s="277"/>
    </row>
    <row r="86" spans="1:20" ht="23.25" x14ac:dyDescent="0.35">
      <c r="A86" s="1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S86" s="277"/>
      <c r="T86" s="277"/>
    </row>
    <row r="87" spans="1:20" ht="23.25" x14ac:dyDescent="0.35">
      <c r="A87" s="18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S87" s="277"/>
      <c r="T87" s="277"/>
    </row>
    <row r="88" spans="1:20" ht="23.25" x14ac:dyDescent="0.35">
      <c r="A88" s="18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S88" s="277"/>
      <c r="T88" s="277"/>
    </row>
    <row r="89" spans="1:20" ht="23.25" x14ac:dyDescent="0.35">
      <c r="A89" s="1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S89" s="277"/>
      <c r="T89" s="277"/>
    </row>
    <row r="90" spans="1:20" ht="23.25" x14ac:dyDescent="0.35">
      <c r="A90" s="18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S90" s="277"/>
      <c r="T90" s="277"/>
    </row>
    <row r="91" spans="1:20" ht="23.25" x14ac:dyDescent="0.35">
      <c r="A91" s="18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S91" s="277"/>
      <c r="T91" s="277"/>
    </row>
    <row r="92" spans="1:20" ht="20.25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S92" s="277"/>
      <c r="T92" s="277"/>
    </row>
    <row r="93" spans="1:20" ht="20.25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S93" s="277"/>
      <c r="T93" s="277"/>
    </row>
    <row r="94" spans="1:20" ht="20.25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S94" s="277"/>
      <c r="T94" s="277"/>
    </row>
    <row r="95" spans="1:20" ht="20.25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S95" s="277"/>
      <c r="T95" s="277"/>
    </row>
    <row r="96" spans="1:20" ht="20.25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S96" s="277"/>
      <c r="T96" s="277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</sheetData>
  <mergeCells count="59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41:F41"/>
    <mergeCell ref="B26:F26"/>
    <mergeCell ref="B27:F27"/>
    <mergeCell ref="B28:F28"/>
    <mergeCell ref="B30:F30"/>
    <mergeCell ref="B31:F31"/>
    <mergeCell ref="B34:F34"/>
    <mergeCell ref="B35:F35"/>
    <mergeCell ref="B36:F36"/>
    <mergeCell ref="B37:F37"/>
    <mergeCell ref="B38:F38"/>
    <mergeCell ref="B39:F39"/>
    <mergeCell ref="B29:F29"/>
    <mergeCell ref="B40:F40"/>
    <mergeCell ref="B32:F32"/>
    <mergeCell ref="B33:F33"/>
    <mergeCell ref="B48:F48"/>
    <mergeCell ref="B49:F49"/>
    <mergeCell ref="A50:F50"/>
    <mergeCell ref="B42:F42"/>
    <mergeCell ref="B43:F43"/>
    <mergeCell ref="B44:F44"/>
    <mergeCell ref="B45:F45"/>
    <mergeCell ref="B46:F46"/>
    <mergeCell ref="B47:F47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7F1BA-435C-45B0-93B3-5E12B291C70C}">
  <sheetPr>
    <tabColor rgb="FF00B0F0"/>
    <pageSetUpPr fitToPage="1"/>
  </sheetPr>
  <dimension ref="A1:X186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44.28515625" style="2" customWidth="1"/>
    <col min="5" max="6" width="20.7109375" style="2" customWidth="1"/>
    <col min="7" max="7" width="34.5703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28515625" style="2" customWidth="1"/>
    <col min="14" max="14" width="29.85546875" style="2" customWidth="1"/>
    <col min="15" max="15" width="24.85546875" style="2" customWidth="1"/>
    <col min="16" max="16" width="24.1406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161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7.6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69.75" customHeight="1" x14ac:dyDescent="0.2">
      <c r="A23" s="183">
        <v>175</v>
      </c>
      <c r="B23" s="838" t="s">
        <v>536</v>
      </c>
      <c r="C23" s="839"/>
      <c r="D23" s="839"/>
      <c r="E23" s="839"/>
      <c r="F23" s="840"/>
      <c r="G23" s="184" t="str">
        <f>G24</f>
        <v>Varios</v>
      </c>
      <c r="H23" s="184">
        <v>60</v>
      </c>
      <c r="I23" s="184">
        <v>60</v>
      </c>
      <c r="J23" s="184">
        <v>30</v>
      </c>
      <c r="K23" s="185">
        <v>0.5</v>
      </c>
      <c r="L23" s="185">
        <v>0.5</v>
      </c>
      <c r="M23" s="188">
        <v>30117220</v>
      </c>
      <c r="N23" s="188">
        <v>30328666</v>
      </c>
      <c r="O23" s="188">
        <v>14677752.700000003</v>
      </c>
      <c r="P23" s="185">
        <v>0.48735416814699373</v>
      </c>
      <c r="Q23" s="185">
        <v>0.48395642261351035</v>
      </c>
    </row>
    <row r="24" spans="1:17" s="3" customFormat="1" ht="40.5" customHeight="1" x14ac:dyDescent="0.2">
      <c r="A24" s="183">
        <v>501</v>
      </c>
      <c r="B24" s="838" t="s">
        <v>421</v>
      </c>
      <c r="C24" s="839"/>
      <c r="D24" s="839"/>
      <c r="E24" s="839"/>
      <c r="F24" s="840"/>
      <c r="G24" s="184" t="s">
        <v>28</v>
      </c>
      <c r="H24" s="184">
        <v>60</v>
      </c>
      <c r="I24" s="184">
        <v>60</v>
      </c>
      <c r="J24" s="184">
        <v>30</v>
      </c>
      <c r="K24" s="185">
        <v>0.5</v>
      </c>
      <c r="L24" s="185">
        <v>0.5</v>
      </c>
      <c r="M24" s="188">
        <v>30117220</v>
      </c>
      <c r="N24" s="188">
        <v>30328666</v>
      </c>
      <c r="O24" s="188">
        <v>14677752.700000003</v>
      </c>
      <c r="P24" s="185">
        <v>0.48735416814699373</v>
      </c>
      <c r="Q24" s="185">
        <v>0.48395642261351035</v>
      </c>
    </row>
    <row r="25" spans="1:17" s="3" customFormat="1" ht="45" customHeight="1" x14ac:dyDescent="0.2">
      <c r="A25" s="167">
        <v>1</v>
      </c>
      <c r="B25" s="757" t="s">
        <v>814</v>
      </c>
      <c r="C25" s="758"/>
      <c r="D25" s="758"/>
      <c r="E25" s="758"/>
      <c r="F25" s="759"/>
      <c r="G25" s="168" t="s">
        <v>727</v>
      </c>
      <c r="H25" s="168">
        <v>12</v>
      </c>
      <c r="I25" s="168">
        <v>12</v>
      </c>
      <c r="J25" s="168">
        <v>6</v>
      </c>
      <c r="K25" s="187">
        <v>0.5</v>
      </c>
      <c r="L25" s="187">
        <v>0.5</v>
      </c>
      <c r="M25" s="194">
        <v>7261528</v>
      </c>
      <c r="N25" s="194">
        <v>7261528</v>
      </c>
      <c r="O25" s="194">
        <v>3373872.54</v>
      </c>
      <c r="P25" s="187">
        <v>0.46462294712627977</v>
      </c>
      <c r="Q25" s="187">
        <v>0.46462294712627977</v>
      </c>
    </row>
    <row r="26" spans="1:17" s="3" customFormat="1" ht="72" customHeight="1" x14ac:dyDescent="0.2">
      <c r="A26" s="167">
        <v>2</v>
      </c>
      <c r="B26" s="782" t="s">
        <v>815</v>
      </c>
      <c r="C26" s="782"/>
      <c r="D26" s="782"/>
      <c r="E26" s="782"/>
      <c r="F26" s="782"/>
      <c r="G26" s="168" t="s">
        <v>97</v>
      </c>
      <c r="H26" s="168">
        <v>12</v>
      </c>
      <c r="I26" s="168">
        <v>12</v>
      </c>
      <c r="J26" s="168">
        <v>6</v>
      </c>
      <c r="K26" s="187">
        <v>0.5</v>
      </c>
      <c r="L26" s="187">
        <v>0.5</v>
      </c>
      <c r="M26" s="194">
        <v>10378064</v>
      </c>
      <c r="N26" s="194">
        <v>10386337</v>
      </c>
      <c r="O26" s="194">
        <v>5212283.01</v>
      </c>
      <c r="P26" s="187">
        <v>0.50224039955814492</v>
      </c>
      <c r="Q26" s="187">
        <v>0.5018403514155183</v>
      </c>
    </row>
    <row r="27" spans="1:17" s="3" customFormat="1" ht="41.25" customHeight="1" x14ac:dyDescent="0.35">
      <c r="A27" s="167">
        <v>3</v>
      </c>
      <c r="B27" s="790" t="s">
        <v>659</v>
      </c>
      <c r="C27" s="786"/>
      <c r="D27" s="786"/>
      <c r="E27" s="786"/>
      <c r="F27" s="786"/>
      <c r="G27" s="168" t="s">
        <v>97</v>
      </c>
      <c r="H27" s="168">
        <v>12</v>
      </c>
      <c r="I27" s="168">
        <v>12</v>
      </c>
      <c r="J27" s="168">
        <v>6</v>
      </c>
      <c r="K27" s="187">
        <v>0.5</v>
      </c>
      <c r="L27" s="187">
        <v>0.5</v>
      </c>
      <c r="M27" s="227">
        <v>4028842</v>
      </c>
      <c r="N27" s="227">
        <v>4028842</v>
      </c>
      <c r="O27" s="227">
        <v>1885593.73</v>
      </c>
      <c r="P27" s="187">
        <v>0.46802374727030743</v>
      </c>
      <c r="Q27" s="187">
        <v>0.46802374727030743</v>
      </c>
    </row>
    <row r="28" spans="1:17" s="3" customFormat="1" ht="38.25" customHeight="1" x14ac:dyDescent="0.2">
      <c r="A28" s="140">
        <v>4</v>
      </c>
      <c r="B28" s="782" t="s">
        <v>660</v>
      </c>
      <c r="C28" s="782"/>
      <c r="D28" s="782"/>
      <c r="E28" s="782"/>
      <c r="F28" s="782"/>
      <c r="G28" s="114" t="s">
        <v>97</v>
      </c>
      <c r="H28" s="117">
        <v>12</v>
      </c>
      <c r="I28" s="117">
        <v>12</v>
      </c>
      <c r="J28" s="117">
        <v>6</v>
      </c>
      <c r="K28" s="115">
        <v>0.5</v>
      </c>
      <c r="L28" s="115">
        <v>0.5</v>
      </c>
      <c r="M28" s="116">
        <v>4535173</v>
      </c>
      <c r="N28" s="116">
        <v>4738346</v>
      </c>
      <c r="O28" s="116">
        <v>2367769.5499999998</v>
      </c>
      <c r="P28" s="115">
        <v>0.52209023779247221</v>
      </c>
      <c r="Q28" s="115">
        <v>0.49970381014809806</v>
      </c>
    </row>
    <row r="29" spans="1:17" s="3" customFormat="1" ht="47.25" customHeight="1" x14ac:dyDescent="0.35">
      <c r="A29" s="167">
        <v>5</v>
      </c>
      <c r="B29" s="790" t="s">
        <v>661</v>
      </c>
      <c r="C29" s="786"/>
      <c r="D29" s="786"/>
      <c r="E29" s="786"/>
      <c r="F29" s="786"/>
      <c r="G29" s="168" t="s">
        <v>97</v>
      </c>
      <c r="H29" s="168">
        <v>12</v>
      </c>
      <c r="I29" s="168">
        <v>12</v>
      </c>
      <c r="J29" s="168">
        <v>6</v>
      </c>
      <c r="K29" s="187">
        <v>0.5</v>
      </c>
      <c r="L29" s="187">
        <v>0.5</v>
      </c>
      <c r="M29" s="170">
        <v>3913613</v>
      </c>
      <c r="N29" s="170">
        <v>3913613</v>
      </c>
      <c r="O29" s="170">
        <v>1838233.87</v>
      </c>
      <c r="P29" s="187">
        <v>0.46970251529724583</v>
      </c>
      <c r="Q29" s="187">
        <v>0.46970251529724583</v>
      </c>
    </row>
    <row r="30" spans="1:17" s="3" customFormat="1" ht="28.5" customHeight="1" x14ac:dyDescent="0.2">
      <c r="A30" s="167"/>
      <c r="B30" s="782"/>
      <c r="C30" s="782"/>
      <c r="D30" s="782"/>
      <c r="E30" s="782"/>
      <c r="F30" s="782"/>
      <c r="G30" s="682"/>
      <c r="H30" s="163"/>
      <c r="I30" s="163"/>
      <c r="J30" s="163"/>
      <c r="K30" s="187"/>
      <c r="L30" s="187"/>
      <c r="M30" s="170"/>
      <c r="N30" s="170"/>
      <c r="O30" s="170"/>
      <c r="P30" s="187"/>
      <c r="Q30" s="187"/>
    </row>
    <row r="31" spans="1:17" s="3" customFormat="1" ht="22.5" customHeight="1" x14ac:dyDescent="0.2">
      <c r="A31" s="167"/>
      <c r="B31" s="782"/>
      <c r="C31" s="782"/>
      <c r="D31" s="782"/>
      <c r="E31" s="782"/>
      <c r="F31" s="782"/>
      <c r="G31" s="168"/>
      <c r="H31" s="163"/>
      <c r="I31" s="163"/>
      <c r="J31" s="163"/>
      <c r="K31" s="187"/>
      <c r="L31" s="187"/>
      <c r="M31" s="170"/>
      <c r="N31" s="170"/>
      <c r="O31" s="170"/>
      <c r="P31" s="187"/>
      <c r="Q31" s="187"/>
    </row>
    <row r="32" spans="1:17" s="3" customFormat="1" ht="63" customHeight="1" x14ac:dyDescent="0.2">
      <c r="A32" s="273">
        <v>195</v>
      </c>
      <c r="B32" s="798" t="s">
        <v>728</v>
      </c>
      <c r="C32" s="798"/>
      <c r="D32" s="798"/>
      <c r="E32" s="798"/>
      <c r="F32" s="798"/>
      <c r="G32" s="112" t="str">
        <f>G33</f>
        <v>Obra-Supervisar</v>
      </c>
      <c r="H32" s="274">
        <v>7</v>
      </c>
      <c r="I32" s="274">
        <v>7</v>
      </c>
      <c r="J32" s="274">
        <v>0</v>
      </c>
      <c r="K32" s="113">
        <v>0</v>
      </c>
      <c r="L32" s="113">
        <v>0</v>
      </c>
      <c r="M32" s="275" t="s">
        <v>333</v>
      </c>
      <c r="N32" s="275" t="s">
        <v>333</v>
      </c>
      <c r="O32" s="275" t="s">
        <v>333</v>
      </c>
      <c r="P32" s="113" t="s">
        <v>333</v>
      </c>
      <c r="Q32" s="113" t="s">
        <v>333</v>
      </c>
    </row>
    <row r="33" spans="1:17" s="3" customFormat="1" ht="58.5" customHeight="1" x14ac:dyDescent="0.35">
      <c r="A33" s="183">
        <v>501</v>
      </c>
      <c r="B33" s="785" t="s">
        <v>421</v>
      </c>
      <c r="C33" s="834"/>
      <c r="D33" s="834"/>
      <c r="E33" s="834"/>
      <c r="F33" s="834"/>
      <c r="G33" s="184" t="str">
        <f>G34</f>
        <v>Obra-Supervisar</v>
      </c>
      <c r="H33" s="184">
        <v>7</v>
      </c>
      <c r="I33" s="184">
        <v>7</v>
      </c>
      <c r="J33" s="184">
        <v>0</v>
      </c>
      <c r="K33" s="185">
        <v>0</v>
      </c>
      <c r="L33" s="185">
        <v>0</v>
      </c>
      <c r="M33" s="190" t="s">
        <v>333</v>
      </c>
      <c r="N33" s="190" t="s">
        <v>333</v>
      </c>
      <c r="O33" s="190" t="s">
        <v>333</v>
      </c>
      <c r="P33" s="185" t="s">
        <v>333</v>
      </c>
      <c r="Q33" s="185" t="s">
        <v>333</v>
      </c>
    </row>
    <row r="34" spans="1:17" s="3" customFormat="1" ht="41.25" customHeight="1" x14ac:dyDescent="0.2">
      <c r="A34" s="167">
        <v>1</v>
      </c>
      <c r="B34" s="782" t="s">
        <v>816</v>
      </c>
      <c r="C34" s="782"/>
      <c r="D34" s="782"/>
      <c r="E34" s="782"/>
      <c r="F34" s="782"/>
      <c r="G34" s="682" t="s">
        <v>486</v>
      </c>
      <c r="H34" s="163">
        <v>7</v>
      </c>
      <c r="I34" s="163">
        <v>7</v>
      </c>
      <c r="J34" s="163" t="s">
        <v>188</v>
      </c>
      <c r="K34" s="187">
        <v>0</v>
      </c>
      <c r="L34" s="187">
        <v>0</v>
      </c>
      <c r="M34" s="170" t="s">
        <v>333</v>
      </c>
      <c r="N34" s="170" t="s">
        <v>333</v>
      </c>
      <c r="O34" s="170" t="s">
        <v>333</v>
      </c>
      <c r="P34" s="187" t="s">
        <v>333</v>
      </c>
      <c r="Q34" s="187" t="s">
        <v>333</v>
      </c>
    </row>
    <row r="35" spans="1:17" s="3" customFormat="1" ht="20.25" customHeight="1" x14ac:dyDescent="0.2">
      <c r="A35" s="183"/>
      <c r="B35" s="838"/>
      <c r="C35" s="839"/>
      <c r="D35" s="839"/>
      <c r="E35" s="839"/>
      <c r="F35" s="840"/>
      <c r="G35" s="184"/>
      <c r="H35" s="184"/>
      <c r="I35" s="184"/>
      <c r="J35" s="184"/>
      <c r="K35" s="185"/>
      <c r="L35" s="185"/>
      <c r="M35" s="188"/>
      <c r="N35" s="188"/>
      <c r="O35" s="188"/>
      <c r="P35" s="185"/>
      <c r="Q35" s="185"/>
    </row>
    <row r="36" spans="1:17" s="3" customFormat="1" ht="27" customHeight="1" x14ac:dyDescent="0.2">
      <c r="A36" s="183"/>
      <c r="B36" s="798"/>
      <c r="C36" s="798"/>
      <c r="D36" s="798"/>
      <c r="E36" s="798"/>
      <c r="F36" s="798"/>
      <c r="G36" s="184"/>
      <c r="H36" s="184"/>
      <c r="I36" s="184"/>
      <c r="J36" s="184"/>
      <c r="K36" s="185"/>
      <c r="L36" s="185"/>
      <c r="M36" s="188"/>
      <c r="N36" s="188"/>
      <c r="O36" s="188"/>
      <c r="P36" s="185"/>
      <c r="Q36" s="185"/>
    </row>
    <row r="37" spans="1:17" s="3" customFormat="1" ht="58.5" customHeight="1" x14ac:dyDescent="0.2">
      <c r="A37" s="183">
        <v>196</v>
      </c>
      <c r="B37" s="966" t="s">
        <v>662</v>
      </c>
      <c r="C37" s="966"/>
      <c r="D37" s="966"/>
      <c r="E37" s="966"/>
      <c r="F37" s="966"/>
      <c r="G37" s="112" t="str">
        <f>G38</f>
        <v>Proyecto-Elaborar</v>
      </c>
      <c r="H37" s="274">
        <v>6</v>
      </c>
      <c r="I37" s="274">
        <v>6</v>
      </c>
      <c r="J37" s="274">
        <v>0</v>
      </c>
      <c r="K37" s="113">
        <v>0</v>
      </c>
      <c r="L37" s="113">
        <v>0</v>
      </c>
      <c r="M37" s="275">
        <v>3071900</v>
      </c>
      <c r="N37" s="275">
        <v>3071900</v>
      </c>
      <c r="O37" s="275">
        <v>3071900</v>
      </c>
      <c r="P37" s="113">
        <v>1</v>
      </c>
      <c r="Q37" s="113">
        <v>1</v>
      </c>
    </row>
    <row r="38" spans="1:17" s="3" customFormat="1" ht="43.5" customHeight="1" x14ac:dyDescent="0.35">
      <c r="A38" s="183">
        <v>501</v>
      </c>
      <c r="B38" s="785" t="s">
        <v>421</v>
      </c>
      <c r="C38" s="786"/>
      <c r="D38" s="786"/>
      <c r="E38" s="786"/>
      <c r="F38" s="786"/>
      <c r="G38" s="184" t="str">
        <f>G39</f>
        <v>Proyecto-Elaborar</v>
      </c>
      <c r="H38" s="184">
        <v>6</v>
      </c>
      <c r="I38" s="184">
        <v>6</v>
      </c>
      <c r="J38" s="184">
        <v>0</v>
      </c>
      <c r="K38" s="185">
        <v>0</v>
      </c>
      <c r="L38" s="185">
        <v>0</v>
      </c>
      <c r="M38" s="188">
        <v>3071900</v>
      </c>
      <c r="N38" s="188">
        <v>3071900</v>
      </c>
      <c r="O38" s="188">
        <v>3071900</v>
      </c>
      <c r="P38" s="185">
        <v>1</v>
      </c>
      <c r="Q38" s="185">
        <v>1</v>
      </c>
    </row>
    <row r="39" spans="1:17" s="3" customFormat="1" ht="39.75" customHeight="1" x14ac:dyDescent="0.2">
      <c r="A39" s="167">
        <v>1</v>
      </c>
      <c r="B39" s="782" t="s">
        <v>663</v>
      </c>
      <c r="C39" s="782"/>
      <c r="D39" s="782"/>
      <c r="E39" s="782"/>
      <c r="F39" s="782"/>
      <c r="G39" s="168" t="s">
        <v>173</v>
      </c>
      <c r="H39" s="163">
        <v>6</v>
      </c>
      <c r="I39" s="163">
        <v>6</v>
      </c>
      <c r="J39" s="163" t="s">
        <v>188</v>
      </c>
      <c r="K39" s="187">
        <v>0</v>
      </c>
      <c r="L39" s="187">
        <v>0</v>
      </c>
      <c r="M39" s="170">
        <v>3071900</v>
      </c>
      <c r="N39" s="170">
        <v>3071900</v>
      </c>
      <c r="O39" s="170">
        <v>3071900</v>
      </c>
      <c r="P39" s="187">
        <v>1</v>
      </c>
      <c r="Q39" s="187">
        <v>1</v>
      </c>
    </row>
    <row r="40" spans="1:17" s="3" customFormat="1" ht="23.25" customHeight="1" x14ac:dyDescent="0.2">
      <c r="A40" s="725"/>
      <c r="B40" s="930"/>
      <c r="C40" s="930"/>
      <c r="D40" s="930"/>
      <c r="E40" s="930"/>
      <c r="F40" s="930"/>
      <c r="G40" s="726"/>
      <c r="H40" s="734"/>
      <c r="I40" s="734"/>
      <c r="J40" s="734"/>
      <c r="K40" s="728"/>
      <c r="L40" s="728"/>
      <c r="M40" s="729"/>
      <c r="N40" s="729"/>
      <c r="O40" s="729"/>
      <c r="P40" s="728"/>
      <c r="Q40" s="728"/>
    </row>
    <row r="41" spans="1:17" s="3" customFormat="1" ht="9.75" customHeight="1" x14ac:dyDescent="0.35">
      <c r="A41" s="183"/>
      <c r="B41" s="785"/>
      <c r="C41" s="834"/>
      <c r="D41" s="834"/>
      <c r="E41" s="834"/>
      <c r="F41" s="834"/>
      <c r="G41" s="184"/>
      <c r="H41" s="184"/>
      <c r="I41" s="184"/>
      <c r="J41" s="184"/>
      <c r="K41" s="185"/>
      <c r="L41" s="185"/>
      <c r="M41" s="186"/>
      <c r="N41" s="186"/>
      <c r="O41" s="186"/>
      <c r="P41" s="185"/>
      <c r="Q41" s="185"/>
    </row>
    <row r="42" spans="1:17" s="3" customFormat="1" ht="6" customHeight="1" x14ac:dyDescent="0.2">
      <c r="A42" s="167"/>
      <c r="B42" s="757"/>
      <c r="C42" s="758"/>
      <c r="D42" s="758"/>
      <c r="E42" s="758"/>
      <c r="F42" s="759"/>
      <c r="G42" s="168"/>
      <c r="H42" s="168"/>
      <c r="I42" s="168"/>
      <c r="J42" s="168"/>
      <c r="K42" s="187"/>
      <c r="L42" s="187"/>
      <c r="M42" s="227"/>
      <c r="N42" s="227"/>
      <c r="O42" s="227"/>
      <c r="P42" s="187"/>
      <c r="Q42" s="187"/>
    </row>
    <row r="43" spans="1:17" ht="24.75" customHeight="1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94"/>
      <c r="N43" s="194"/>
      <c r="O43" s="194"/>
      <c r="P43" s="187"/>
      <c r="Q43" s="187"/>
    </row>
    <row r="44" spans="1:17" ht="14.25" customHeight="1" x14ac:dyDescent="0.2">
      <c r="A44" s="167"/>
      <c r="B44" s="829"/>
      <c r="C44" s="830"/>
      <c r="D44" s="830"/>
      <c r="E44" s="830"/>
      <c r="F44" s="831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187"/>
    </row>
    <row r="45" spans="1:17" ht="48" customHeight="1" x14ac:dyDescent="0.2">
      <c r="A45" s="183">
        <v>197</v>
      </c>
      <c r="B45" s="838" t="s">
        <v>546</v>
      </c>
      <c r="C45" s="839"/>
      <c r="D45" s="839"/>
      <c r="E45" s="839"/>
      <c r="F45" s="840"/>
      <c r="G45" s="184" t="str">
        <f>G46</f>
        <v>Proyecto-Elaborar</v>
      </c>
      <c r="H45" s="184">
        <v>29</v>
      </c>
      <c r="I45" s="184">
        <v>29</v>
      </c>
      <c r="J45" s="184">
        <v>0</v>
      </c>
      <c r="K45" s="185">
        <v>0</v>
      </c>
      <c r="L45" s="185">
        <v>0</v>
      </c>
      <c r="M45" s="188">
        <v>7323196</v>
      </c>
      <c r="N45" s="188">
        <v>7323196</v>
      </c>
      <c r="O45" s="188">
        <v>7323196</v>
      </c>
      <c r="P45" s="185">
        <v>1</v>
      </c>
      <c r="Q45" s="185">
        <v>1</v>
      </c>
    </row>
    <row r="46" spans="1:17" ht="45.75" customHeight="1" x14ac:dyDescent="0.2">
      <c r="A46" s="183">
        <v>501</v>
      </c>
      <c r="B46" s="838" t="s">
        <v>421</v>
      </c>
      <c r="C46" s="839"/>
      <c r="D46" s="839"/>
      <c r="E46" s="839"/>
      <c r="F46" s="840"/>
      <c r="G46" s="184" t="str">
        <f>G47</f>
        <v>Proyecto-Elaborar</v>
      </c>
      <c r="H46" s="184">
        <v>29</v>
      </c>
      <c r="I46" s="184">
        <v>29</v>
      </c>
      <c r="J46" s="184">
        <v>0</v>
      </c>
      <c r="K46" s="185">
        <v>0</v>
      </c>
      <c r="L46" s="185">
        <v>0</v>
      </c>
      <c r="M46" s="188">
        <v>7323196</v>
      </c>
      <c r="N46" s="188">
        <v>7323196</v>
      </c>
      <c r="O46" s="188">
        <v>7323196</v>
      </c>
      <c r="P46" s="185">
        <v>1</v>
      </c>
      <c r="Q46" s="185">
        <v>1</v>
      </c>
    </row>
    <row r="47" spans="1:17" ht="48.75" customHeight="1" x14ac:dyDescent="0.2">
      <c r="A47" s="167">
        <v>1</v>
      </c>
      <c r="B47" s="757" t="s">
        <v>664</v>
      </c>
      <c r="C47" s="758"/>
      <c r="D47" s="758"/>
      <c r="E47" s="758"/>
      <c r="F47" s="759"/>
      <c r="G47" s="168" t="s">
        <v>173</v>
      </c>
      <c r="H47" s="168">
        <v>23</v>
      </c>
      <c r="I47" s="168">
        <v>23</v>
      </c>
      <c r="J47" s="168" t="s">
        <v>188</v>
      </c>
      <c r="K47" s="187">
        <v>0</v>
      </c>
      <c r="L47" s="187">
        <v>0</v>
      </c>
      <c r="M47" s="194">
        <v>4251296</v>
      </c>
      <c r="N47" s="194">
        <v>4251296</v>
      </c>
      <c r="O47" s="194">
        <v>4251296</v>
      </c>
      <c r="P47" s="187">
        <v>1</v>
      </c>
      <c r="Q47" s="187">
        <v>1</v>
      </c>
    </row>
    <row r="48" spans="1:17" ht="60.75" customHeight="1" x14ac:dyDescent="0.2">
      <c r="A48" s="167">
        <v>2</v>
      </c>
      <c r="B48" s="782" t="s">
        <v>665</v>
      </c>
      <c r="C48" s="782"/>
      <c r="D48" s="782"/>
      <c r="E48" s="782"/>
      <c r="F48" s="782"/>
      <c r="G48" s="168" t="s">
        <v>173</v>
      </c>
      <c r="H48" s="163">
        <v>6</v>
      </c>
      <c r="I48" s="163">
        <v>6</v>
      </c>
      <c r="J48" s="163" t="s">
        <v>188</v>
      </c>
      <c r="K48" s="187">
        <v>0</v>
      </c>
      <c r="L48" s="187">
        <v>0</v>
      </c>
      <c r="M48" s="170">
        <v>3071900</v>
      </c>
      <c r="N48" s="170">
        <v>3071900</v>
      </c>
      <c r="O48" s="170">
        <v>3071900</v>
      </c>
      <c r="P48" s="187">
        <v>1</v>
      </c>
      <c r="Q48" s="187">
        <v>1</v>
      </c>
    </row>
    <row r="49" spans="1:24" ht="34.5" customHeight="1" x14ac:dyDescent="0.2">
      <c r="A49" s="195"/>
      <c r="B49" s="799"/>
      <c r="C49" s="799"/>
      <c r="D49" s="799"/>
      <c r="E49" s="799"/>
      <c r="F49" s="799"/>
      <c r="G49" s="196"/>
      <c r="H49" s="197"/>
      <c r="I49" s="197"/>
      <c r="J49" s="197"/>
      <c r="K49" s="198"/>
      <c r="L49" s="198"/>
      <c r="M49" s="199"/>
      <c r="N49" s="199"/>
      <c r="O49" s="199"/>
      <c r="P49" s="198"/>
      <c r="Q49" s="198"/>
    </row>
    <row r="50" spans="1:24" ht="38.25" customHeight="1" x14ac:dyDescent="0.2">
      <c r="A50" s="800" t="s">
        <v>670</v>
      </c>
      <c r="B50" s="801"/>
      <c r="C50" s="801"/>
      <c r="D50" s="801"/>
      <c r="E50" s="801"/>
      <c r="F50" s="801"/>
      <c r="G50" s="200" t="s">
        <v>28</v>
      </c>
      <c r="H50" s="218">
        <v>102</v>
      </c>
      <c r="I50" s="218">
        <v>102</v>
      </c>
      <c r="J50" s="218">
        <v>30</v>
      </c>
      <c r="K50" s="201">
        <v>0.29411764705882354</v>
      </c>
      <c r="L50" s="201">
        <v>0.29411764705882354</v>
      </c>
      <c r="M50" s="219">
        <v>40512316</v>
      </c>
      <c r="N50" s="219">
        <v>40723762</v>
      </c>
      <c r="O50" s="219">
        <v>25072848.700000003</v>
      </c>
      <c r="P50" s="201">
        <v>0.61889447890365001</v>
      </c>
      <c r="Q50" s="334">
        <v>0.61568105372976112</v>
      </c>
    </row>
    <row r="51" spans="1:24" ht="25.5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2" spans="1:24" ht="24" customHeight="1" x14ac:dyDescent="0.2">
      <c r="A52" s="177" t="s">
        <v>189</v>
      </c>
      <c r="B52" s="177"/>
      <c r="C52" s="177"/>
      <c r="D52" s="177"/>
      <c r="E52" s="177"/>
      <c r="F52" s="177"/>
      <c r="G52" s="179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24" ht="23.25" x14ac:dyDescent="0.2">
      <c r="A53" s="180" t="s">
        <v>23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82" t="s">
        <v>52</v>
      </c>
    </row>
    <row r="54" spans="1:24" ht="23.25" x14ac:dyDescent="0.2">
      <c r="A54" s="277" t="s">
        <v>795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77"/>
      <c r="Q54" s="192"/>
    </row>
    <row r="55" spans="1:24" ht="20.25" x14ac:dyDescent="0.2">
      <c r="A55" s="277" t="s">
        <v>791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24" ht="20.25" x14ac:dyDescent="0.2">
      <c r="A56" s="277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4" ht="23.25" x14ac:dyDescent="0.35">
      <c r="A57" s="6"/>
      <c r="B57" s="6"/>
      <c r="C57" s="6"/>
      <c r="D57" s="6"/>
      <c r="E57" s="6"/>
      <c r="F57" s="6"/>
      <c r="G57" s="6"/>
      <c r="H57" s="6"/>
      <c r="I57" s="518"/>
      <c r="J57" s="99"/>
      <c r="K57" s="680"/>
      <c r="L57" s="681"/>
      <c r="M57" s="282"/>
      <c r="N57" s="283"/>
      <c r="O57" s="283"/>
      <c r="P57" s="283"/>
      <c r="Q57" s="6"/>
    </row>
    <row r="58" spans="1:24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49"/>
    </row>
    <row r="59" spans="1:24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24" ht="23.25" x14ac:dyDescent="0.35">
      <c r="A60" s="18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162"/>
      <c r="S60" s="162"/>
      <c r="T60" s="162"/>
      <c r="U60" s="162"/>
      <c r="V60" s="162"/>
      <c r="W60" s="162"/>
      <c r="X60" s="162"/>
    </row>
    <row r="61" spans="1:24" ht="20.25" x14ac:dyDescent="0.3">
      <c r="A61" s="39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24" ht="20.25" x14ac:dyDescent="0.3">
      <c r="A62" s="39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24" ht="20.25" x14ac:dyDescent="0.3">
      <c r="A63" s="39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24" ht="20.25" x14ac:dyDescent="0.3">
      <c r="A64" s="39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20" ht="23.25" x14ac:dyDescent="0.35">
      <c r="A65" s="1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20" ht="23.25" x14ac:dyDescent="0.35">
      <c r="A66" s="18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20" ht="23.25" x14ac:dyDescent="0.35">
      <c r="A67" s="18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20" ht="23.25" x14ac:dyDescent="0.35">
      <c r="A68" s="18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20" ht="23.25" x14ac:dyDescent="0.35">
      <c r="A69" s="18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20" ht="23.25" x14ac:dyDescent="0.35">
      <c r="A70" s="18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20" ht="23.25" x14ac:dyDescent="0.35">
      <c r="A71" s="18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20" ht="23.25" x14ac:dyDescent="0.35">
      <c r="A72" s="18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20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20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20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20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20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20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20" ht="20.2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277"/>
      <c r="S79" s="277"/>
      <c r="T79" s="277"/>
    </row>
    <row r="80" spans="1:20" ht="20.25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277"/>
      <c r="S80" s="277"/>
      <c r="T80" s="277"/>
    </row>
    <row r="81" spans="1:20" ht="20.25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277"/>
      <c r="S81" s="277"/>
      <c r="T81" s="277"/>
    </row>
    <row r="82" spans="1:20" ht="20.25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277"/>
      <c r="S82" s="277"/>
      <c r="T82" s="277"/>
    </row>
    <row r="83" spans="1:20" ht="20.25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277"/>
      <c r="S83" s="277"/>
      <c r="T83" s="277"/>
    </row>
    <row r="84" spans="1:20" ht="20.25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277"/>
      <c r="S84" s="277"/>
      <c r="T84" s="277"/>
    </row>
    <row r="85" spans="1:20" ht="20.25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277"/>
      <c r="S85" s="277"/>
      <c r="T85" s="277"/>
    </row>
    <row r="86" spans="1:20" ht="20.25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277"/>
      <c r="S86" s="277"/>
      <c r="T86" s="277"/>
    </row>
    <row r="87" spans="1:20" ht="20.25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277"/>
      <c r="S87" s="277"/>
      <c r="T87" s="277"/>
    </row>
    <row r="88" spans="1:20" ht="20.25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277"/>
      <c r="S88" s="277"/>
      <c r="T88" s="277"/>
    </row>
    <row r="89" spans="1:20" ht="20.25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277"/>
      <c r="S89" s="277"/>
      <c r="T89" s="277"/>
    </row>
    <row r="90" spans="1:20" ht="20.25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277"/>
      <c r="S90" s="277"/>
      <c r="T90" s="277"/>
    </row>
    <row r="91" spans="1:20" ht="20.25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277"/>
      <c r="S91" s="277"/>
      <c r="T91" s="277"/>
    </row>
    <row r="92" spans="1:20" ht="20.25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277"/>
      <c r="S92" s="277"/>
      <c r="T92" s="277"/>
    </row>
    <row r="93" spans="1:20" ht="20.25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277"/>
      <c r="S93" s="277"/>
      <c r="T93" s="277"/>
    </row>
    <row r="94" spans="1:20" ht="20.25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277"/>
      <c r="S94" s="277"/>
      <c r="T94" s="277"/>
    </row>
    <row r="95" spans="1:20" ht="20.25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277"/>
      <c r="S95" s="277"/>
      <c r="T95" s="277"/>
    </row>
    <row r="96" spans="1:20" ht="20.25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277"/>
      <c r="S96" s="277"/>
      <c r="T96" s="277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</sheetData>
  <mergeCells count="59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50:F50"/>
    <mergeCell ref="B44:F44"/>
    <mergeCell ref="B45:F45"/>
    <mergeCell ref="B46:F46"/>
    <mergeCell ref="B47:F47"/>
    <mergeCell ref="B48:F48"/>
    <mergeCell ref="B49:F49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88DCB-67C4-48F1-AC6D-A864A30C6F7E}">
  <sheetPr>
    <tabColor rgb="FF00B0F0"/>
    <pageSetUpPr fitToPage="1"/>
  </sheetPr>
  <dimension ref="A1:X21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44.28515625" style="2" customWidth="1"/>
    <col min="5" max="6" width="20.7109375" style="2" customWidth="1"/>
    <col min="7" max="7" width="34.5703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31.28515625" style="2" customWidth="1"/>
    <col min="14" max="14" width="26.28515625" style="2" customWidth="1"/>
    <col min="15" max="15" width="25.5703125" style="2" customWidth="1"/>
    <col min="16" max="16" width="24.140625" style="2" customWidth="1"/>
    <col min="17" max="17" width="24.42578125" style="2" customWidth="1"/>
    <col min="18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161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7.6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57" customHeight="1" x14ac:dyDescent="0.2">
      <c r="A23" s="273">
        <v>205</v>
      </c>
      <c r="B23" s="798" t="s">
        <v>672</v>
      </c>
      <c r="C23" s="798"/>
      <c r="D23" s="798"/>
      <c r="E23" s="798"/>
      <c r="F23" s="798"/>
      <c r="G23" s="112" t="str">
        <f>G24</f>
        <v>Convenio-Participar</v>
      </c>
      <c r="H23" s="274">
        <v>104309</v>
      </c>
      <c r="I23" s="274">
        <v>104309</v>
      </c>
      <c r="J23" s="274">
        <v>14245</v>
      </c>
      <c r="K23" s="113">
        <v>0.13656539704148252</v>
      </c>
      <c r="L23" s="113">
        <v>0.13656539704148252</v>
      </c>
      <c r="M23" s="275">
        <v>62585827</v>
      </c>
      <c r="N23" s="275">
        <v>62585827</v>
      </c>
      <c r="O23" s="275">
        <v>62585827</v>
      </c>
      <c r="P23" s="113">
        <v>1</v>
      </c>
      <c r="Q23" s="113">
        <v>1</v>
      </c>
    </row>
    <row r="24" spans="1:17" s="3" customFormat="1" ht="40.5" customHeight="1" x14ac:dyDescent="0.35">
      <c r="A24" s="183">
        <v>501</v>
      </c>
      <c r="B24" s="785" t="s">
        <v>421</v>
      </c>
      <c r="C24" s="834"/>
      <c r="D24" s="834"/>
      <c r="E24" s="834"/>
      <c r="F24" s="834"/>
      <c r="G24" s="184" t="str">
        <f>G25</f>
        <v>Convenio-Participar</v>
      </c>
      <c r="H24" s="184">
        <v>104309</v>
      </c>
      <c r="I24" s="184">
        <v>104309</v>
      </c>
      <c r="J24" s="184">
        <v>14245</v>
      </c>
      <c r="K24" s="185">
        <v>0.13656539704148252</v>
      </c>
      <c r="L24" s="185">
        <v>0.13656539704148252</v>
      </c>
      <c r="M24" s="190">
        <v>62585827</v>
      </c>
      <c r="N24" s="190">
        <v>62585827</v>
      </c>
      <c r="O24" s="190">
        <v>62585827</v>
      </c>
      <c r="P24" s="185">
        <v>1</v>
      </c>
      <c r="Q24" s="185">
        <v>1</v>
      </c>
    </row>
    <row r="25" spans="1:17" s="3" customFormat="1" ht="57" customHeight="1" x14ac:dyDescent="0.2">
      <c r="A25" s="167">
        <v>1</v>
      </c>
      <c r="B25" s="782" t="s">
        <v>673</v>
      </c>
      <c r="C25" s="782"/>
      <c r="D25" s="782"/>
      <c r="E25" s="782"/>
      <c r="F25" s="782"/>
      <c r="G25" s="682" t="s">
        <v>98</v>
      </c>
      <c r="H25" s="163">
        <v>104309</v>
      </c>
      <c r="I25" s="163">
        <v>104309</v>
      </c>
      <c r="J25" s="163">
        <v>14245</v>
      </c>
      <c r="K25" s="187">
        <v>0.13656539704148252</v>
      </c>
      <c r="L25" s="187">
        <v>0.13656539704148252</v>
      </c>
      <c r="M25" s="170">
        <v>62585827</v>
      </c>
      <c r="N25" s="170">
        <v>62585827</v>
      </c>
      <c r="O25" s="170">
        <v>62585827</v>
      </c>
      <c r="P25" s="187">
        <v>1</v>
      </c>
      <c r="Q25" s="187">
        <v>1</v>
      </c>
    </row>
    <row r="26" spans="1:17" s="3" customFormat="1" ht="11.25" customHeight="1" x14ac:dyDescent="0.2">
      <c r="A26" s="167"/>
      <c r="B26" s="782"/>
      <c r="C26" s="782"/>
      <c r="D26" s="782"/>
      <c r="E26" s="782"/>
      <c r="F26" s="782"/>
      <c r="G26" s="168"/>
      <c r="H26" s="163"/>
      <c r="I26" s="163"/>
      <c r="J26" s="163"/>
      <c r="K26" s="187"/>
      <c r="L26" s="187"/>
      <c r="M26" s="170"/>
      <c r="N26" s="170"/>
      <c r="O26" s="170"/>
      <c r="P26" s="187"/>
      <c r="Q26" s="187"/>
    </row>
    <row r="27" spans="1:17" s="3" customFormat="1" ht="7.5" customHeight="1" x14ac:dyDescent="0.35">
      <c r="A27" s="167"/>
      <c r="B27" s="790"/>
      <c r="C27" s="786"/>
      <c r="D27" s="786"/>
      <c r="E27" s="786"/>
      <c r="F27" s="786"/>
      <c r="G27" s="168"/>
      <c r="H27" s="168"/>
      <c r="I27" s="168"/>
      <c r="J27" s="168"/>
      <c r="K27" s="187"/>
      <c r="L27" s="187"/>
      <c r="M27" s="227"/>
      <c r="N27" s="227"/>
      <c r="O27" s="227"/>
      <c r="P27" s="187"/>
      <c r="Q27" s="187"/>
    </row>
    <row r="28" spans="1:17" s="3" customFormat="1" ht="8.25" customHeight="1" x14ac:dyDescent="0.35">
      <c r="A28" s="167"/>
      <c r="B28" s="790"/>
      <c r="C28" s="786"/>
      <c r="D28" s="786"/>
      <c r="E28" s="786"/>
      <c r="F28" s="786"/>
      <c r="G28" s="168"/>
      <c r="H28" s="168"/>
      <c r="I28" s="168"/>
      <c r="J28" s="168"/>
      <c r="K28" s="187"/>
      <c r="L28" s="187"/>
      <c r="M28" s="227"/>
      <c r="N28" s="227"/>
      <c r="O28" s="227"/>
      <c r="P28" s="187"/>
      <c r="Q28" s="187"/>
    </row>
    <row r="29" spans="1:17" s="3" customFormat="1" ht="7.5" customHeight="1" x14ac:dyDescent="0.2">
      <c r="A29" s="167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9" customHeight="1" x14ac:dyDescent="0.2">
      <c r="A30" s="183"/>
      <c r="B30" s="798"/>
      <c r="C30" s="798"/>
      <c r="D30" s="798"/>
      <c r="E30" s="798"/>
      <c r="F30" s="798"/>
      <c r="G30" s="184"/>
      <c r="H30" s="184"/>
      <c r="I30" s="184"/>
      <c r="J30" s="184"/>
      <c r="K30" s="185"/>
      <c r="L30" s="185"/>
      <c r="M30" s="188"/>
      <c r="N30" s="188"/>
      <c r="O30" s="188"/>
      <c r="P30" s="185"/>
      <c r="Q30" s="185"/>
    </row>
    <row r="31" spans="1:17" s="3" customFormat="1" ht="9" customHeight="1" x14ac:dyDescent="0.2">
      <c r="A31" s="183"/>
      <c r="B31" s="798"/>
      <c r="C31" s="798"/>
      <c r="D31" s="798"/>
      <c r="E31" s="798"/>
      <c r="F31" s="798"/>
      <c r="G31" s="184"/>
      <c r="H31" s="184"/>
      <c r="I31" s="184"/>
      <c r="J31" s="184"/>
      <c r="K31" s="185"/>
      <c r="L31" s="185"/>
      <c r="M31" s="188"/>
      <c r="N31" s="188"/>
      <c r="O31" s="188"/>
      <c r="P31" s="185"/>
      <c r="Q31" s="185"/>
    </row>
    <row r="32" spans="1:17" s="3" customFormat="1" ht="55.5" customHeight="1" x14ac:dyDescent="0.2">
      <c r="A32" s="183">
        <v>206</v>
      </c>
      <c r="B32" s="966" t="s">
        <v>674</v>
      </c>
      <c r="C32" s="966"/>
      <c r="D32" s="966"/>
      <c r="E32" s="966"/>
      <c r="F32" s="966"/>
      <c r="G32" s="112" t="str">
        <f>G33</f>
        <v>Varios</v>
      </c>
      <c r="H32" s="274">
        <v>51620</v>
      </c>
      <c r="I32" s="274">
        <v>51310</v>
      </c>
      <c r="J32" s="274">
        <v>155</v>
      </c>
      <c r="K32" s="113">
        <v>3.0027121270825262E-3</v>
      </c>
      <c r="L32" s="113">
        <v>3.0208536347690507E-3</v>
      </c>
      <c r="M32" s="275">
        <v>8389200</v>
      </c>
      <c r="N32" s="275">
        <v>8389200</v>
      </c>
      <c r="O32" s="275">
        <v>2084200</v>
      </c>
      <c r="P32" s="113">
        <v>0.24843846850712822</v>
      </c>
      <c r="Q32" s="113">
        <v>0.24843846850712822</v>
      </c>
    </row>
    <row r="33" spans="1:17" s="3" customFormat="1" ht="53.25" customHeight="1" x14ac:dyDescent="0.35">
      <c r="A33" s="183">
        <v>501</v>
      </c>
      <c r="B33" s="785" t="s">
        <v>421</v>
      </c>
      <c r="C33" s="786"/>
      <c r="D33" s="786"/>
      <c r="E33" s="786"/>
      <c r="F33" s="786"/>
      <c r="G33" s="184" t="s">
        <v>28</v>
      </c>
      <c r="H33" s="184">
        <v>51620</v>
      </c>
      <c r="I33" s="184">
        <v>51310</v>
      </c>
      <c r="J33" s="184">
        <v>155</v>
      </c>
      <c r="K33" s="185">
        <v>3.0027121270825262E-3</v>
      </c>
      <c r="L33" s="185">
        <v>3.0208536347690507E-3</v>
      </c>
      <c r="M33" s="188">
        <v>8389200</v>
      </c>
      <c r="N33" s="188">
        <v>8389200</v>
      </c>
      <c r="O33" s="188">
        <v>2084200</v>
      </c>
      <c r="P33" s="185">
        <v>0.24843846850712822</v>
      </c>
      <c r="Q33" s="185">
        <v>0.24843846850712822</v>
      </c>
    </row>
    <row r="34" spans="1:17" s="3" customFormat="1" ht="56.25" customHeight="1" x14ac:dyDescent="0.2">
      <c r="A34" s="167">
        <v>1</v>
      </c>
      <c r="B34" s="782" t="s">
        <v>675</v>
      </c>
      <c r="C34" s="782"/>
      <c r="D34" s="782"/>
      <c r="E34" s="782"/>
      <c r="F34" s="782"/>
      <c r="G34" s="168" t="s">
        <v>39</v>
      </c>
      <c r="H34" s="163">
        <v>1620</v>
      </c>
      <c r="I34" s="163">
        <v>1310</v>
      </c>
      <c r="J34" s="163">
        <v>155</v>
      </c>
      <c r="K34" s="187">
        <v>9.5679012345679007E-2</v>
      </c>
      <c r="L34" s="187">
        <v>0.1183206106870229</v>
      </c>
      <c r="M34" s="170">
        <v>1579200</v>
      </c>
      <c r="N34" s="170">
        <v>1579200</v>
      </c>
      <c r="O34" s="170">
        <v>1579200</v>
      </c>
      <c r="P34" s="187">
        <v>1</v>
      </c>
      <c r="Q34" s="187">
        <v>1</v>
      </c>
    </row>
    <row r="35" spans="1:17" s="3" customFormat="1" ht="60" customHeight="1" x14ac:dyDescent="0.2">
      <c r="A35" s="167">
        <v>2</v>
      </c>
      <c r="B35" s="782" t="s">
        <v>676</v>
      </c>
      <c r="C35" s="782"/>
      <c r="D35" s="782"/>
      <c r="E35" s="782"/>
      <c r="F35" s="782"/>
      <c r="G35" s="168" t="s">
        <v>531</v>
      </c>
      <c r="H35" s="163" t="s">
        <v>188</v>
      </c>
      <c r="I35" s="163" t="s">
        <v>188</v>
      </c>
      <c r="J35" s="163" t="s">
        <v>188</v>
      </c>
      <c r="K35" s="187">
        <v>0</v>
      </c>
      <c r="L35" s="187">
        <v>0</v>
      </c>
      <c r="M35" s="170">
        <v>1010000</v>
      </c>
      <c r="N35" s="170">
        <v>1010000</v>
      </c>
      <c r="O35" s="170">
        <v>505000</v>
      </c>
      <c r="P35" s="187">
        <v>0.5</v>
      </c>
      <c r="Q35" s="187">
        <v>0.5</v>
      </c>
    </row>
    <row r="36" spans="1:17" s="3" customFormat="1" ht="33.75" customHeight="1" x14ac:dyDescent="0.35">
      <c r="A36" s="167">
        <v>3</v>
      </c>
      <c r="B36" s="790" t="s">
        <v>677</v>
      </c>
      <c r="C36" s="786"/>
      <c r="D36" s="786"/>
      <c r="E36" s="786"/>
      <c r="F36" s="786"/>
      <c r="G36" s="168" t="s">
        <v>39</v>
      </c>
      <c r="H36" s="168">
        <v>50000</v>
      </c>
      <c r="I36" s="168">
        <v>50000</v>
      </c>
      <c r="J36" s="168" t="s">
        <v>188</v>
      </c>
      <c r="K36" s="187">
        <v>0</v>
      </c>
      <c r="L36" s="187">
        <v>0</v>
      </c>
      <c r="M36" s="171">
        <v>5800000</v>
      </c>
      <c r="N36" s="171">
        <v>5800000</v>
      </c>
      <c r="O36" s="171">
        <v>0</v>
      </c>
      <c r="P36" s="187">
        <v>0</v>
      </c>
      <c r="Q36" s="187">
        <v>0</v>
      </c>
    </row>
    <row r="37" spans="1:17" s="3" customFormat="1" ht="9" customHeight="1" x14ac:dyDescent="0.2">
      <c r="A37" s="167"/>
      <c r="B37" s="757"/>
      <c r="C37" s="758"/>
      <c r="D37" s="758"/>
      <c r="E37" s="758"/>
      <c r="F37" s="759"/>
      <c r="G37" s="168"/>
      <c r="H37" s="168"/>
      <c r="I37" s="168"/>
      <c r="J37" s="168"/>
      <c r="K37" s="187"/>
      <c r="L37" s="187"/>
      <c r="M37" s="227"/>
      <c r="N37" s="227"/>
      <c r="O37" s="227"/>
      <c r="P37" s="187"/>
      <c r="Q37" s="187"/>
    </row>
    <row r="38" spans="1:17" s="3" customFormat="1" ht="16.5" customHeight="1" x14ac:dyDescent="0.2">
      <c r="A38" s="167"/>
      <c r="B38" s="757"/>
      <c r="C38" s="758"/>
      <c r="D38" s="758"/>
      <c r="E38" s="758"/>
      <c r="F38" s="759"/>
      <c r="G38" s="168"/>
      <c r="H38" s="168"/>
      <c r="I38" s="168"/>
      <c r="J38" s="168"/>
      <c r="K38" s="187"/>
      <c r="L38" s="187"/>
      <c r="M38" s="227"/>
      <c r="N38" s="227"/>
      <c r="O38" s="227"/>
      <c r="P38" s="187"/>
      <c r="Q38" s="187"/>
    </row>
    <row r="39" spans="1:17" s="3" customFormat="1" ht="12.75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</row>
    <row r="40" spans="1:17" s="3" customFormat="1" ht="22.5" customHeight="1" x14ac:dyDescent="0.2">
      <c r="A40" s="167"/>
      <c r="B40" s="829"/>
      <c r="C40" s="830"/>
      <c r="D40" s="830"/>
      <c r="E40" s="830"/>
      <c r="F40" s="831"/>
      <c r="G40" s="168"/>
      <c r="H40" s="168"/>
      <c r="I40" s="168"/>
      <c r="J40" s="168"/>
      <c r="K40" s="187"/>
      <c r="L40" s="187"/>
      <c r="M40" s="194"/>
      <c r="N40" s="194"/>
      <c r="O40" s="194"/>
      <c r="P40" s="187"/>
      <c r="Q40" s="187"/>
    </row>
    <row r="41" spans="1:17" s="3" customFormat="1" ht="45.75" customHeight="1" x14ac:dyDescent="0.2">
      <c r="A41" s="183">
        <v>207</v>
      </c>
      <c r="B41" s="838" t="s">
        <v>678</v>
      </c>
      <c r="C41" s="839"/>
      <c r="D41" s="839"/>
      <c r="E41" s="839"/>
      <c r="F41" s="840"/>
      <c r="G41" s="184" t="str">
        <f>G42</f>
        <v>Varios</v>
      </c>
      <c r="H41" s="184">
        <v>9860</v>
      </c>
      <c r="I41" s="184">
        <v>6969</v>
      </c>
      <c r="J41" s="184">
        <v>1801</v>
      </c>
      <c r="K41" s="185">
        <v>0.18265720081135903</v>
      </c>
      <c r="L41" s="185">
        <v>0.25843019084517149</v>
      </c>
      <c r="M41" s="188">
        <v>9561750</v>
      </c>
      <c r="N41" s="188">
        <v>9561750</v>
      </c>
      <c r="O41" s="188">
        <v>9061750</v>
      </c>
      <c r="P41" s="185">
        <v>0.94770831699218239</v>
      </c>
      <c r="Q41" s="185">
        <v>0.94770831699218239</v>
      </c>
    </row>
    <row r="42" spans="1:17" s="3" customFormat="1" ht="49.9" customHeight="1" x14ac:dyDescent="0.2">
      <c r="A42" s="183">
        <v>501</v>
      </c>
      <c r="B42" s="838" t="s">
        <v>421</v>
      </c>
      <c r="C42" s="839"/>
      <c r="D42" s="839"/>
      <c r="E42" s="839"/>
      <c r="F42" s="840"/>
      <c r="G42" s="184" t="s">
        <v>28</v>
      </c>
      <c r="H42" s="184">
        <v>9860</v>
      </c>
      <c r="I42" s="184">
        <v>6969</v>
      </c>
      <c r="J42" s="184">
        <v>1801</v>
      </c>
      <c r="K42" s="185">
        <v>0.18265720081135903</v>
      </c>
      <c r="L42" s="185">
        <v>0.25843019084517149</v>
      </c>
      <c r="M42" s="188">
        <v>9561750</v>
      </c>
      <c r="N42" s="188">
        <v>9561750</v>
      </c>
      <c r="O42" s="188">
        <v>9061750</v>
      </c>
      <c r="P42" s="185">
        <v>0.94770831699218239</v>
      </c>
      <c r="Q42" s="185">
        <v>0.94770831699218239</v>
      </c>
    </row>
    <row r="43" spans="1:17" ht="54.75" customHeight="1" x14ac:dyDescent="0.2">
      <c r="A43" s="167">
        <v>1</v>
      </c>
      <c r="B43" s="757" t="s">
        <v>679</v>
      </c>
      <c r="C43" s="758"/>
      <c r="D43" s="758"/>
      <c r="E43" s="758"/>
      <c r="F43" s="759"/>
      <c r="G43" s="168" t="s">
        <v>39</v>
      </c>
      <c r="H43" s="168">
        <v>6000</v>
      </c>
      <c r="I43" s="168">
        <v>3000</v>
      </c>
      <c r="J43" s="168">
        <v>796</v>
      </c>
      <c r="K43" s="187">
        <v>0.13266666666666665</v>
      </c>
      <c r="L43" s="187">
        <v>0.26533333333333331</v>
      </c>
      <c r="M43" s="194">
        <v>1500000</v>
      </c>
      <c r="N43" s="194">
        <v>1500000</v>
      </c>
      <c r="O43" s="194">
        <v>1500000</v>
      </c>
      <c r="P43" s="187">
        <v>1</v>
      </c>
      <c r="Q43" s="187">
        <v>1</v>
      </c>
    </row>
    <row r="44" spans="1:17" ht="50.25" customHeight="1" x14ac:dyDescent="0.2">
      <c r="A44" s="167">
        <v>2</v>
      </c>
      <c r="B44" s="757" t="s">
        <v>729</v>
      </c>
      <c r="C44" s="758"/>
      <c r="D44" s="758"/>
      <c r="E44" s="758"/>
      <c r="F44" s="759"/>
      <c r="G44" s="168" t="s">
        <v>39</v>
      </c>
      <c r="H44" s="168">
        <v>2000</v>
      </c>
      <c r="I44" s="168">
        <v>2000</v>
      </c>
      <c r="J44" s="168">
        <v>209</v>
      </c>
      <c r="K44" s="187">
        <v>0.1045</v>
      </c>
      <c r="L44" s="187">
        <v>0.1045</v>
      </c>
      <c r="M44" s="170" t="s">
        <v>333</v>
      </c>
      <c r="N44" s="170" t="s">
        <v>333</v>
      </c>
      <c r="O44" s="170" t="s">
        <v>333</v>
      </c>
      <c r="P44" s="187" t="s">
        <v>333</v>
      </c>
      <c r="Q44" s="187" t="s">
        <v>333</v>
      </c>
    </row>
    <row r="45" spans="1:17" ht="43.5" customHeight="1" x14ac:dyDescent="0.2">
      <c r="A45" s="167">
        <v>3</v>
      </c>
      <c r="B45" s="757" t="s">
        <v>680</v>
      </c>
      <c r="C45" s="758"/>
      <c r="D45" s="758"/>
      <c r="E45" s="758"/>
      <c r="F45" s="759"/>
      <c r="G45" s="168" t="s">
        <v>39</v>
      </c>
      <c r="H45" s="168">
        <v>400</v>
      </c>
      <c r="I45" s="168">
        <v>400</v>
      </c>
      <c r="J45" s="168" t="s">
        <v>188</v>
      </c>
      <c r="K45" s="187">
        <v>0</v>
      </c>
      <c r="L45" s="187">
        <v>0</v>
      </c>
      <c r="M45" s="194">
        <v>1500000</v>
      </c>
      <c r="N45" s="194">
        <v>1500000</v>
      </c>
      <c r="O45" s="194">
        <v>1500000</v>
      </c>
      <c r="P45" s="187">
        <v>1</v>
      </c>
      <c r="Q45" s="187">
        <v>1</v>
      </c>
    </row>
    <row r="46" spans="1:17" ht="38.25" customHeight="1" x14ac:dyDescent="0.2">
      <c r="A46" s="167">
        <v>4</v>
      </c>
      <c r="B46" s="757" t="s">
        <v>681</v>
      </c>
      <c r="C46" s="758"/>
      <c r="D46" s="758"/>
      <c r="E46" s="758"/>
      <c r="F46" s="759"/>
      <c r="G46" s="168" t="s">
        <v>39</v>
      </c>
      <c r="H46" s="168">
        <v>1000</v>
      </c>
      <c r="I46" s="168">
        <v>1189</v>
      </c>
      <c r="J46" s="168">
        <v>796</v>
      </c>
      <c r="K46" s="187">
        <v>0.79600000000000004</v>
      </c>
      <c r="L46" s="187">
        <v>0.66947014297729179</v>
      </c>
      <c r="M46" s="194">
        <v>2361750</v>
      </c>
      <c r="N46" s="194">
        <v>2361750</v>
      </c>
      <c r="O46" s="194">
        <v>2361750</v>
      </c>
      <c r="P46" s="187">
        <v>1</v>
      </c>
      <c r="Q46" s="187">
        <v>1</v>
      </c>
    </row>
    <row r="47" spans="1:17" ht="41.25" customHeight="1" x14ac:dyDescent="0.2">
      <c r="A47" s="167">
        <v>5</v>
      </c>
      <c r="B47" s="782" t="s">
        <v>682</v>
      </c>
      <c r="C47" s="782"/>
      <c r="D47" s="782"/>
      <c r="E47" s="782"/>
      <c r="F47" s="782"/>
      <c r="G47" s="168" t="s">
        <v>531</v>
      </c>
      <c r="H47" s="168">
        <v>230</v>
      </c>
      <c r="I47" s="168">
        <v>150</v>
      </c>
      <c r="J47" s="168" t="s">
        <v>188</v>
      </c>
      <c r="K47" s="187">
        <v>0</v>
      </c>
      <c r="L47" s="187">
        <v>0</v>
      </c>
      <c r="M47" s="194">
        <v>1000000</v>
      </c>
      <c r="N47" s="194">
        <v>1000000</v>
      </c>
      <c r="O47" s="194">
        <v>500000</v>
      </c>
      <c r="P47" s="187">
        <v>0.5</v>
      </c>
      <c r="Q47" s="187">
        <v>0.5</v>
      </c>
    </row>
    <row r="48" spans="1:17" ht="42" customHeight="1" x14ac:dyDescent="0.2">
      <c r="A48" s="167">
        <v>6</v>
      </c>
      <c r="B48" s="757" t="s">
        <v>683</v>
      </c>
      <c r="C48" s="758"/>
      <c r="D48" s="758"/>
      <c r="E48" s="758"/>
      <c r="F48" s="759"/>
      <c r="G48" s="168" t="s">
        <v>39</v>
      </c>
      <c r="H48" s="168">
        <v>30</v>
      </c>
      <c r="I48" s="168">
        <v>30</v>
      </c>
      <c r="J48" s="168" t="s">
        <v>188</v>
      </c>
      <c r="K48" s="187">
        <v>0</v>
      </c>
      <c r="L48" s="187">
        <v>0</v>
      </c>
      <c r="M48" s="194">
        <v>2000000</v>
      </c>
      <c r="N48" s="194">
        <v>2000000</v>
      </c>
      <c r="O48" s="194">
        <v>2000000</v>
      </c>
      <c r="P48" s="187">
        <v>1</v>
      </c>
      <c r="Q48" s="187">
        <v>1</v>
      </c>
    </row>
    <row r="49" spans="1:24" ht="30.75" customHeight="1" x14ac:dyDescent="0.2">
      <c r="A49" s="167">
        <v>7</v>
      </c>
      <c r="B49" s="782" t="s">
        <v>684</v>
      </c>
      <c r="C49" s="782"/>
      <c r="D49" s="782"/>
      <c r="E49" s="782"/>
      <c r="F49" s="782"/>
      <c r="G49" s="168" t="s">
        <v>39</v>
      </c>
      <c r="H49" s="163">
        <v>200</v>
      </c>
      <c r="I49" s="163">
        <v>200</v>
      </c>
      <c r="J49" s="163" t="s">
        <v>188</v>
      </c>
      <c r="K49" s="187">
        <v>0</v>
      </c>
      <c r="L49" s="187">
        <v>0</v>
      </c>
      <c r="M49" s="170">
        <v>1200000</v>
      </c>
      <c r="N49" s="170">
        <v>1200000</v>
      </c>
      <c r="O49" s="170">
        <v>1200000</v>
      </c>
      <c r="P49" s="187">
        <v>1</v>
      </c>
      <c r="Q49" s="187">
        <v>1</v>
      </c>
    </row>
    <row r="50" spans="1:24" ht="38.25" customHeight="1" x14ac:dyDescent="0.2">
      <c r="A50" s="195"/>
      <c r="B50" s="799"/>
      <c r="C50" s="799"/>
      <c r="D50" s="799"/>
      <c r="E50" s="799"/>
      <c r="F50" s="799"/>
      <c r="G50" s="196"/>
      <c r="H50" s="197"/>
      <c r="I50" s="197"/>
      <c r="J50" s="197"/>
      <c r="K50" s="198"/>
      <c r="L50" s="198"/>
      <c r="M50" s="199"/>
      <c r="N50" s="199"/>
      <c r="O50" s="199"/>
      <c r="P50" s="198"/>
      <c r="Q50" s="198"/>
    </row>
    <row r="51" spans="1:24" ht="44.25" customHeight="1" x14ac:dyDescent="0.2">
      <c r="A51" s="800" t="s">
        <v>671</v>
      </c>
      <c r="B51" s="801"/>
      <c r="C51" s="801"/>
      <c r="D51" s="801"/>
      <c r="E51" s="801"/>
      <c r="F51" s="801"/>
      <c r="G51" s="200" t="s">
        <v>28</v>
      </c>
      <c r="H51" s="218">
        <v>165789</v>
      </c>
      <c r="I51" s="218">
        <v>162588</v>
      </c>
      <c r="J51" s="218">
        <v>16201</v>
      </c>
      <c r="K51" s="201">
        <v>9.7720596662022208E-2</v>
      </c>
      <c r="L51" s="201">
        <v>9.9644500209117526E-2</v>
      </c>
      <c r="M51" s="219">
        <v>80536777</v>
      </c>
      <c r="N51" s="219">
        <v>80536777</v>
      </c>
      <c r="O51" s="219">
        <v>73731777</v>
      </c>
      <c r="P51" s="201">
        <v>0.91550444090902716</v>
      </c>
      <c r="Q51" s="334">
        <v>0.91550444090902716</v>
      </c>
    </row>
    <row r="52" spans="1:24" ht="29.25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24" ht="41.25" customHeight="1" x14ac:dyDescent="0.2">
      <c r="A53" s="845" t="s">
        <v>401</v>
      </c>
      <c r="B53" s="837"/>
      <c r="C53" s="837"/>
      <c r="D53" s="837"/>
      <c r="E53" s="837"/>
      <c r="F53" s="837"/>
      <c r="G53" s="174" t="s">
        <v>28</v>
      </c>
      <c r="H53" s="174">
        <v>1132926</v>
      </c>
      <c r="I53" s="174">
        <v>1127433</v>
      </c>
      <c r="J53" s="174">
        <v>367605</v>
      </c>
      <c r="K53" s="191">
        <v>0.32447397270430728</v>
      </c>
      <c r="L53" s="191">
        <v>0.32605485203998819</v>
      </c>
      <c r="M53" s="249">
        <v>963566262</v>
      </c>
      <c r="N53" s="249">
        <v>970963971.9000001</v>
      </c>
      <c r="O53" s="249">
        <v>545017123.91000009</v>
      </c>
      <c r="P53" s="191">
        <v>0.56562495533908608</v>
      </c>
      <c r="Q53" s="333">
        <v>0.56131549643752543</v>
      </c>
    </row>
    <row r="54" spans="1:24" ht="23.25" x14ac:dyDescent="0.2">
      <c r="A54" s="177" t="s">
        <v>189</v>
      </c>
      <c r="B54" s="177"/>
      <c r="C54" s="177"/>
      <c r="D54" s="177"/>
      <c r="E54" s="177"/>
      <c r="F54" s="177"/>
      <c r="G54" s="179"/>
      <c r="H54" s="177"/>
      <c r="I54" s="177"/>
      <c r="J54" s="177"/>
      <c r="K54" s="177"/>
      <c r="L54" s="177"/>
      <c r="M54" s="177"/>
      <c r="N54" s="177"/>
      <c r="O54" s="177"/>
      <c r="P54" s="177"/>
      <c r="Q54" s="177"/>
    </row>
    <row r="55" spans="1:24" ht="23.25" x14ac:dyDescent="0.2">
      <c r="A55" s="180" t="s">
        <v>23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82" t="s">
        <v>52</v>
      </c>
    </row>
    <row r="56" spans="1:24" ht="23.25" x14ac:dyDescent="0.2">
      <c r="A56" s="277" t="s">
        <v>796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77"/>
      <c r="Q56" s="192"/>
    </row>
    <row r="57" spans="1:24" ht="20.25" x14ac:dyDescent="0.2">
      <c r="A57" s="277" t="s">
        <v>791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24" ht="23.25" x14ac:dyDescent="0.2">
      <c r="A58" s="284" t="s">
        <v>692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49"/>
    </row>
    <row r="59" spans="1:24" ht="20.25" x14ac:dyDescent="0.2">
      <c r="A59" s="277" t="s">
        <v>791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24" ht="20.25" x14ac:dyDescent="0.2">
      <c r="A60" s="277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162"/>
      <c r="S60" s="162"/>
      <c r="T60" s="162"/>
      <c r="U60" s="162"/>
      <c r="V60" s="162"/>
      <c r="W60" s="162"/>
      <c r="X60" s="162"/>
    </row>
    <row r="61" spans="1:24" ht="20.25" x14ac:dyDescent="0.2">
      <c r="A61" s="277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24" ht="23.25" x14ac:dyDescent="0.35">
      <c r="A62" s="277"/>
      <c r="B62" s="6"/>
      <c r="C62" s="6"/>
      <c r="D62" s="6"/>
      <c r="E62" s="6"/>
      <c r="F62" s="6"/>
      <c r="G62" s="6"/>
      <c r="H62" s="6"/>
      <c r="I62" s="518"/>
      <c r="J62" s="99"/>
      <c r="K62" s="597"/>
      <c r="L62" s="748"/>
      <c r="M62" s="282"/>
      <c r="N62" s="283"/>
      <c r="O62" s="283"/>
      <c r="P62" s="283"/>
      <c r="Q62" s="6"/>
    </row>
    <row r="63" spans="1:24" ht="25.5" x14ac:dyDescent="0.35">
      <c r="A63" s="6"/>
      <c r="B63" s="6"/>
      <c r="C63" s="6"/>
      <c r="D63" s="6"/>
      <c r="E63" s="6"/>
      <c r="F63" s="6"/>
      <c r="G63" s="6"/>
      <c r="H63" s="645"/>
      <c r="I63" s="645"/>
      <c r="J63" s="464"/>
      <c r="K63" s="601"/>
      <c r="L63" s="646"/>
      <c r="M63" s="282"/>
      <c r="N63" s="283"/>
      <c r="O63" s="283"/>
      <c r="P63" s="283"/>
      <c r="Q63" s="81"/>
    </row>
    <row r="64" spans="1:24" ht="20.25" x14ac:dyDescent="0.3">
      <c r="A64" s="6"/>
      <c r="B64" s="6"/>
      <c r="C64" s="40"/>
      <c r="D64" s="40"/>
      <c r="E64" s="40"/>
      <c r="F64" s="40"/>
      <c r="G64" s="40"/>
      <c r="H64" s="468"/>
      <c r="I64" s="106"/>
      <c r="J64" s="106"/>
      <c r="K64" s="279"/>
      <c r="L64" s="647"/>
      <c r="M64" s="277"/>
      <c r="N64" s="278"/>
      <c r="O64" s="278"/>
      <c r="P64" s="278"/>
      <c r="Q64" s="6"/>
    </row>
    <row r="65" spans="1:20" ht="23.25" x14ac:dyDescent="0.35">
      <c r="A65" s="18"/>
      <c r="B65" s="18"/>
      <c r="C65" s="39"/>
      <c r="D65" s="39"/>
      <c r="E65" s="39"/>
      <c r="F65" s="39"/>
      <c r="G65" s="39"/>
      <c r="H65" s="39"/>
      <c r="I65" s="39"/>
      <c r="J65" s="601"/>
      <c r="K65" s="646"/>
      <c r="L65" s="282"/>
      <c r="M65" s="283"/>
      <c r="N65" s="283"/>
      <c r="O65" s="283"/>
      <c r="P65" s="283"/>
      <c r="Q65" s="6"/>
    </row>
    <row r="66" spans="1:20" ht="23.25" x14ac:dyDescent="0.35">
      <c r="A66" s="18"/>
      <c r="B66" s="18"/>
      <c r="C66" s="39"/>
      <c r="D66" s="39"/>
      <c r="E66" s="39"/>
      <c r="F66" s="39"/>
      <c r="G66" s="39"/>
      <c r="H66" s="463"/>
      <c r="I66" s="39"/>
      <c r="J66" s="3"/>
      <c r="K66" s="280"/>
      <c r="L66" s="281"/>
      <c r="M66" s="648"/>
      <c r="N66" s="283"/>
      <c r="O66" s="283"/>
      <c r="P66" s="283"/>
      <c r="Q66" s="6"/>
    </row>
    <row r="67" spans="1:20" ht="23.25" x14ac:dyDescent="0.35">
      <c r="A67" s="18"/>
      <c r="B67" s="18"/>
      <c r="C67" s="39"/>
      <c r="D67" s="39"/>
      <c r="E67" s="39"/>
      <c r="F67" s="39"/>
      <c r="G67" s="39"/>
      <c r="H67" s="463"/>
      <c r="I67" s="39"/>
      <c r="J67" s="39"/>
      <c r="K67" s="606"/>
      <c r="L67" s="342"/>
      <c r="M67" s="277"/>
      <c r="N67" s="278"/>
      <c r="O67" s="278"/>
      <c r="P67" s="278"/>
      <c r="Q67" s="6"/>
    </row>
    <row r="68" spans="1:20" ht="23.25" x14ac:dyDescent="0.35">
      <c r="A68" s="18"/>
      <c r="B68" s="18"/>
      <c r="C68" s="39"/>
      <c r="D68" s="39"/>
      <c r="E68" s="39"/>
      <c r="F68" s="39"/>
      <c r="G68" s="39"/>
      <c r="H68" s="39"/>
      <c r="I68" s="39"/>
      <c r="J68" s="39"/>
      <c r="K68" s="340"/>
      <c r="L68" s="355"/>
      <c r="M68" s="282"/>
      <c r="N68" s="283"/>
      <c r="O68" s="283"/>
      <c r="P68" s="283"/>
    </row>
    <row r="69" spans="1:20" ht="23.25" x14ac:dyDescent="0.35">
      <c r="A69" s="18"/>
      <c r="B69" s="18"/>
      <c r="C69" s="39"/>
      <c r="D69" s="39"/>
      <c r="E69" s="39"/>
      <c r="F69" s="39"/>
      <c r="G69" s="39"/>
      <c r="H69" s="39"/>
      <c r="I69" s="39"/>
      <c r="J69" s="39"/>
      <c r="K69" s="340"/>
      <c r="L69" s="355"/>
      <c r="M69" s="282"/>
      <c r="N69" s="283"/>
      <c r="O69" s="283"/>
      <c r="P69" s="283"/>
      <c r="Q69" s="6"/>
    </row>
    <row r="70" spans="1:20" ht="23.25" x14ac:dyDescent="0.35">
      <c r="A70" s="18"/>
      <c r="B70" s="18"/>
      <c r="C70" s="39"/>
      <c r="D70" s="512"/>
      <c r="E70" s="39"/>
      <c r="F70" s="39"/>
      <c r="G70" s="39"/>
      <c r="H70" s="39"/>
      <c r="I70" s="39"/>
      <c r="J70" s="39"/>
      <c r="K70" s="598"/>
      <c r="L70" s="737"/>
      <c r="M70" s="277"/>
      <c r="N70" s="278"/>
      <c r="O70" s="278"/>
      <c r="P70" s="278"/>
      <c r="Q70" s="6"/>
    </row>
    <row r="71" spans="1:20" ht="23.25" x14ac:dyDescent="0.35">
      <c r="A71" s="18"/>
      <c r="B71" s="18"/>
      <c r="C71" s="39"/>
      <c r="D71" s="39"/>
      <c r="E71" s="39"/>
      <c r="F71" s="39"/>
      <c r="G71" s="39"/>
      <c r="H71" s="39"/>
      <c r="I71" s="39"/>
      <c r="J71" s="39"/>
      <c r="K71" s="601"/>
      <c r="L71" s="738"/>
      <c r="M71" s="282"/>
      <c r="N71" s="283"/>
      <c r="O71" s="283"/>
      <c r="P71" s="283"/>
      <c r="Q71" s="6"/>
    </row>
    <row r="72" spans="1:20" ht="23.25" x14ac:dyDescent="0.35">
      <c r="A72" s="18"/>
      <c r="B72" s="18"/>
      <c r="C72" s="39"/>
      <c r="D72" s="39"/>
      <c r="E72" s="39"/>
      <c r="F72" s="39"/>
      <c r="G72" s="39"/>
      <c r="H72" s="39"/>
      <c r="I72" s="39"/>
      <c r="J72" s="39"/>
      <c r="K72" s="340"/>
      <c r="L72" s="355"/>
      <c r="M72" s="282"/>
      <c r="N72" s="283"/>
      <c r="O72" s="283"/>
      <c r="P72" s="283"/>
      <c r="Q72" s="6"/>
    </row>
    <row r="73" spans="1:20" ht="23.25" x14ac:dyDescent="0.35">
      <c r="A73" s="18"/>
      <c r="B73" s="18"/>
      <c r="C73" s="39"/>
      <c r="D73" s="39"/>
      <c r="E73" s="39"/>
      <c r="F73" s="39"/>
      <c r="G73" s="39"/>
      <c r="H73" s="39"/>
      <c r="I73" s="39"/>
      <c r="J73" s="39"/>
      <c r="K73" s="279"/>
      <c r="L73" s="353"/>
      <c r="M73" s="277"/>
      <c r="N73" s="278"/>
      <c r="O73" s="278"/>
      <c r="P73" s="278"/>
      <c r="Q73" s="6"/>
    </row>
    <row r="74" spans="1:20" ht="23.25" x14ac:dyDescent="0.35">
      <c r="A74" s="18"/>
      <c r="B74" s="18"/>
      <c r="C74" s="39"/>
      <c r="D74" s="39"/>
      <c r="E74" s="39"/>
      <c r="F74" s="39"/>
      <c r="G74" s="39"/>
      <c r="H74" s="39"/>
      <c r="I74" s="39"/>
      <c r="K74" s="598"/>
      <c r="L74" s="737"/>
      <c r="M74" s="277"/>
      <c r="N74" s="278"/>
      <c r="O74" s="278"/>
      <c r="P74" s="278"/>
      <c r="Q74" s="162"/>
    </row>
    <row r="75" spans="1:20" ht="23.25" x14ac:dyDescent="0.35">
      <c r="A75" s="18"/>
      <c r="B75" s="18"/>
      <c r="C75" s="39"/>
      <c r="D75" s="39"/>
      <c r="E75" s="39"/>
      <c r="F75" s="39"/>
      <c r="G75" s="39"/>
      <c r="H75" s="39"/>
      <c r="I75" s="39"/>
      <c r="J75" s="59"/>
      <c r="K75" s="606"/>
      <c r="L75" s="739"/>
      <c r="M75" s="277"/>
      <c r="N75" s="278"/>
      <c r="O75" s="278"/>
      <c r="P75" s="278"/>
      <c r="Q75" s="6"/>
    </row>
    <row r="76" spans="1:20" ht="23.25" x14ac:dyDescent="0.35">
      <c r="A76" s="18"/>
      <c r="B76" s="18"/>
      <c r="C76" s="39"/>
      <c r="D76" s="39"/>
      <c r="E76" s="39"/>
      <c r="F76" s="39"/>
      <c r="G76" s="39"/>
      <c r="H76" s="39"/>
      <c r="I76" s="39"/>
      <c r="J76" s="61"/>
      <c r="K76" s="340"/>
      <c r="L76" s="355"/>
      <c r="M76" s="282"/>
      <c r="N76" s="283"/>
      <c r="O76" s="283"/>
      <c r="P76" s="283"/>
      <c r="Q76" s="6"/>
    </row>
    <row r="77" spans="1:20" ht="23.25" x14ac:dyDescent="0.35">
      <c r="A77" s="18"/>
      <c r="B77" s="18"/>
      <c r="C77" s="39"/>
      <c r="D77" s="39"/>
      <c r="E77" s="39"/>
      <c r="F77" s="39"/>
      <c r="G77" s="39"/>
      <c r="H77" s="39"/>
      <c r="I77" s="39"/>
      <c r="J77" s="62"/>
      <c r="K77" s="280"/>
      <c r="L77" s="740"/>
      <c r="M77" s="282"/>
      <c r="N77" s="283"/>
      <c r="O77" s="283"/>
      <c r="P77" s="283"/>
      <c r="Q77" s="6"/>
    </row>
    <row r="78" spans="1:20" ht="23.25" x14ac:dyDescent="0.35">
      <c r="A78" s="18"/>
      <c r="B78" s="18"/>
      <c r="C78" s="39"/>
      <c r="D78" s="39"/>
      <c r="E78" s="39"/>
      <c r="F78" s="39"/>
      <c r="G78" s="39"/>
      <c r="H78" s="39"/>
      <c r="I78" s="39"/>
      <c r="J78" s="59"/>
      <c r="K78" s="606"/>
      <c r="L78" s="739"/>
      <c r="M78" s="277"/>
      <c r="N78" s="278"/>
      <c r="O78" s="278"/>
      <c r="P78" s="278"/>
      <c r="Q78" s="3"/>
    </row>
    <row r="79" spans="1:20" ht="23.25" x14ac:dyDescent="0.3">
      <c r="A79" s="39"/>
      <c r="B79" s="39"/>
      <c r="C79" s="39"/>
      <c r="D79" s="39"/>
      <c r="E79" s="39"/>
      <c r="F79" s="39"/>
      <c r="G79" s="39"/>
      <c r="H79" s="39"/>
      <c r="I79" s="39"/>
      <c r="J79" s="61"/>
      <c r="K79" s="279"/>
      <c r="L79" s="353"/>
      <c r="M79" s="277"/>
      <c r="N79" s="278"/>
      <c r="O79" s="278"/>
      <c r="P79" s="278"/>
      <c r="Q79" s="70"/>
      <c r="R79" s="277"/>
      <c r="S79" s="277"/>
      <c r="T79" s="277"/>
    </row>
    <row r="80" spans="1:20" ht="23.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62"/>
      <c r="K80" s="279"/>
      <c r="L80" s="353"/>
      <c r="M80" s="277"/>
      <c r="N80" s="278"/>
      <c r="O80" s="278"/>
      <c r="P80" s="278"/>
      <c r="Q80" s="3"/>
      <c r="R80" s="277"/>
      <c r="S80" s="277"/>
      <c r="T80" s="277"/>
    </row>
    <row r="81" spans="1:20" ht="23.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62"/>
      <c r="K81" s="279"/>
      <c r="L81" s="353"/>
      <c r="M81" s="277"/>
      <c r="N81" s="278"/>
      <c r="O81" s="278"/>
      <c r="P81" s="278"/>
      <c r="Q81" s="3"/>
      <c r="R81" s="277"/>
      <c r="S81" s="277"/>
      <c r="T81" s="277"/>
    </row>
    <row r="82" spans="1:20" ht="23.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62"/>
      <c r="K82" s="43"/>
      <c r="L82" s="642"/>
      <c r="M82" s="90"/>
      <c r="N82" s="90"/>
      <c r="O82" s="90"/>
      <c r="P82" s="41"/>
      <c r="Q82" s="3"/>
      <c r="R82" s="277"/>
      <c r="S82" s="277"/>
      <c r="T82" s="277"/>
    </row>
    <row r="83" spans="1:20" ht="25.5" x14ac:dyDescent="0.35">
      <c r="A83" s="39"/>
      <c r="B83" s="39"/>
      <c r="C83" s="18"/>
      <c r="D83" s="73"/>
      <c r="E83" s="18"/>
      <c r="F83" s="18"/>
      <c r="G83" s="18"/>
      <c r="H83" s="18"/>
      <c r="I83" s="18"/>
      <c r="J83" s="3"/>
      <c r="K83" s="50"/>
      <c r="L83" s="354"/>
      <c r="M83" s="30"/>
      <c r="N83" s="30"/>
      <c r="O83" s="30"/>
      <c r="P83" s="3"/>
      <c r="Q83" s="3"/>
      <c r="R83" s="277"/>
      <c r="S83" s="277"/>
      <c r="T83" s="277"/>
    </row>
    <row r="84" spans="1:20" ht="23.25" x14ac:dyDescent="0.35">
      <c r="A84" s="39"/>
      <c r="B84" s="39"/>
      <c r="C84" s="18"/>
      <c r="D84" s="18"/>
      <c r="E84" s="18"/>
      <c r="F84" s="18"/>
      <c r="G84" s="18"/>
      <c r="H84" s="18"/>
      <c r="I84" s="18"/>
      <c r="J84" s="3"/>
      <c r="K84" s="50"/>
      <c r="L84" s="69"/>
      <c r="M84" s="30"/>
      <c r="N84" s="30"/>
      <c r="O84" s="30"/>
      <c r="P84" s="3"/>
      <c r="Q84" s="3"/>
      <c r="R84" s="277"/>
      <c r="S84" s="277"/>
      <c r="T84" s="277"/>
    </row>
    <row r="85" spans="1:20" ht="23.25" x14ac:dyDescent="0.35">
      <c r="A85" s="39"/>
      <c r="B85" s="39"/>
      <c r="C85" s="18"/>
      <c r="D85" s="18"/>
      <c r="E85" s="18"/>
      <c r="F85" s="18"/>
      <c r="G85" s="18"/>
      <c r="H85" s="18"/>
      <c r="I85" s="18"/>
      <c r="J85" s="3"/>
      <c r="K85" s="50"/>
      <c r="L85" s="71"/>
      <c r="M85" s="30"/>
      <c r="N85" s="30"/>
      <c r="O85" s="30"/>
      <c r="P85" s="3"/>
      <c r="Q85" s="3"/>
      <c r="R85" s="277"/>
      <c r="S85" s="277"/>
      <c r="T85" s="277"/>
    </row>
    <row r="86" spans="1:20" ht="23.25" x14ac:dyDescent="0.35">
      <c r="A86" s="39"/>
      <c r="B86" s="39"/>
      <c r="C86" s="18"/>
      <c r="D86" s="18"/>
      <c r="E86" s="18"/>
      <c r="F86" s="18"/>
      <c r="G86" s="18"/>
      <c r="H86" s="18"/>
      <c r="I86" s="18"/>
      <c r="J86" s="3"/>
      <c r="K86" s="50"/>
      <c r="L86" s="110"/>
      <c r="M86" s="30"/>
      <c r="N86" s="30"/>
      <c r="O86" s="30"/>
      <c r="P86" s="3"/>
      <c r="Q86" s="3"/>
      <c r="R86" s="277"/>
      <c r="S86" s="277"/>
      <c r="T86" s="277"/>
    </row>
    <row r="87" spans="1:20" ht="20.25" x14ac:dyDescent="0.3">
      <c r="A87" s="39"/>
      <c r="B87" s="39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  <c r="N87" s="277"/>
      <c r="O87" s="277"/>
      <c r="P87" s="277"/>
      <c r="Q87" s="277"/>
      <c r="R87" s="277"/>
      <c r="S87" s="277"/>
      <c r="T87" s="277"/>
    </row>
    <row r="88" spans="1:20" ht="20.25" x14ac:dyDescent="0.3">
      <c r="A88" s="39"/>
      <c r="B88" s="39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  <c r="Q88" s="277"/>
      <c r="R88" s="277"/>
      <c r="S88" s="277"/>
      <c r="T88" s="277"/>
    </row>
    <row r="89" spans="1:20" ht="23.25" x14ac:dyDescent="0.35">
      <c r="A89" s="18"/>
      <c r="B89" s="18"/>
      <c r="C89" s="277"/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</row>
    <row r="90" spans="1:20" ht="23.25" x14ac:dyDescent="0.35">
      <c r="A90" s="18"/>
      <c r="B90" s="18"/>
      <c r="C90" s="277"/>
      <c r="D90" s="277"/>
      <c r="E90" s="277"/>
      <c r="F90" s="277"/>
      <c r="G90" s="277"/>
      <c r="H90" s="277"/>
      <c r="I90" s="277"/>
      <c r="J90" s="277"/>
      <c r="K90" s="277"/>
      <c r="L90" s="277"/>
      <c r="M90" s="277"/>
      <c r="N90" s="277"/>
      <c r="O90" s="277"/>
      <c r="P90" s="277"/>
      <c r="Q90" s="277"/>
      <c r="R90" s="277"/>
      <c r="S90" s="277"/>
      <c r="T90" s="277"/>
    </row>
    <row r="91" spans="1:20" ht="23.25" x14ac:dyDescent="0.35">
      <c r="A91" s="18"/>
      <c r="B91" s="18"/>
      <c r="C91" s="277"/>
      <c r="D91" s="277"/>
      <c r="E91" s="277"/>
      <c r="F91" s="277"/>
      <c r="G91" s="277"/>
      <c r="H91" s="277"/>
      <c r="I91" s="277"/>
      <c r="J91" s="277"/>
      <c r="K91" s="277"/>
      <c r="L91" s="277"/>
      <c r="M91" s="277"/>
      <c r="N91" s="277"/>
      <c r="O91" s="277"/>
      <c r="P91" s="277"/>
      <c r="Q91" s="277"/>
      <c r="R91" s="277"/>
      <c r="S91" s="277"/>
      <c r="T91" s="277"/>
    </row>
    <row r="92" spans="1:20" ht="23.25" x14ac:dyDescent="0.35">
      <c r="A92" s="18"/>
      <c r="B92" s="18"/>
      <c r="C92" s="277"/>
      <c r="D92" s="277"/>
      <c r="E92" s="277"/>
      <c r="F92" s="277"/>
      <c r="G92" s="277"/>
      <c r="H92" s="277"/>
      <c r="I92" s="277"/>
      <c r="J92" s="277"/>
      <c r="K92" s="277"/>
      <c r="L92" s="277"/>
      <c r="M92" s="277"/>
      <c r="N92" s="277"/>
      <c r="O92" s="277"/>
      <c r="P92" s="277"/>
      <c r="Q92" s="277"/>
      <c r="R92" s="277"/>
      <c r="S92" s="277"/>
      <c r="T92" s="277"/>
    </row>
    <row r="93" spans="1:20" ht="23.25" x14ac:dyDescent="0.35">
      <c r="A93" s="18"/>
      <c r="B93" s="18"/>
      <c r="C93" s="277"/>
      <c r="D93" s="277"/>
      <c r="E93" s="277"/>
      <c r="F93" s="277"/>
      <c r="G93" s="277"/>
      <c r="H93" s="277"/>
      <c r="I93" s="277"/>
      <c r="J93" s="277"/>
      <c r="K93" s="277"/>
      <c r="L93" s="277"/>
      <c r="M93" s="277"/>
      <c r="N93" s="277"/>
      <c r="O93" s="277"/>
      <c r="P93" s="277"/>
      <c r="Q93" s="277"/>
      <c r="R93" s="277"/>
      <c r="S93" s="277"/>
      <c r="T93" s="277"/>
    </row>
    <row r="94" spans="1:20" ht="23.25" x14ac:dyDescent="0.35">
      <c r="A94" s="18"/>
      <c r="B94" s="18"/>
      <c r="C94" s="277"/>
      <c r="D94" s="277"/>
      <c r="E94" s="277"/>
      <c r="F94" s="277"/>
      <c r="G94" s="277"/>
      <c r="H94" s="277"/>
      <c r="I94" s="277"/>
      <c r="J94" s="277"/>
      <c r="K94" s="277"/>
      <c r="L94" s="277"/>
      <c r="M94" s="277"/>
      <c r="N94" s="277"/>
      <c r="O94" s="277"/>
      <c r="P94" s="277"/>
      <c r="Q94" s="277"/>
      <c r="R94" s="277"/>
      <c r="S94" s="277"/>
      <c r="T94" s="277"/>
    </row>
    <row r="95" spans="1:20" ht="23.25" x14ac:dyDescent="0.35">
      <c r="A95" s="18"/>
      <c r="B95" s="18"/>
      <c r="C95" s="277"/>
      <c r="D95" s="277"/>
      <c r="E95" s="277"/>
      <c r="F95" s="277"/>
      <c r="G95" s="277"/>
      <c r="H95" s="277"/>
      <c r="I95" s="277"/>
      <c r="J95" s="277"/>
      <c r="K95" s="277"/>
      <c r="L95" s="277"/>
      <c r="M95" s="277"/>
      <c r="N95" s="277"/>
      <c r="O95" s="277"/>
      <c r="P95" s="277"/>
      <c r="Q95" s="277"/>
      <c r="R95" s="277"/>
      <c r="S95" s="277"/>
      <c r="T95" s="277"/>
    </row>
    <row r="96" spans="1:20" ht="23.25" x14ac:dyDescent="0.35">
      <c r="A96" s="18"/>
      <c r="B96" s="18"/>
      <c r="C96" s="277"/>
      <c r="D96" s="277"/>
      <c r="E96" s="277"/>
      <c r="F96" s="277"/>
      <c r="G96" s="277"/>
      <c r="H96" s="277"/>
      <c r="I96" s="277"/>
      <c r="J96" s="277"/>
      <c r="K96" s="277"/>
      <c r="L96" s="277"/>
      <c r="M96" s="277"/>
      <c r="N96" s="277"/>
      <c r="O96" s="277"/>
      <c r="P96" s="277"/>
      <c r="Q96" s="277"/>
      <c r="R96" s="277"/>
      <c r="S96" s="277"/>
      <c r="T96" s="277"/>
    </row>
    <row r="97" spans="1:17" ht="20.25" x14ac:dyDescent="0.2">
      <c r="A97" s="6"/>
      <c r="B97" s="6"/>
      <c r="C97" s="277"/>
      <c r="D97" s="277"/>
      <c r="E97" s="277"/>
      <c r="F97" s="277"/>
      <c r="G97" s="277"/>
      <c r="H97" s="277"/>
      <c r="I97" s="277"/>
      <c r="J97" s="277"/>
      <c r="K97" s="277"/>
      <c r="L97" s="277"/>
      <c r="M97" s="277"/>
      <c r="N97" s="277"/>
      <c r="O97" s="277"/>
      <c r="P97" s="277"/>
      <c r="Q97" s="277"/>
    </row>
    <row r="98" spans="1:17" ht="20.25" x14ac:dyDescent="0.2">
      <c r="A98" s="6"/>
      <c r="B98" s="6"/>
      <c r="C98" s="277"/>
      <c r="D98" s="277"/>
      <c r="E98" s="277"/>
      <c r="F98" s="277"/>
      <c r="G98" s="277"/>
      <c r="H98" s="277"/>
      <c r="I98" s="277"/>
      <c r="J98" s="277"/>
      <c r="K98" s="277"/>
      <c r="L98" s="277"/>
      <c r="M98" s="277"/>
      <c r="N98" s="277"/>
      <c r="O98" s="277"/>
      <c r="P98" s="277"/>
      <c r="Q98" s="277"/>
    </row>
    <row r="99" spans="1:17" ht="20.25" x14ac:dyDescent="0.2">
      <c r="A99" s="6"/>
      <c r="B99" s="6"/>
      <c r="C99" s="277"/>
      <c r="D99" s="277"/>
      <c r="E99" s="277"/>
      <c r="F99" s="277"/>
      <c r="G99" s="277"/>
      <c r="H99" s="277"/>
      <c r="I99" s="277"/>
      <c r="J99" s="277"/>
      <c r="K99" s="277"/>
      <c r="L99" s="277"/>
      <c r="M99" s="277"/>
      <c r="N99" s="277"/>
      <c r="O99" s="277"/>
      <c r="P99" s="277"/>
      <c r="Q99" s="277"/>
    </row>
    <row r="100" spans="1:17" ht="20.25" x14ac:dyDescent="0.2">
      <c r="A100" s="6"/>
      <c r="B100" s="6"/>
      <c r="C100" s="277"/>
      <c r="D100" s="277"/>
      <c r="E100" s="277"/>
      <c r="F100" s="277"/>
      <c r="G100" s="277"/>
      <c r="H100" s="277"/>
      <c r="I100" s="277"/>
      <c r="J100" s="277"/>
      <c r="K100" s="277"/>
      <c r="L100" s="277"/>
      <c r="M100" s="277"/>
      <c r="N100" s="277"/>
      <c r="O100" s="277"/>
      <c r="P100" s="277"/>
      <c r="Q100" s="277"/>
    </row>
    <row r="101" spans="1:17" ht="20.25" x14ac:dyDescent="0.2">
      <c r="A101" s="6"/>
      <c r="B101" s="6"/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</row>
    <row r="102" spans="1:17" ht="20.25" x14ac:dyDescent="0.2">
      <c r="A102" s="6"/>
      <c r="B102" s="6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7"/>
    </row>
    <row r="103" spans="1:17" ht="20.25" x14ac:dyDescent="0.2">
      <c r="A103" s="6"/>
      <c r="B103" s="6"/>
      <c r="C103" s="277"/>
      <c r="D103" s="277"/>
      <c r="E103" s="277"/>
      <c r="F103" s="277"/>
      <c r="G103" s="277"/>
      <c r="H103" s="277"/>
      <c r="I103" s="277"/>
      <c r="J103" s="277"/>
      <c r="K103" s="277"/>
      <c r="L103" s="277"/>
      <c r="M103" s="277"/>
      <c r="N103" s="277"/>
      <c r="O103" s="277"/>
      <c r="P103" s="277"/>
      <c r="Q103" s="277"/>
    </row>
    <row r="104" spans="1:17" ht="20.25" x14ac:dyDescent="0.2">
      <c r="A104" s="6"/>
      <c r="B104" s="6"/>
      <c r="C104" s="277"/>
      <c r="D104" s="277"/>
      <c r="E104" s="277"/>
      <c r="F104" s="277"/>
      <c r="G104" s="277"/>
      <c r="H104" s="277"/>
      <c r="I104" s="277"/>
      <c r="J104" s="277"/>
      <c r="K104" s="277"/>
      <c r="L104" s="277"/>
      <c r="M104" s="277"/>
      <c r="N104" s="277"/>
      <c r="O104" s="277"/>
      <c r="P104" s="277"/>
      <c r="Q104" s="277"/>
    </row>
    <row r="105" spans="1:17" ht="25.5" x14ac:dyDescent="0.2">
      <c r="A105" s="6"/>
      <c r="B105" s="6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7" ht="25.5" x14ac:dyDescent="0.2">
      <c r="A106" s="6"/>
      <c r="B106" s="6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1:17" ht="25.5" x14ac:dyDescent="0.2">
      <c r="A107" s="6"/>
      <c r="B107" s="6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1:17" ht="25.5" x14ac:dyDescent="0.2">
      <c r="A108" s="6"/>
      <c r="B108" s="6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7" ht="25.5" x14ac:dyDescent="0.2">
      <c r="A109" s="6"/>
      <c r="B109" s="6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7" ht="23.25" x14ac:dyDescent="0.2">
      <c r="A111" s="6"/>
      <c r="B111" s="6"/>
      <c r="C111" s="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23.25" x14ac:dyDescent="0.2">
      <c r="A112" s="6"/>
      <c r="B112" s="6"/>
      <c r="C112" s="6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23.25" x14ac:dyDescent="0.2">
      <c r="A113" s="6"/>
      <c r="B113" s="6"/>
      <c r="C113" s="6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</sheetData>
  <mergeCells count="61">
    <mergeCell ref="B38:F38"/>
    <mergeCell ref="B48:F48"/>
    <mergeCell ref="B45:F45"/>
    <mergeCell ref="B46:F46"/>
    <mergeCell ref="B49:F49"/>
    <mergeCell ref="B44:F44"/>
    <mergeCell ref="B50:F50"/>
    <mergeCell ref="A51:F51"/>
    <mergeCell ref="A53:F53"/>
    <mergeCell ref="B39:F39"/>
    <mergeCell ref="B40:F40"/>
    <mergeCell ref="B41:F41"/>
    <mergeCell ref="B42:F42"/>
    <mergeCell ref="B43:F43"/>
    <mergeCell ref="B47:F47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7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05550-EFD8-49DE-B70A-C3D4E5440953}">
  <sheetPr>
    <tabColor rgb="FF00B0F0"/>
    <pageSetUpPr fitToPage="1"/>
  </sheetPr>
  <dimension ref="A1:Y211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41" style="2" customWidth="1"/>
    <col min="5" max="6" width="20.7109375" style="2" customWidth="1"/>
    <col min="7" max="7" width="30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7.85546875" style="2" customWidth="1"/>
    <col min="14" max="14" width="27.42578125" style="2" customWidth="1"/>
    <col min="15" max="15" width="25.5703125" style="2" customWidth="1"/>
    <col min="16" max="16" width="24.140625" style="2" customWidth="1"/>
    <col min="17" max="17" width="24.42578125" style="2" customWidth="1"/>
    <col min="18" max="18" width="11.42578125" style="2"/>
    <col min="19" max="19" width="24.7109375" style="2" bestFit="1" customWidth="1"/>
    <col min="20" max="21" width="26.140625" style="2" bestFit="1" customWidth="1"/>
    <col min="22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6</v>
      </c>
      <c r="B13" s="764"/>
      <c r="C13" s="764" t="s">
        <v>537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2.5" customHeight="1" x14ac:dyDescent="0.2">
      <c r="A22" s="651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58.5" customHeight="1" x14ac:dyDescent="0.2">
      <c r="A23" s="652">
        <v>18</v>
      </c>
      <c r="B23" s="798" t="s">
        <v>538</v>
      </c>
      <c r="C23" s="798"/>
      <c r="D23" s="798"/>
      <c r="E23" s="798"/>
      <c r="F23" s="798"/>
      <c r="G23" s="112" t="str">
        <f>G24</f>
        <v>Actividad-Realizar</v>
      </c>
      <c r="H23" s="189">
        <v>7080</v>
      </c>
      <c r="I23" s="189">
        <v>7058</v>
      </c>
      <c r="J23" s="189">
        <v>8215</v>
      </c>
      <c r="K23" s="185">
        <v>1.1603107344632768</v>
      </c>
      <c r="L23" s="185">
        <v>1.1639274582034571</v>
      </c>
      <c r="M23" s="190">
        <v>3080000</v>
      </c>
      <c r="N23" s="190">
        <v>3080000</v>
      </c>
      <c r="O23" s="190">
        <v>0</v>
      </c>
      <c r="P23" s="185">
        <v>0</v>
      </c>
      <c r="Q23" s="185">
        <v>0</v>
      </c>
    </row>
    <row r="24" spans="1:17" s="3" customFormat="1" ht="50.25" customHeight="1" x14ac:dyDescent="0.2">
      <c r="A24" s="488">
        <v>512</v>
      </c>
      <c r="B24" s="798" t="s">
        <v>539</v>
      </c>
      <c r="C24" s="798"/>
      <c r="D24" s="798"/>
      <c r="E24" s="798"/>
      <c r="F24" s="798"/>
      <c r="G24" s="184" t="str">
        <f>G26</f>
        <v>Actividad-Realizar</v>
      </c>
      <c r="H24" s="184">
        <v>7080</v>
      </c>
      <c r="I24" s="184">
        <v>7058</v>
      </c>
      <c r="J24" s="184">
        <v>8215</v>
      </c>
      <c r="K24" s="185">
        <v>1.1603107344632768</v>
      </c>
      <c r="L24" s="185">
        <v>1.1639274582034571</v>
      </c>
      <c r="M24" s="190">
        <v>3080000</v>
      </c>
      <c r="N24" s="190">
        <v>3080000</v>
      </c>
      <c r="O24" s="190">
        <v>0</v>
      </c>
      <c r="P24" s="185">
        <v>0</v>
      </c>
      <c r="Q24" s="185">
        <v>0</v>
      </c>
    </row>
    <row r="25" spans="1:17" s="3" customFormat="1" ht="48.75" customHeight="1" x14ac:dyDescent="0.2">
      <c r="A25" s="489">
        <v>1</v>
      </c>
      <c r="B25" s="757" t="s">
        <v>585</v>
      </c>
      <c r="C25" s="758"/>
      <c r="D25" s="758"/>
      <c r="E25" s="758"/>
      <c r="F25" s="759"/>
      <c r="G25" s="168" t="s">
        <v>46</v>
      </c>
      <c r="H25" s="163">
        <v>75</v>
      </c>
      <c r="I25" s="163">
        <v>55</v>
      </c>
      <c r="J25" s="168">
        <v>29</v>
      </c>
      <c r="K25" s="187">
        <v>0.38666666666666666</v>
      </c>
      <c r="L25" s="187">
        <v>0.52727272727272723</v>
      </c>
      <c r="M25" s="170">
        <v>480000</v>
      </c>
      <c r="N25" s="170">
        <v>480000</v>
      </c>
      <c r="O25" s="170">
        <v>0</v>
      </c>
      <c r="P25" s="187">
        <v>0</v>
      </c>
      <c r="Q25" s="187">
        <v>0</v>
      </c>
    </row>
    <row r="26" spans="1:17" s="3" customFormat="1" ht="74.25" customHeight="1" x14ac:dyDescent="0.2">
      <c r="A26" s="489">
        <v>2</v>
      </c>
      <c r="B26" s="782" t="s">
        <v>584</v>
      </c>
      <c r="C26" s="782"/>
      <c r="D26" s="782"/>
      <c r="E26" s="782"/>
      <c r="F26" s="782"/>
      <c r="G26" s="168" t="s">
        <v>46</v>
      </c>
      <c r="H26" s="163">
        <v>7004</v>
      </c>
      <c r="I26" s="163">
        <v>7003</v>
      </c>
      <c r="J26" s="168">
        <v>8186</v>
      </c>
      <c r="K26" s="187">
        <v>1.1687607081667619</v>
      </c>
      <c r="L26" s="187">
        <v>1.1689276024560902</v>
      </c>
      <c r="M26" s="170">
        <v>2400000</v>
      </c>
      <c r="N26" s="170">
        <v>2400000</v>
      </c>
      <c r="O26" s="170">
        <v>0</v>
      </c>
      <c r="P26" s="187">
        <v>0</v>
      </c>
      <c r="Q26" s="187">
        <v>0</v>
      </c>
    </row>
    <row r="27" spans="1:17" s="3" customFormat="1" ht="69" customHeight="1" x14ac:dyDescent="0.2">
      <c r="A27" s="489">
        <v>3</v>
      </c>
      <c r="B27" s="782" t="s">
        <v>685</v>
      </c>
      <c r="C27" s="782"/>
      <c r="D27" s="782"/>
      <c r="E27" s="782"/>
      <c r="F27" s="782"/>
      <c r="G27" s="168" t="s">
        <v>46</v>
      </c>
      <c r="H27" s="168">
        <v>1</v>
      </c>
      <c r="I27" s="168" t="s">
        <v>188</v>
      </c>
      <c r="J27" s="168" t="s">
        <v>188</v>
      </c>
      <c r="K27" s="187">
        <v>0</v>
      </c>
      <c r="L27" s="187">
        <v>0</v>
      </c>
      <c r="M27" s="171">
        <v>200000</v>
      </c>
      <c r="N27" s="171">
        <v>200000</v>
      </c>
      <c r="O27" s="171">
        <v>0</v>
      </c>
      <c r="P27" s="187">
        <v>0</v>
      </c>
      <c r="Q27" s="187">
        <v>0</v>
      </c>
    </row>
    <row r="28" spans="1:17" s="3" customFormat="1" ht="7.15" customHeight="1" x14ac:dyDescent="0.35">
      <c r="A28" s="489"/>
      <c r="B28" s="790"/>
      <c r="C28" s="786"/>
      <c r="D28" s="786"/>
      <c r="E28" s="786"/>
      <c r="F28" s="786"/>
      <c r="G28" s="168"/>
      <c r="H28" s="168"/>
      <c r="I28" s="168"/>
      <c r="J28" s="168"/>
      <c r="K28" s="187"/>
      <c r="L28" s="187"/>
      <c r="M28" s="227"/>
      <c r="N28" s="227"/>
      <c r="O28" s="227"/>
      <c r="P28" s="187"/>
      <c r="Q28" s="187"/>
    </row>
    <row r="29" spans="1:17" s="3" customFormat="1" ht="48.75" customHeight="1" x14ac:dyDescent="0.2">
      <c r="A29" s="489"/>
      <c r="B29" s="782"/>
      <c r="C29" s="782"/>
      <c r="D29" s="782"/>
      <c r="E29" s="782"/>
      <c r="F29" s="782"/>
      <c r="G29" s="168"/>
      <c r="H29" s="168"/>
      <c r="I29" s="168"/>
      <c r="J29" s="168"/>
      <c r="K29" s="187"/>
      <c r="L29" s="187"/>
      <c r="M29" s="194"/>
      <c r="N29" s="194"/>
      <c r="O29" s="194"/>
      <c r="P29" s="187"/>
      <c r="Q29" s="187"/>
    </row>
    <row r="30" spans="1:17" s="3" customFormat="1" ht="72" customHeight="1" x14ac:dyDescent="0.2">
      <c r="A30" s="488">
        <v>21</v>
      </c>
      <c r="B30" s="973" t="s">
        <v>540</v>
      </c>
      <c r="C30" s="891"/>
      <c r="D30" s="891"/>
      <c r="E30" s="891"/>
      <c r="F30" s="974"/>
      <c r="G30" s="184" t="str">
        <f>G31</f>
        <v>Actividad-Realizar</v>
      </c>
      <c r="H30" s="184">
        <v>527</v>
      </c>
      <c r="I30" s="184">
        <v>430</v>
      </c>
      <c r="J30" s="184">
        <v>204</v>
      </c>
      <c r="K30" s="185">
        <v>0.38709677419354838</v>
      </c>
      <c r="L30" s="185">
        <v>0.47441860465116281</v>
      </c>
      <c r="M30" s="188">
        <v>330000</v>
      </c>
      <c r="N30" s="188">
        <v>330000</v>
      </c>
      <c r="O30" s="188">
        <v>0</v>
      </c>
      <c r="P30" s="185">
        <v>0</v>
      </c>
      <c r="Q30" s="185">
        <v>0</v>
      </c>
    </row>
    <row r="31" spans="1:17" s="3" customFormat="1" ht="48.75" customHeight="1" x14ac:dyDescent="0.2">
      <c r="A31" s="488">
        <v>512</v>
      </c>
      <c r="B31" s="798" t="s">
        <v>539</v>
      </c>
      <c r="C31" s="798"/>
      <c r="D31" s="798"/>
      <c r="E31" s="798"/>
      <c r="F31" s="798"/>
      <c r="G31" s="184" t="str">
        <f>G33</f>
        <v>Actividad-Realizar</v>
      </c>
      <c r="H31" s="184">
        <v>527</v>
      </c>
      <c r="I31" s="184">
        <v>430</v>
      </c>
      <c r="J31" s="184">
        <v>204</v>
      </c>
      <c r="K31" s="185">
        <v>0.38709677419354838</v>
      </c>
      <c r="L31" s="185">
        <v>0.47441860465116281</v>
      </c>
      <c r="M31" s="188">
        <v>330000</v>
      </c>
      <c r="N31" s="188">
        <v>330000</v>
      </c>
      <c r="O31" s="188">
        <v>0</v>
      </c>
      <c r="P31" s="185">
        <v>0</v>
      </c>
      <c r="Q31" s="185">
        <v>0</v>
      </c>
    </row>
    <row r="32" spans="1:17" s="3" customFormat="1" ht="47.25" customHeight="1" x14ac:dyDescent="0.2">
      <c r="A32" s="489">
        <v>1</v>
      </c>
      <c r="B32" s="975" t="s">
        <v>594</v>
      </c>
      <c r="C32" s="852"/>
      <c r="D32" s="852"/>
      <c r="E32" s="852"/>
      <c r="F32" s="976"/>
      <c r="G32" s="168" t="s">
        <v>46</v>
      </c>
      <c r="H32" s="168">
        <v>207</v>
      </c>
      <c r="I32" s="168">
        <v>200</v>
      </c>
      <c r="J32" s="168">
        <v>66</v>
      </c>
      <c r="K32" s="187">
        <v>0.3188405797101449</v>
      </c>
      <c r="L32" s="187">
        <v>0.33</v>
      </c>
      <c r="M32" s="170">
        <v>80000</v>
      </c>
      <c r="N32" s="170">
        <v>80000</v>
      </c>
      <c r="O32" s="170">
        <v>0</v>
      </c>
      <c r="P32" s="187">
        <v>0</v>
      </c>
      <c r="Q32" s="187">
        <v>0</v>
      </c>
    </row>
    <row r="33" spans="1:17" s="3" customFormat="1" ht="53.25" customHeight="1" x14ac:dyDescent="0.2">
      <c r="A33" s="489">
        <v>2</v>
      </c>
      <c r="B33" s="977" t="s">
        <v>595</v>
      </c>
      <c r="C33" s="978"/>
      <c r="D33" s="978"/>
      <c r="E33" s="978"/>
      <c r="F33" s="979"/>
      <c r="G33" s="168" t="s">
        <v>46</v>
      </c>
      <c r="H33" s="163">
        <v>320</v>
      </c>
      <c r="I33" s="163">
        <v>230</v>
      </c>
      <c r="J33" s="163">
        <v>138</v>
      </c>
      <c r="K33" s="187">
        <v>0.43125000000000002</v>
      </c>
      <c r="L33" s="187">
        <v>0.6</v>
      </c>
      <c r="M33" s="170">
        <v>250000</v>
      </c>
      <c r="N33" s="170">
        <v>250000</v>
      </c>
      <c r="O33" s="170">
        <v>0</v>
      </c>
      <c r="P33" s="187">
        <v>0</v>
      </c>
      <c r="Q33" s="187">
        <v>0</v>
      </c>
    </row>
    <row r="34" spans="1:17" s="3" customFormat="1" ht="53.25" customHeight="1" x14ac:dyDescent="0.2">
      <c r="A34" s="489"/>
      <c r="B34" s="975"/>
      <c r="C34" s="852"/>
      <c r="D34" s="852"/>
      <c r="E34" s="852"/>
      <c r="F34" s="976"/>
      <c r="G34" s="168"/>
      <c r="H34" s="163"/>
      <c r="I34" s="163"/>
      <c r="J34" s="163"/>
      <c r="K34" s="187"/>
      <c r="L34" s="187"/>
      <c r="M34" s="170"/>
      <c r="N34" s="170"/>
      <c r="O34" s="170"/>
      <c r="P34" s="187"/>
      <c r="Q34" s="187"/>
    </row>
    <row r="35" spans="1:17" s="3" customFormat="1" ht="18.75" customHeight="1" x14ac:dyDescent="0.35">
      <c r="A35" s="489"/>
      <c r="B35" s="790"/>
      <c r="C35" s="786"/>
      <c r="D35" s="786"/>
      <c r="E35" s="786"/>
      <c r="F35" s="786"/>
      <c r="G35" s="168"/>
      <c r="H35" s="168"/>
      <c r="I35" s="168"/>
      <c r="J35" s="168"/>
      <c r="K35" s="187"/>
      <c r="L35" s="187"/>
      <c r="M35" s="227"/>
      <c r="N35" s="227"/>
      <c r="O35" s="227"/>
      <c r="P35" s="187"/>
      <c r="Q35" s="187"/>
    </row>
    <row r="36" spans="1:17" s="3" customFormat="1" ht="13.5" customHeight="1" x14ac:dyDescent="0.2">
      <c r="A36" s="488"/>
      <c r="B36" s="842"/>
      <c r="C36" s="843"/>
      <c r="D36" s="843"/>
      <c r="E36" s="843"/>
      <c r="F36" s="844"/>
      <c r="G36" s="184"/>
      <c r="H36" s="184"/>
      <c r="I36" s="184"/>
      <c r="J36" s="184"/>
      <c r="K36" s="185"/>
      <c r="L36" s="185"/>
      <c r="M36" s="205"/>
      <c r="N36" s="205"/>
      <c r="O36" s="205"/>
      <c r="P36" s="185"/>
      <c r="Q36" s="185"/>
    </row>
    <row r="37" spans="1:17" s="3" customFormat="1" ht="14.25" customHeight="1" x14ac:dyDescent="0.2">
      <c r="A37" s="488"/>
      <c r="B37" s="798"/>
      <c r="C37" s="798"/>
      <c r="D37" s="798"/>
      <c r="E37" s="798"/>
      <c r="F37" s="798"/>
      <c r="G37" s="184"/>
      <c r="H37" s="189"/>
      <c r="I37" s="189"/>
      <c r="J37" s="189"/>
      <c r="K37" s="185"/>
      <c r="L37" s="185"/>
      <c r="M37" s="190"/>
      <c r="N37" s="190"/>
      <c r="O37" s="190"/>
      <c r="P37" s="185"/>
      <c r="Q37" s="185"/>
    </row>
    <row r="38" spans="1:17" s="3" customFormat="1" ht="11.25" customHeight="1" x14ac:dyDescent="0.2">
      <c r="A38" s="489"/>
      <c r="B38" s="757"/>
      <c r="C38" s="758"/>
      <c r="D38" s="758"/>
      <c r="E38" s="758"/>
      <c r="F38" s="759"/>
      <c r="G38" s="168"/>
      <c r="H38" s="163"/>
      <c r="I38" s="163"/>
      <c r="J38" s="163"/>
      <c r="K38" s="187"/>
      <c r="L38" s="187"/>
      <c r="M38" s="170"/>
      <c r="N38" s="170"/>
      <c r="O38" s="170"/>
      <c r="P38" s="187"/>
      <c r="Q38" s="187"/>
    </row>
    <row r="39" spans="1:17" s="3" customFormat="1" ht="9.75" customHeight="1" x14ac:dyDescent="0.2">
      <c r="A39" s="486"/>
      <c r="B39" s="799"/>
      <c r="C39" s="799"/>
      <c r="D39" s="799"/>
      <c r="E39" s="799"/>
      <c r="F39" s="799"/>
      <c r="G39" s="196"/>
      <c r="H39" s="197"/>
      <c r="I39" s="197"/>
      <c r="J39" s="197"/>
      <c r="K39" s="198"/>
      <c r="L39" s="198"/>
      <c r="M39" s="199"/>
      <c r="N39" s="199"/>
      <c r="O39" s="199"/>
      <c r="P39" s="198"/>
      <c r="Q39" s="198"/>
    </row>
    <row r="40" spans="1:17" s="3" customFormat="1" ht="36.75" customHeight="1" x14ac:dyDescent="0.2">
      <c r="A40" s="914" t="s">
        <v>592</v>
      </c>
      <c r="B40" s="801"/>
      <c r="C40" s="801"/>
      <c r="D40" s="801"/>
      <c r="E40" s="801"/>
      <c r="F40" s="801"/>
      <c r="G40" s="200" t="s">
        <v>28</v>
      </c>
      <c r="H40" s="218">
        <v>7607</v>
      </c>
      <c r="I40" s="218">
        <v>7488</v>
      </c>
      <c r="J40" s="218">
        <v>8419</v>
      </c>
      <c r="K40" s="201">
        <v>1.1067437886157487</v>
      </c>
      <c r="L40" s="201">
        <v>1.1243322649572649</v>
      </c>
      <c r="M40" s="219">
        <v>3410000</v>
      </c>
      <c r="N40" s="219">
        <v>3410000</v>
      </c>
      <c r="O40" s="219">
        <v>0</v>
      </c>
      <c r="P40" s="201">
        <v>0</v>
      </c>
      <c r="Q40" s="334">
        <v>0</v>
      </c>
    </row>
    <row r="41" spans="1:17" s="3" customFormat="1" ht="18.75" customHeight="1" x14ac:dyDescent="0.2">
      <c r="A41" s="177"/>
      <c r="B41" s="177"/>
      <c r="C41" s="177"/>
      <c r="D41" s="177"/>
      <c r="E41" s="177"/>
      <c r="F41" s="177"/>
      <c r="G41" s="177"/>
      <c r="H41" s="177"/>
      <c r="I41" s="179"/>
      <c r="J41" s="177"/>
      <c r="K41" s="177"/>
      <c r="L41" s="177"/>
      <c r="M41" s="192"/>
      <c r="N41" s="192"/>
      <c r="O41" s="192"/>
      <c r="P41" s="177"/>
      <c r="Q41" s="177"/>
    </row>
    <row r="42" spans="1:17" s="3" customFormat="1" ht="21.75" customHeight="1" x14ac:dyDescent="0.2">
      <c r="A42" s="177" t="s">
        <v>189</v>
      </c>
      <c r="B42" s="177"/>
      <c r="C42" s="177"/>
      <c r="D42" s="177"/>
      <c r="E42" s="177"/>
      <c r="F42" s="177"/>
      <c r="G42" s="179"/>
      <c r="H42" s="177"/>
      <c r="I42" s="177"/>
      <c r="J42" s="177"/>
      <c r="K42" s="177"/>
      <c r="L42" s="177"/>
      <c r="M42" s="177"/>
      <c r="N42" s="177"/>
      <c r="O42" s="177"/>
      <c r="P42" s="177"/>
      <c r="Q42" s="177"/>
    </row>
    <row r="43" spans="1:17" ht="26.25" customHeight="1" x14ac:dyDescent="0.2">
      <c r="A43" s="180" t="s">
        <v>23</v>
      </c>
      <c r="B43" s="177"/>
      <c r="C43" s="177"/>
      <c r="D43" s="177"/>
      <c r="E43" s="177"/>
      <c r="F43" s="177"/>
      <c r="G43" s="177"/>
      <c r="H43" s="177"/>
      <c r="I43" s="180"/>
      <c r="J43" s="177"/>
      <c r="K43" s="177"/>
      <c r="L43" s="177"/>
      <c r="M43" s="177"/>
      <c r="N43" s="177"/>
      <c r="O43" s="177"/>
      <c r="P43" s="177"/>
      <c r="Q43" s="182" t="s">
        <v>52</v>
      </c>
    </row>
    <row r="44" spans="1:17" ht="25.5" customHeight="1" x14ac:dyDescent="0.2">
      <c r="A44" s="180" t="s">
        <v>797</v>
      </c>
      <c r="B44" s="180"/>
      <c r="C44" s="180"/>
      <c r="D44" s="180"/>
      <c r="E44" s="180"/>
      <c r="F44" s="180"/>
      <c r="G44" s="180"/>
      <c r="H44" s="180"/>
      <c r="I44" s="3"/>
      <c r="J44" s="180"/>
      <c r="K44" s="180"/>
      <c r="L44" s="180"/>
      <c r="M44" s="180"/>
      <c r="N44" s="180"/>
      <c r="O44" s="180"/>
      <c r="P44" s="180"/>
      <c r="Q44" s="180"/>
    </row>
    <row r="45" spans="1:17" ht="27" customHeight="1" x14ac:dyDescent="0.2">
      <c r="A45" s="180"/>
      <c r="B45" s="180"/>
      <c r="C45" s="180"/>
      <c r="D45" s="180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</row>
    <row r="46" spans="1:17" ht="27" customHeight="1" x14ac:dyDescent="0.2">
      <c r="B46" s="180"/>
      <c r="C46" s="180"/>
      <c r="D46" s="180"/>
      <c r="E46" s="454"/>
      <c r="F46" s="454"/>
      <c r="G46" s="454"/>
      <c r="H46" s="454"/>
      <c r="I46" s="454"/>
      <c r="J46" s="454"/>
      <c r="K46" s="454"/>
      <c r="L46" s="454"/>
      <c r="M46" s="454"/>
      <c r="N46" s="454"/>
      <c r="O46" s="454"/>
      <c r="P46" s="454"/>
      <c r="Q46" s="454"/>
    </row>
    <row r="47" spans="1:17" ht="12.75" customHeight="1" x14ac:dyDescent="0.2">
      <c r="A47" s="865"/>
      <c r="B47" s="865"/>
      <c r="C47" s="865"/>
      <c r="D47" s="865"/>
      <c r="E47" s="865"/>
      <c r="F47" s="865"/>
      <c r="G47" s="865"/>
      <c r="H47" s="865"/>
      <c r="I47" s="865"/>
      <c r="J47" s="865"/>
      <c r="K47" s="865"/>
      <c r="L47" s="865"/>
      <c r="M47" s="865"/>
      <c r="N47" s="865"/>
      <c r="O47" s="865"/>
      <c r="P47" s="865"/>
      <c r="Q47" s="865"/>
    </row>
    <row r="48" spans="1:17" ht="6.75" customHeight="1" x14ac:dyDescent="0.2">
      <c r="A48" s="865"/>
      <c r="B48" s="865"/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</row>
    <row r="49" spans="1:25" ht="17.25" customHeight="1" x14ac:dyDescent="0.2">
      <c r="A49" s="865"/>
      <c r="B49" s="865"/>
      <c r="C49" s="865"/>
      <c r="D49" s="865"/>
      <c r="E49" s="865"/>
      <c r="F49" s="865"/>
      <c r="G49" s="865"/>
      <c r="H49" s="865"/>
      <c r="I49" s="865"/>
      <c r="J49" s="865"/>
      <c r="K49" s="865"/>
      <c r="L49" s="865"/>
      <c r="M49" s="865"/>
      <c r="N49" s="865"/>
      <c r="O49" s="865"/>
      <c r="P49" s="865"/>
      <c r="Q49" s="865"/>
    </row>
    <row r="50" spans="1:25" ht="12" customHeight="1" x14ac:dyDescent="0.2">
      <c r="A50" s="865"/>
      <c r="B50" s="865"/>
      <c r="C50" s="865"/>
      <c r="D50" s="865"/>
      <c r="E50" s="865"/>
      <c r="F50" s="865"/>
      <c r="G50" s="865"/>
      <c r="H50" s="865"/>
      <c r="I50" s="865"/>
      <c r="J50" s="865"/>
      <c r="K50" s="865"/>
      <c r="L50" s="865"/>
      <c r="M50" s="865"/>
      <c r="N50" s="865"/>
      <c r="O50" s="865"/>
      <c r="P50" s="865"/>
      <c r="Q50" s="865"/>
    </row>
    <row r="51" spans="1:25" ht="24" customHeight="1" x14ac:dyDescent="0.35">
      <c r="A51" s="6"/>
      <c r="B51" s="6"/>
      <c r="C51" s="6"/>
      <c r="D51" s="6"/>
      <c r="E51" s="6"/>
      <c r="F51" s="6"/>
      <c r="G51" s="6"/>
      <c r="H51" s="645"/>
      <c r="I51" s="645"/>
      <c r="J51" s="653"/>
      <c r="K51" s="280"/>
      <c r="L51" s="281"/>
      <c r="M51" s="282"/>
      <c r="N51" s="283"/>
      <c r="O51" s="654"/>
      <c r="P51" s="283"/>
      <c r="Q51" s="6"/>
    </row>
    <row r="52" spans="1:25" ht="25.5" customHeight="1" x14ac:dyDescent="0.3">
      <c r="A52" s="6"/>
      <c r="B52" s="6"/>
      <c r="C52" s="40"/>
      <c r="D52" s="40"/>
      <c r="E52" s="40"/>
      <c r="F52" s="40"/>
      <c r="G52" s="40"/>
      <c r="H52" s="468"/>
      <c r="I52" s="468"/>
      <c r="J52" s="468"/>
      <c r="M52" s="437"/>
      <c r="N52" s="41"/>
      <c r="O52" s="41"/>
      <c r="P52" s="283"/>
      <c r="Q52" s="6"/>
    </row>
    <row r="53" spans="1:25" ht="30" customHeight="1" x14ac:dyDescent="0.35">
      <c r="A53" s="18"/>
      <c r="B53" s="18"/>
      <c r="C53" s="39"/>
      <c r="D53" s="39"/>
      <c r="E53" s="39"/>
      <c r="F53" s="39"/>
      <c r="G53" s="39"/>
      <c r="H53" s="39"/>
      <c r="I53" s="39"/>
      <c r="K53" s="601"/>
      <c r="L53" s="646"/>
      <c r="M53" s="282"/>
      <c r="N53" s="283"/>
      <c r="O53" s="654"/>
      <c r="P53" s="278"/>
      <c r="Q53" s="6"/>
    </row>
    <row r="54" spans="1:25" ht="22.5" customHeight="1" x14ac:dyDescent="0.35">
      <c r="A54" s="18"/>
      <c r="B54" s="18"/>
      <c r="C54" s="39"/>
      <c r="D54" s="39"/>
      <c r="E54" s="39"/>
      <c r="F54" s="39"/>
      <c r="G54" s="39"/>
      <c r="H54" s="39"/>
      <c r="I54" s="39"/>
      <c r="K54" s="279"/>
      <c r="L54" s="647"/>
      <c r="M54" s="277"/>
      <c r="N54" s="278"/>
      <c r="O54" s="278"/>
      <c r="P54" s="278"/>
      <c r="Q54" s="6"/>
    </row>
    <row r="55" spans="1:25" ht="26.25" x14ac:dyDescent="0.4">
      <c r="A55" s="18"/>
      <c r="B55" s="18"/>
      <c r="C55" s="39"/>
      <c r="D55" s="39"/>
      <c r="E55" s="39"/>
      <c r="F55" s="39"/>
      <c r="G55" s="39"/>
      <c r="H55" s="39"/>
      <c r="I55" s="39"/>
      <c r="K55" s="81"/>
      <c r="L55" s="81"/>
      <c r="M55" s="103"/>
      <c r="N55" s="81"/>
      <c r="O55" s="81"/>
      <c r="P55" s="295"/>
      <c r="Q55" s="655"/>
    </row>
    <row r="56" spans="1:25" ht="22.5" customHeight="1" x14ac:dyDescent="0.4">
      <c r="A56" s="18"/>
      <c r="B56" s="18"/>
      <c r="C56" s="39"/>
      <c r="D56" s="39"/>
      <c r="E56" s="39"/>
      <c r="F56" s="39"/>
      <c r="G56" s="39"/>
      <c r="H56" s="39"/>
      <c r="I56" s="39"/>
      <c r="K56" s="81"/>
      <c r="L56" s="81"/>
      <c r="M56" s="81"/>
      <c r="N56" s="66"/>
      <c r="O56" s="81"/>
      <c r="P56" s="295"/>
      <c r="Q56" s="656"/>
    </row>
    <row r="57" spans="1:25" ht="22.9" customHeight="1" x14ac:dyDescent="0.35">
      <c r="A57" s="18"/>
      <c r="B57" s="18"/>
      <c r="C57" s="39"/>
      <c r="D57" s="39"/>
      <c r="E57" s="39"/>
      <c r="F57" s="39"/>
      <c r="G57" s="39"/>
      <c r="H57" s="39"/>
      <c r="I57" s="39"/>
      <c r="J57" s="95"/>
      <c r="K57" s="279"/>
      <c r="L57" s="647"/>
      <c r="M57" s="277"/>
      <c r="N57" s="278"/>
      <c r="O57" s="278"/>
      <c r="P57" s="278"/>
      <c r="Q57" s="657"/>
    </row>
    <row r="58" spans="1:25" ht="22.9" customHeight="1" x14ac:dyDescent="0.35">
      <c r="A58" s="18"/>
      <c r="B58" s="18"/>
      <c r="C58" s="39"/>
      <c r="D58" s="39"/>
      <c r="E58" s="39"/>
      <c r="F58" s="39"/>
      <c r="G58" s="39"/>
      <c r="H58" s="39"/>
      <c r="I58" s="39"/>
      <c r="J58" s="95"/>
      <c r="K58" s="279"/>
      <c r="L58" s="647"/>
      <c r="M58" s="277"/>
      <c r="N58" s="278"/>
      <c r="O58" s="278"/>
      <c r="P58" s="278"/>
      <c r="Q58" s="657"/>
    </row>
    <row r="59" spans="1:25" ht="22.9" customHeight="1" x14ac:dyDescent="0.35">
      <c r="A59" s="18"/>
      <c r="B59" s="18"/>
      <c r="C59" s="39"/>
      <c r="D59" s="39"/>
      <c r="E59" s="95"/>
      <c r="F59" s="39"/>
      <c r="G59" s="39"/>
      <c r="H59" s="39"/>
      <c r="I59" s="39"/>
      <c r="J59" s="39"/>
      <c r="K59" s="598"/>
      <c r="L59" s="341"/>
      <c r="M59" s="277"/>
      <c r="N59" s="278"/>
      <c r="O59" s="658"/>
      <c r="P59" s="278"/>
      <c r="Q59" s="657"/>
    </row>
    <row r="60" spans="1:25" ht="23.25" x14ac:dyDescent="0.35">
      <c r="A60" s="18"/>
      <c r="B60" s="18"/>
      <c r="C60" s="39"/>
      <c r="D60" s="39"/>
      <c r="E60" s="39"/>
      <c r="F60" s="39"/>
      <c r="G60" s="39"/>
      <c r="H60" s="39"/>
      <c r="I60" s="39"/>
      <c r="J60" s="39"/>
      <c r="K60" s="601"/>
      <c r="L60" s="646"/>
      <c r="M60" s="282"/>
      <c r="N60" s="283"/>
      <c r="O60" s="654"/>
      <c r="P60" s="283"/>
      <c r="Q60" s="657"/>
    </row>
    <row r="61" spans="1:25" ht="17.25" customHeight="1" x14ac:dyDescent="0.35">
      <c r="A61" s="18"/>
      <c r="B61" s="18"/>
      <c r="C61" s="39"/>
      <c r="D61" s="39"/>
      <c r="E61" s="39"/>
      <c r="F61" s="39"/>
      <c r="G61" s="39"/>
      <c r="H61" s="39"/>
      <c r="I61" s="39"/>
      <c r="J61" s="39"/>
      <c r="K61" s="340"/>
      <c r="L61" s="650"/>
      <c r="M61" s="282"/>
      <c r="N61" s="283"/>
      <c r="O61" s="283"/>
      <c r="P61" s="283"/>
      <c r="Q61" s="655"/>
    </row>
    <row r="62" spans="1:25" ht="23.25" customHeight="1" x14ac:dyDescent="0.35">
      <c r="A62" s="18"/>
      <c r="B62" s="18"/>
      <c r="C62" s="39"/>
      <c r="D62" s="39"/>
      <c r="E62" s="39"/>
      <c r="F62" s="39"/>
      <c r="G62" s="39"/>
      <c r="H62" s="39"/>
      <c r="I62" s="39"/>
      <c r="J62" s="95"/>
      <c r="K62" s="279"/>
      <c r="L62" s="647"/>
      <c r="M62" s="277"/>
      <c r="N62" s="278"/>
      <c r="O62" s="278"/>
      <c r="P62" s="278"/>
      <c r="Q62" s="656"/>
      <c r="R62" s="659"/>
      <c r="S62" s="660"/>
      <c r="T62" s="660"/>
      <c r="U62" s="660"/>
      <c r="W62" s="381"/>
      <c r="X62" s="381"/>
      <c r="Y62" s="381"/>
    </row>
    <row r="63" spans="1:25" ht="23.25" x14ac:dyDescent="0.35">
      <c r="A63" s="18"/>
      <c r="B63" s="18"/>
      <c r="C63" s="39"/>
      <c r="D63" s="39"/>
      <c r="E63" s="39"/>
      <c r="F63" s="39"/>
      <c r="G63" s="39"/>
      <c r="H63" s="39"/>
      <c r="I63" s="39"/>
      <c r="J63" s="95"/>
      <c r="K63" s="279"/>
      <c r="L63" s="647"/>
      <c r="M63" s="277"/>
      <c r="N63" s="278"/>
      <c r="O63" s="278"/>
      <c r="P63" s="278"/>
      <c r="Q63" s="657"/>
      <c r="R63" s="659"/>
      <c r="S63" s="660"/>
      <c r="T63" s="660"/>
      <c r="U63" s="660"/>
      <c r="W63" s="381"/>
      <c r="X63" s="381"/>
      <c r="Y63" s="381"/>
    </row>
    <row r="64" spans="1:25" ht="23.25" x14ac:dyDescent="0.35">
      <c r="A64" s="18"/>
      <c r="B64" s="18"/>
      <c r="C64" s="39"/>
      <c r="D64" s="39"/>
      <c r="E64" s="39"/>
      <c r="F64" s="39"/>
      <c r="G64" s="39"/>
      <c r="H64" s="39"/>
      <c r="I64" s="39"/>
      <c r="J64" s="3"/>
      <c r="K64" s="286"/>
      <c r="L64" s="647"/>
      <c r="M64" s="277"/>
      <c r="N64" s="278"/>
      <c r="O64" s="278"/>
      <c r="P64" s="278"/>
      <c r="Q64" s="657"/>
      <c r="R64" s="53"/>
      <c r="S64" s="661"/>
      <c r="T64" s="661"/>
      <c r="U64" s="661"/>
      <c r="W64" s="381"/>
      <c r="X64" s="381"/>
      <c r="Y64" s="381"/>
    </row>
    <row r="65" spans="1:25" ht="23.25" x14ac:dyDescent="0.35">
      <c r="A65" s="18"/>
      <c r="B65" s="18"/>
      <c r="C65" s="39"/>
      <c r="D65" s="39"/>
      <c r="E65" s="39"/>
      <c r="F65" s="39"/>
      <c r="G65" s="39"/>
      <c r="H65" s="39"/>
      <c r="I65" s="39"/>
      <c r="J65" s="3"/>
      <c r="K65" s="320"/>
      <c r="L65" s="650"/>
      <c r="M65" s="282"/>
      <c r="N65" s="283"/>
      <c r="O65" s="283"/>
      <c r="P65" s="283"/>
      <c r="Q65" s="657"/>
      <c r="R65" s="53"/>
      <c r="S65" s="661"/>
      <c r="T65" s="661"/>
      <c r="U65" s="661"/>
      <c r="V65" s="162"/>
      <c r="W65" s="381"/>
      <c r="X65" s="381"/>
      <c r="Y65" s="381"/>
    </row>
    <row r="66" spans="1:25" ht="23.25" x14ac:dyDescent="0.35">
      <c r="A66" s="18"/>
      <c r="B66" s="18"/>
      <c r="C66" s="39"/>
      <c r="D66" s="39"/>
      <c r="E66" s="39"/>
      <c r="F66" s="39"/>
      <c r="G66" s="39"/>
      <c r="H66" s="39"/>
      <c r="I66" s="39"/>
      <c r="J66" s="3"/>
      <c r="K66" s="320"/>
      <c r="L66" s="650"/>
      <c r="M66" s="282"/>
      <c r="N66" s="283"/>
      <c r="O66" s="283"/>
      <c r="P66" s="283"/>
      <c r="Q66" s="657"/>
      <c r="R66" s="53"/>
      <c r="S66" s="661"/>
      <c r="T66" s="661"/>
      <c r="U66" s="661"/>
      <c r="W66" s="381"/>
      <c r="X66" s="381"/>
      <c r="Y66" s="381"/>
    </row>
    <row r="67" spans="1:25" ht="23.25" x14ac:dyDescent="0.35">
      <c r="A67" s="18"/>
      <c r="B67" s="18"/>
      <c r="C67" s="39"/>
      <c r="D67" s="39"/>
      <c r="E67" s="39"/>
      <c r="F67" s="39"/>
      <c r="G67" s="39"/>
      <c r="H67" s="39"/>
      <c r="I67" s="39"/>
      <c r="J67" s="12"/>
      <c r="K67" s="286"/>
      <c r="L67" s="647"/>
      <c r="M67" s="277"/>
      <c r="N67" s="278"/>
      <c r="O67" s="278"/>
      <c r="P67" s="278"/>
      <c r="Q67" s="657"/>
      <c r="R67" s="53"/>
      <c r="S67" s="661"/>
      <c r="T67" s="661"/>
      <c r="U67" s="661"/>
      <c r="W67" s="381"/>
      <c r="X67" s="381"/>
      <c r="Y67" s="381"/>
    </row>
    <row r="68" spans="1:25" ht="25.5" x14ac:dyDescent="0.35">
      <c r="A68" s="18"/>
      <c r="B68" s="18"/>
      <c r="C68" s="39"/>
      <c r="D68" s="39"/>
      <c r="E68" s="39"/>
      <c r="F68" s="39"/>
      <c r="G68" s="39"/>
      <c r="H68" s="39"/>
      <c r="I68" s="39"/>
      <c r="J68" s="3"/>
      <c r="K68" s="286"/>
      <c r="L68" s="647"/>
      <c r="M68" s="277"/>
      <c r="N68" s="278"/>
      <c r="O68" s="278"/>
      <c r="P68" s="278"/>
      <c r="Q68" s="657"/>
      <c r="R68" s="73"/>
      <c r="S68" s="73"/>
      <c r="T68" s="661"/>
      <c r="U68" s="660"/>
      <c r="W68" s="381"/>
      <c r="X68" s="381"/>
      <c r="Y68" s="381"/>
    </row>
    <row r="69" spans="1:25" ht="25.5" x14ac:dyDescent="0.35">
      <c r="A69" s="18"/>
      <c r="B69" s="18"/>
      <c r="C69" s="39"/>
      <c r="D69" s="39"/>
      <c r="E69" s="39"/>
      <c r="F69" s="39"/>
      <c r="G69" s="39"/>
      <c r="H69" s="39"/>
      <c r="I69" s="39"/>
      <c r="J69" s="3"/>
      <c r="K69" s="286"/>
      <c r="L69" s="647"/>
      <c r="M69" s="277"/>
      <c r="N69" s="278"/>
      <c r="O69" s="278"/>
      <c r="P69" s="278"/>
      <c r="Q69" s="657"/>
      <c r="R69" s="73"/>
      <c r="S69" s="73"/>
      <c r="T69" s="661"/>
      <c r="U69" s="660"/>
      <c r="W69" s="381"/>
      <c r="X69" s="381"/>
      <c r="Y69" s="381"/>
    </row>
    <row r="70" spans="1:25" ht="23.25" x14ac:dyDescent="0.35">
      <c r="A70" s="18"/>
      <c r="B70" s="18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659"/>
      <c r="S70" s="660"/>
      <c r="T70" s="660"/>
      <c r="U70" s="661"/>
      <c r="W70" s="381"/>
      <c r="X70" s="381"/>
      <c r="Y70" s="381"/>
    </row>
    <row r="71" spans="1:25" ht="23.25" x14ac:dyDescent="0.35">
      <c r="A71" s="18"/>
      <c r="B71" s="18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659"/>
      <c r="S71" s="660"/>
      <c r="T71" s="660"/>
      <c r="U71" s="661"/>
      <c r="W71" s="381"/>
      <c r="X71" s="381"/>
      <c r="Y71" s="381"/>
    </row>
    <row r="72" spans="1:25" ht="23.25" x14ac:dyDescent="0.35">
      <c r="A72" s="18"/>
      <c r="B72" s="18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53"/>
      <c r="S72" s="661"/>
      <c r="T72" s="661"/>
      <c r="U72" s="661"/>
      <c r="W72" s="381"/>
      <c r="X72" s="381"/>
      <c r="Y72" s="381"/>
    </row>
    <row r="73" spans="1:25" ht="23.25" x14ac:dyDescent="0.35">
      <c r="A73" s="18"/>
      <c r="B73" s="18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53"/>
      <c r="S73" s="661"/>
      <c r="T73" s="661"/>
      <c r="U73" s="661"/>
      <c r="W73" s="381"/>
      <c r="X73" s="381"/>
      <c r="Y73" s="381"/>
    </row>
    <row r="74" spans="1:25" ht="23.25" x14ac:dyDescent="0.35">
      <c r="A74" s="18"/>
      <c r="B74" s="18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659"/>
      <c r="S74" s="662"/>
      <c r="T74" s="662"/>
      <c r="U74" s="661"/>
      <c r="W74" s="381"/>
      <c r="X74" s="381"/>
      <c r="Y74" s="381"/>
    </row>
    <row r="75" spans="1:25" ht="23.25" x14ac:dyDescent="0.35">
      <c r="A75" s="18"/>
      <c r="B75" s="18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659"/>
      <c r="S75" s="662"/>
      <c r="T75" s="662"/>
      <c r="U75" s="661"/>
      <c r="W75" s="381"/>
      <c r="X75" s="381"/>
      <c r="Y75" s="381"/>
    </row>
    <row r="76" spans="1:25" ht="23.25" x14ac:dyDescent="0.35">
      <c r="A76" s="18"/>
      <c r="B76" s="1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53"/>
      <c r="S76" s="663"/>
      <c r="T76" s="663"/>
      <c r="U76" s="661"/>
      <c r="W76" s="381"/>
      <c r="X76" s="381"/>
      <c r="Y76" s="381"/>
    </row>
    <row r="77" spans="1:25" ht="23.25" x14ac:dyDescent="0.35">
      <c r="A77" s="18"/>
      <c r="B77" s="1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U77" s="661"/>
      <c r="W77" s="381"/>
      <c r="X77" s="381"/>
      <c r="Y77" s="381"/>
    </row>
    <row r="78" spans="1:25" ht="23.25" x14ac:dyDescent="0.35">
      <c r="A78" s="18"/>
      <c r="B78" s="18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U78" s="660"/>
      <c r="W78" s="381"/>
      <c r="X78" s="381"/>
      <c r="Y78" s="381"/>
    </row>
    <row r="79" spans="1:25" ht="23.25" x14ac:dyDescent="0.35">
      <c r="A79" s="18"/>
      <c r="B79" s="18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U79" s="660"/>
      <c r="W79" s="381"/>
      <c r="X79" s="381"/>
      <c r="Y79" s="381"/>
    </row>
    <row r="80" spans="1:25" ht="20.25" x14ac:dyDescent="0.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U80" s="661"/>
      <c r="W80" s="381"/>
      <c r="X80" s="381"/>
      <c r="Y80" s="381"/>
    </row>
    <row r="81" spans="1:25" ht="20.25" x14ac:dyDescent="0.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U81" s="661"/>
      <c r="W81" s="381"/>
      <c r="X81" s="381"/>
      <c r="Y81" s="381"/>
    </row>
    <row r="82" spans="1:25" ht="20.25" x14ac:dyDescent="0.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U82" s="662"/>
      <c r="W82" s="381"/>
      <c r="X82" s="381"/>
      <c r="Y82" s="381"/>
    </row>
    <row r="83" spans="1:25" ht="20.25" x14ac:dyDescent="0.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U83" s="662"/>
      <c r="W83" s="381"/>
      <c r="X83" s="381"/>
      <c r="Y83" s="381"/>
    </row>
    <row r="84" spans="1:25" ht="20.25" x14ac:dyDescent="0.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U84" s="663"/>
      <c r="W84" s="381"/>
      <c r="X84" s="381"/>
      <c r="Y84" s="381"/>
    </row>
    <row r="85" spans="1:25" ht="23.25" x14ac:dyDescent="0.35">
      <c r="A85" s="39"/>
      <c r="B85" s="39"/>
      <c r="C85" s="108"/>
      <c r="D85" s="18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</row>
    <row r="86" spans="1:25" ht="23.25" customHeight="1" x14ac:dyDescent="0.35">
      <c r="A86" s="39"/>
      <c r="B86" s="39"/>
      <c r="C86" s="108"/>
      <c r="D86" s="18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</row>
    <row r="87" spans="1:25" ht="23.25" customHeight="1" x14ac:dyDescent="0.35">
      <c r="A87" s="39"/>
      <c r="B87" s="39"/>
      <c r="C87" s="317"/>
      <c r="D87" s="18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</row>
    <row r="88" spans="1:25" ht="23.25" customHeight="1" x14ac:dyDescent="0.35">
      <c r="A88" s="39"/>
      <c r="B88" s="39"/>
      <c r="C88" s="317"/>
      <c r="D88" s="18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</row>
    <row r="89" spans="1:25" ht="23.25" x14ac:dyDescent="0.35">
      <c r="A89" s="39"/>
      <c r="B89" s="39"/>
      <c r="C89" s="317"/>
      <c r="D89" s="18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</row>
    <row r="90" spans="1:25" ht="23.25" customHeight="1" x14ac:dyDescent="0.35">
      <c r="A90" s="18"/>
      <c r="B90" s="18"/>
      <c r="C90" s="317"/>
      <c r="D90" s="18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</row>
    <row r="91" spans="1:25" ht="23.25" customHeight="1" x14ac:dyDescent="0.35">
      <c r="A91" s="18"/>
      <c r="B91" s="18"/>
      <c r="C91" s="317"/>
      <c r="D91" s="18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</row>
    <row r="92" spans="1:25" ht="23.25" customHeight="1" x14ac:dyDescent="0.35">
      <c r="A92" s="18"/>
      <c r="B92" s="18"/>
      <c r="C92" s="317"/>
      <c r="D92" s="18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</row>
    <row r="93" spans="1:25" ht="23.25" customHeight="1" x14ac:dyDescent="0.35">
      <c r="A93" s="18"/>
      <c r="B93" s="18"/>
      <c r="C93" s="18"/>
      <c r="D93" s="18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</row>
    <row r="94" spans="1:25" ht="23.25" customHeight="1" x14ac:dyDescent="0.35">
      <c r="A94" s="18"/>
      <c r="B94" s="18"/>
      <c r="C94" s="18"/>
      <c r="D94" s="18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</row>
    <row r="95" spans="1:25" ht="23.25" x14ac:dyDescent="0.3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3"/>
      <c r="P95" s="3"/>
      <c r="Q95" s="70"/>
      <c r="R95" s="39"/>
      <c r="S95" s="39"/>
    </row>
    <row r="96" spans="1:25" ht="23.25" x14ac:dyDescent="0.3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3"/>
      <c r="P96" s="3"/>
      <c r="Q96" s="70"/>
      <c r="R96" s="39"/>
      <c r="S96" s="39"/>
    </row>
    <row r="97" spans="1:19" ht="23.25" customHeight="1" x14ac:dyDescent="0.3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3"/>
      <c r="P97" s="3"/>
      <c r="Q97" s="70"/>
      <c r="R97" s="39"/>
      <c r="S97" s="39"/>
    </row>
    <row r="98" spans="1:19" ht="23.25" customHeight="1" x14ac:dyDescent="0.3">
      <c r="A98" s="6"/>
      <c r="B98" s="6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70"/>
      <c r="R98" s="39"/>
      <c r="S98" s="39"/>
    </row>
    <row r="99" spans="1:19" ht="20.25" customHeight="1" x14ac:dyDescent="0.3">
      <c r="A99" s="6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70"/>
      <c r="R99" s="39"/>
      <c r="S99" s="39"/>
    </row>
    <row r="100" spans="1:19" ht="20.25" customHeight="1" x14ac:dyDescent="0.3">
      <c r="A100" s="6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70"/>
      <c r="R100" s="39"/>
      <c r="S100" s="39"/>
    </row>
    <row r="101" spans="1:19" ht="23.25" x14ac:dyDescent="0.3">
      <c r="A101" s="6"/>
      <c r="B101" s="6"/>
      <c r="C101" s="308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70"/>
      <c r="R101" s="39"/>
      <c r="S101" s="39"/>
    </row>
    <row r="102" spans="1:19" ht="23.25" x14ac:dyDescent="0.3">
      <c r="A102" s="6"/>
      <c r="B102" s="6"/>
      <c r="C102" s="308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70"/>
      <c r="R102" s="39"/>
      <c r="S102" s="39"/>
    </row>
    <row r="103" spans="1:19" ht="20.25" customHeight="1" x14ac:dyDescent="0.2">
      <c r="A103" s="6"/>
      <c r="B103" s="6"/>
      <c r="C103" s="308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70"/>
    </row>
    <row r="104" spans="1:19" ht="20.25" customHeight="1" x14ac:dyDescent="0.3">
      <c r="A104" s="6"/>
      <c r="B104" s="6"/>
      <c r="C104" s="308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70"/>
      <c r="R104" s="39"/>
    </row>
    <row r="105" spans="1:19" ht="23.25" x14ac:dyDescent="0.3">
      <c r="A105" s="6"/>
      <c r="B105" s="6"/>
      <c r="C105" s="308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70"/>
      <c r="R105" s="39"/>
    </row>
    <row r="106" spans="1:19" ht="23.25" customHeight="1" x14ac:dyDescent="0.3">
      <c r="A106" s="6"/>
      <c r="B106" s="6"/>
      <c r="C106" s="308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70"/>
      <c r="R106" s="39"/>
    </row>
    <row r="107" spans="1:19" ht="23.25" customHeight="1" x14ac:dyDescent="0.2">
      <c r="A107" s="6"/>
      <c r="B107" s="6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70"/>
    </row>
    <row r="108" spans="1:19" ht="23.25" x14ac:dyDescent="0.2">
      <c r="A108" s="6"/>
      <c r="B108" s="6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6"/>
    </row>
    <row r="109" spans="1:19" ht="23.25" x14ac:dyDescent="0.2">
      <c r="A109" s="6"/>
      <c r="B109" s="6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6"/>
    </row>
    <row r="110" spans="1:19" ht="23.25" customHeight="1" x14ac:dyDescent="0.2">
      <c r="A110" s="6"/>
      <c r="B110" s="6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6"/>
    </row>
    <row r="111" spans="1:19" ht="23.25" customHeight="1" x14ac:dyDescent="0.2">
      <c r="A111" s="6"/>
      <c r="B111" s="6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6"/>
    </row>
    <row r="112" spans="1:19" ht="23.25" x14ac:dyDescent="0.2">
      <c r="A112" s="6"/>
      <c r="B112" s="6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6"/>
    </row>
    <row r="113" spans="1:17" ht="23.25" x14ac:dyDescent="0.2">
      <c r="A113" s="6"/>
      <c r="B113" s="6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6"/>
    </row>
    <row r="114" spans="1:17" ht="23.25" x14ac:dyDescent="0.2">
      <c r="A114" s="6"/>
      <c r="B114" s="6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6"/>
    </row>
    <row r="115" spans="1:17" ht="23.25" x14ac:dyDescent="0.2">
      <c r="A115" s="6"/>
      <c r="B115" s="6"/>
      <c r="C115" s="6"/>
      <c r="D115" s="3"/>
      <c r="E115" s="3"/>
      <c r="F115" s="3"/>
      <c r="G115" s="3"/>
      <c r="H115" s="3"/>
      <c r="I115" s="3"/>
      <c r="J115" s="3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</sheetData>
  <mergeCells count="53"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P20:Q20"/>
    <mergeCell ref="B21:F21"/>
    <mergeCell ref="B22:F22"/>
    <mergeCell ref="B23:F23"/>
    <mergeCell ref="B24:F24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50:Q50"/>
    <mergeCell ref="B38:F38"/>
    <mergeCell ref="B39:F39"/>
    <mergeCell ref="A40:F40"/>
    <mergeCell ref="A47:Q47"/>
    <mergeCell ref="A48:Q48"/>
    <mergeCell ref="A49:Q49"/>
  </mergeCells>
  <printOptions horizontalCentered="1"/>
  <pageMargins left="0.9055118110236221" right="0.70866141732283472" top="0.74803149606299213" bottom="0.74803149606299213" header="0.31496062992125984" footer="0.31496062992125984"/>
  <pageSetup scale="29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FEACF-64DD-4AF5-8777-C58A60B3ACAF}">
  <sheetPr>
    <tabColor rgb="FF00B0F0"/>
    <pageSetUpPr fitToPage="1"/>
  </sheetPr>
  <dimension ref="A1:Y202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6.7109375" style="2" customWidth="1"/>
    <col min="2" max="2" width="10.7109375" style="2" customWidth="1"/>
    <col min="3" max="3" width="20.7109375" style="2" customWidth="1"/>
    <col min="4" max="4" width="41" style="2" customWidth="1"/>
    <col min="5" max="6" width="20.7109375" style="2" customWidth="1"/>
    <col min="7" max="7" width="30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7.85546875" style="2" customWidth="1"/>
    <col min="14" max="14" width="27.42578125" style="2" customWidth="1"/>
    <col min="15" max="15" width="25.5703125" style="2" customWidth="1"/>
    <col min="16" max="16" width="24.140625" style="2" customWidth="1"/>
    <col min="17" max="17" width="24.42578125" style="2" customWidth="1"/>
    <col min="18" max="18" width="11.42578125" style="2"/>
    <col min="19" max="19" width="24.7109375" style="2" bestFit="1" customWidth="1"/>
    <col min="20" max="21" width="26.140625" style="2" bestFit="1" customWidth="1"/>
    <col min="22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9</v>
      </c>
      <c r="B10" s="764"/>
      <c r="C10" s="764" t="s">
        <v>40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6</v>
      </c>
      <c r="B13" s="764"/>
      <c r="C13" s="764" t="s">
        <v>537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82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822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823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1.25" customHeight="1" x14ac:dyDescent="0.2">
      <c r="A22" s="651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77.25" customHeight="1" x14ac:dyDescent="0.2">
      <c r="A23" s="652">
        <v>22</v>
      </c>
      <c r="B23" s="798" t="s">
        <v>548</v>
      </c>
      <c r="C23" s="798"/>
      <c r="D23" s="798"/>
      <c r="E23" s="798"/>
      <c r="F23" s="798"/>
      <c r="G23" s="184" t="str">
        <f>G24</f>
        <v xml:space="preserve">Varios </v>
      </c>
      <c r="H23" s="184">
        <v>8132</v>
      </c>
      <c r="I23" s="184">
        <v>1632</v>
      </c>
      <c r="J23" s="184">
        <v>1128</v>
      </c>
      <c r="K23" s="711">
        <v>0.13871126414166257</v>
      </c>
      <c r="L23" s="711">
        <v>0.69117647058823528</v>
      </c>
      <c r="M23" s="186">
        <v>28800259</v>
      </c>
      <c r="N23" s="186">
        <v>26710259</v>
      </c>
      <c r="O23" s="186">
        <v>10650209.15</v>
      </c>
      <c r="P23" s="711">
        <v>0.36979560322704041</v>
      </c>
      <c r="Q23" s="711">
        <v>0.39873103252199837</v>
      </c>
    </row>
    <row r="24" spans="1:17" s="3" customFormat="1" ht="50.25" customHeight="1" x14ac:dyDescent="0.2">
      <c r="A24" s="488">
        <v>512</v>
      </c>
      <c r="B24" s="798" t="s">
        <v>539</v>
      </c>
      <c r="C24" s="798"/>
      <c r="D24" s="798"/>
      <c r="E24" s="798"/>
      <c r="F24" s="798"/>
      <c r="G24" s="184" t="s">
        <v>53</v>
      </c>
      <c r="H24" s="184">
        <v>8132</v>
      </c>
      <c r="I24" s="184">
        <v>1632</v>
      </c>
      <c r="J24" s="184">
        <v>1128</v>
      </c>
      <c r="K24" s="185">
        <v>0.13871126414166257</v>
      </c>
      <c r="L24" s="185">
        <v>0.69117647058823528</v>
      </c>
      <c r="M24" s="188">
        <v>28800259</v>
      </c>
      <c r="N24" s="188">
        <v>26710259</v>
      </c>
      <c r="O24" s="188">
        <v>10650209.15</v>
      </c>
      <c r="P24" s="185">
        <v>0.36979560322704041</v>
      </c>
      <c r="Q24" s="185">
        <v>0.39873103252199837</v>
      </c>
    </row>
    <row r="25" spans="1:17" s="3" customFormat="1" ht="51" customHeight="1" x14ac:dyDescent="0.2">
      <c r="A25" s="489">
        <v>1</v>
      </c>
      <c r="B25" s="757" t="s">
        <v>590</v>
      </c>
      <c r="C25" s="758"/>
      <c r="D25" s="758"/>
      <c r="E25" s="758"/>
      <c r="F25" s="759"/>
      <c r="G25" s="168" t="s">
        <v>46</v>
      </c>
      <c r="H25" s="163">
        <v>12</v>
      </c>
      <c r="I25" s="163">
        <v>12</v>
      </c>
      <c r="J25" s="168">
        <v>6</v>
      </c>
      <c r="K25" s="187">
        <v>0.5</v>
      </c>
      <c r="L25" s="187">
        <v>0.5</v>
      </c>
      <c r="M25" s="170">
        <v>26590259</v>
      </c>
      <c r="N25" s="170">
        <v>24500259</v>
      </c>
      <c r="O25" s="170">
        <v>10650209.15</v>
      </c>
      <c r="P25" s="187">
        <v>0.40053047809726111</v>
      </c>
      <c r="Q25" s="187">
        <v>0.43469781890877157</v>
      </c>
    </row>
    <row r="26" spans="1:17" s="3" customFormat="1" ht="47.25" customHeight="1" x14ac:dyDescent="0.2">
      <c r="A26" s="489">
        <v>2</v>
      </c>
      <c r="B26" s="757" t="s">
        <v>586</v>
      </c>
      <c r="C26" s="758"/>
      <c r="D26" s="758"/>
      <c r="E26" s="758"/>
      <c r="F26" s="759"/>
      <c r="G26" s="168" t="s">
        <v>46</v>
      </c>
      <c r="H26" s="163">
        <v>12</v>
      </c>
      <c r="I26" s="163">
        <v>12</v>
      </c>
      <c r="J26" s="168">
        <v>6</v>
      </c>
      <c r="K26" s="187">
        <v>0.5</v>
      </c>
      <c r="L26" s="187">
        <v>0.5</v>
      </c>
      <c r="M26" s="170" t="s">
        <v>333</v>
      </c>
      <c r="N26" s="170" t="s">
        <v>333</v>
      </c>
      <c r="O26" s="170" t="s">
        <v>333</v>
      </c>
      <c r="P26" s="187" t="s">
        <v>333</v>
      </c>
      <c r="Q26" s="187" t="s">
        <v>333</v>
      </c>
    </row>
    <row r="27" spans="1:17" s="3" customFormat="1" ht="53.25" customHeight="1" x14ac:dyDescent="0.2">
      <c r="A27" s="489">
        <v>3</v>
      </c>
      <c r="B27" s="782" t="s">
        <v>591</v>
      </c>
      <c r="C27" s="782"/>
      <c r="D27" s="782"/>
      <c r="E27" s="782"/>
      <c r="F27" s="782"/>
      <c r="G27" s="168" t="s">
        <v>97</v>
      </c>
      <c r="H27" s="163">
        <v>6500</v>
      </c>
      <c r="I27" s="163" t="s">
        <v>188</v>
      </c>
      <c r="J27" s="168" t="s">
        <v>188</v>
      </c>
      <c r="K27" s="187">
        <v>0</v>
      </c>
      <c r="L27" s="187">
        <v>0</v>
      </c>
      <c r="M27" s="170">
        <v>2210000</v>
      </c>
      <c r="N27" s="170">
        <v>2210000</v>
      </c>
      <c r="O27" s="170">
        <v>0</v>
      </c>
      <c r="P27" s="187">
        <v>0</v>
      </c>
      <c r="Q27" s="187">
        <v>0</v>
      </c>
    </row>
    <row r="28" spans="1:17" s="3" customFormat="1" ht="54" customHeight="1" x14ac:dyDescent="0.2">
      <c r="A28" s="489">
        <v>4</v>
      </c>
      <c r="B28" s="782" t="s">
        <v>549</v>
      </c>
      <c r="C28" s="782"/>
      <c r="D28" s="782"/>
      <c r="E28" s="782"/>
      <c r="F28" s="782"/>
      <c r="G28" s="168" t="s">
        <v>54</v>
      </c>
      <c r="H28" s="168">
        <v>1608</v>
      </c>
      <c r="I28" s="168">
        <v>1608</v>
      </c>
      <c r="J28" s="168">
        <v>1116</v>
      </c>
      <c r="K28" s="187">
        <v>0.69402985074626866</v>
      </c>
      <c r="L28" s="187">
        <v>0.69402985074626866</v>
      </c>
      <c r="M28" s="171" t="s">
        <v>333</v>
      </c>
      <c r="N28" s="171" t="s">
        <v>333</v>
      </c>
      <c r="O28" s="171" t="s">
        <v>333</v>
      </c>
      <c r="P28" s="591" t="s">
        <v>333</v>
      </c>
      <c r="Q28" s="591" t="s">
        <v>333</v>
      </c>
    </row>
    <row r="29" spans="1:17" s="3" customFormat="1" ht="39" customHeight="1" x14ac:dyDescent="0.35">
      <c r="A29" s="489"/>
      <c r="B29" s="790"/>
      <c r="C29" s="786"/>
      <c r="D29" s="786"/>
      <c r="E29" s="786"/>
      <c r="F29" s="786"/>
      <c r="G29" s="168"/>
      <c r="H29" s="168"/>
      <c r="I29" s="168"/>
      <c r="J29" s="168"/>
      <c r="K29" s="187"/>
      <c r="L29" s="187"/>
      <c r="M29" s="227"/>
      <c r="N29" s="227"/>
      <c r="O29" s="227"/>
      <c r="P29" s="187"/>
      <c r="Q29" s="187"/>
    </row>
    <row r="30" spans="1:17" s="3" customFormat="1" ht="54.75" customHeight="1" x14ac:dyDescent="0.2">
      <c r="A30" s="489"/>
      <c r="B30" s="782"/>
      <c r="C30" s="782"/>
      <c r="D30" s="782"/>
      <c r="E30" s="782"/>
      <c r="F30" s="782"/>
      <c r="G30" s="168"/>
      <c r="H30" s="168"/>
      <c r="I30" s="168"/>
      <c r="J30" s="168"/>
      <c r="K30" s="187"/>
      <c r="L30" s="187"/>
      <c r="M30" s="194"/>
      <c r="N30" s="194"/>
      <c r="O30" s="194"/>
      <c r="P30" s="187"/>
      <c r="Q30" s="187"/>
    </row>
    <row r="31" spans="1:17" s="3" customFormat="1" ht="56.25" customHeight="1" x14ac:dyDescent="0.2">
      <c r="A31" s="488">
        <v>188</v>
      </c>
      <c r="B31" s="798" t="s">
        <v>589</v>
      </c>
      <c r="C31" s="798"/>
      <c r="D31" s="798"/>
      <c r="E31" s="798"/>
      <c r="F31" s="798"/>
      <c r="G31" s="184" t="str">
        <f>G32</f>
        <v>Apoyo-Otorgar</v>
      </c>
      <c r="H31" s="184">
        <v>76</v>
      </c>
      <c r="I31" s="184">
        <v>55</v>
      </c>
      <c r="J31" s="184">
        <v>19</v>
      </c>
      <c r="K31" s="185">
        <v>0.25</v>
      </c>
      <c r="L31" s="185">
        <v>0.34545454545454546</v>
      </c>
      <c r="M31" s="188">
        <v>2580000</v>
      </c>
      <c r="N31" s="188">
        <v>2580000</v>
      </c>
      <c r="O31" s="188">
        <v>0</v>
      </c>
      <c r="P31" s="185">
        <v>0</v>
      </c>
      <c r="Q31" s="185">
        <v>0</v>
      </c>
    </row>
    <row r="32" spans="1:17" s="3" customFormat="1" ht="68.25" customHeight="1" x14ac:dyDescent="0.2">
      <c r="A32" s="488">
        <v>512</v>
      </c>
      <c r="B32" s="798" t="s">
        <v>539</v>
      </c>
      <c r="C32" s="798"/>
      <c r="D32" s="798"/>
      <c r="E32" s="798"/>
      <c r="F32" s="798"/>
      <c r="G32" s="184" t="str">
        <f>G34</f>
        <v>Apoyo-Otorgar</v>
      </c>
      <c r="H32" s="184">
        <v>76</v>
      </c>
      <c r="I32" s="184">
        <v>55</v>
      </c>
      <c r="J32" s="184">
        <v>19</v>
      </c>
      <c r="K32" s="185">
        <v>0.25</v>
      </c>
      <c r="L32" s="185">
        <v>0.34545454545454546</v>
      </c>
      <c r="M32" s="188">
        <v>2580000</v>
      </c>
      <c r="N32" s="188">
        <v>2580000</v>
      </c>
      <c r="O32" s="188">
        <v>0</v>
      </c>
      <c r="P32" s="185">
        <v>0</v>
      </c>
      <c r="Q32" s="185">
        <v>0</v>
      </c>
    </row>
    <row r="33" spans="1:17" s="3" customFormat="1" ht="60.75" customHeight="1" x14ac:dyDescent="0.2">
      <c r="A33" s="489">
        <v>1</v>
      </c>
      <c r="B33" s="975" t="s">
        <v>547</v>
      </c>
      <c r="C33" s="852"/>
      <c r="D33" s="852"/>
      <c r="E33" s="852"/>
      <c r="F33" s="976"/>
      <c r="G33" s="168" t="s">
        <v>39</v>
      </c>
      <c r="H33" s="168">
        <v>20</v>
      </c>
      <c r="I33" s="168">
        <v>20</v>
      </c>
      <c r="J33" s="168">
        <v>10</v>
      </c>
      <c r="K33" s="187">
        <v>0.5</v>
      </c>
      <c r="L33" s="187">
        <v>0.5</v>
      </c>
      <c r="M33" s="170">
        <v>1380000</v>
      </c>
      <c r="N33" s="170">
        <v>1380000</v>
      </c>
      <c r="O33" s="170">
        <v>0</v>
      </c>
      <c r="P33" s="187">
        <v>0</v>
      </c>
      <c r="Q33" s="187">
        <v>0</v>
      </c>
    </row>
    <row r="34" spans="1:17" s="3" customFormat="1" ht="53.25" customHeight="1" x14ac:dyDescent="0.2">
      <c r="A34" s="489">
        <v>2</v>
      </c>
      <c r="B34" s="977" t="s">
        <v>587</v>
      </c>
      <c r="C34" s="978"/>
      <c r="D34" s="978"/>
      <c r="E34" s="978"/>
      <c r="F34" s="979"/>
      <c r="G34" s="168" t="s">
        <v>39</v>
      </c>
      <c r="H34" s="163">
        <v>27</v>
      </c>
      <c r="I34" s="163">
        <v>6</v>
      </c>
      <c r="J34" s="163">
        <v>5</v>
      </c>
      <c r="K34" s="187">
        <v>0.18518518518518517</v>
      </c>
      <c r="L34" s="187">
        <v>0.83333333333333337</v>
      </c>
      <c r="M34" s="170">
        <v>1200000</v>
      </c>
      <c r="N34" s="170">
        <v>1200000</v>
      </c>
      <c r="O34" s="170">
        <v>0</v>
      </c>
      <c r="P34" s="187">
        <v>0</v>
      </c>
      <c r="Q34" s="187">
        <v>0</v>
      </c>
    </row>
    <row r="35" spans="1:17" s="3" customFormat="1" ht="51" customHeight="1" x14ac:dyDescent="0.2">
      <c r="A35" s="489">
        <v>3</v>
      </c>
      <c r="B35" s="975" t="s">
        <v>588</v>
      </c>
      <c r="C35" s="852"/>
      <c r="D35" s="852"/>
      <c r="E35" s="852"/>
      <c r="F35" s="976"/>
      <c r="G35" s="168" t="s">
        <v>39</v>
      </c>
      <c r="H35" s="163">
        <v>8</v>
      </c>
      <c r="I35" s="163">
        <v>8</v>
      </c>
      <c r="J35" s="163">
        <v>4</v>
      </c>
      <c r="K35" s="187">
        <v>0.5</v>
      </c>
      <c r="L35" s="187">
        <v>0.5</v>
      </c>
      <c r="M35" s="170" t="s">
        <v>333</v>
      </c>
      <c r="N35" s="170" t="s">
        <v>333</v>
      </c>
      <c r="O35" s="170" t="s">
        <v>333</v>
      </c>
      <c r="P35" s="187" t="s">
        <v>333</v>
      </c>
      <c r="Q35" s="187" t="s">
        <v>333</v>
      </c>
    </row>
    <row r="36" spans="1:17" s="3" customFormat="1" ht="45.75" customHeight="1" x14ac:dyDescent="0.35">
      <c r="A36" s="489">
        <v>4</v>
      </c>
      <c r="B36" s="790" t="s">
        <v>799</v>
      </c>
      <c r="C36" s="786"/>
      <c r="D36" s="786"/>
      <c r="E36" s="786"/>
      <c r="F36" s="786"/>
      <c r="G36" s="168" t="s">
        <v>798</v>
      </c>
      <c r="H36" s="168">
        <v>21</v>
      </c>
      <c r="I36" s="168">
        <v>21</v>
      </c>
      <c r="J36" s="168" t="s">
        <v>188</v>
      </c>
      <c r="K36" s="187">
        <v>0</v>
      </c>
      <c r="L36" s="187">
        <v>0</v>
      </c>
      <c r="M36" s="227">
        <v>0</v>
      </c>
      <c r="N36" s="227">
        <v>0</v>
      </c>
      <c r="O36" s="227">
        <v>0</v>
      </c>
      <c r="P36" s="187">
        <v>0</v>
      </c>
      <c r="Q36" s="187">
        <v>0</v>
      </c>
    </row>
    <row r="37" spans="1:17" s="3" customFormat="1" ht="31.5" customHeight="1" x14ac:dyDescent="0.2">
      <c r="A37" s="488"/>
      <c r="B37" s="842"/>
      <c r="C37" s="843"/>
      <c r="D37" s="843"/>
      <c r="E37" s="843"/>
      <c r="F37" s="844"/>
      <c r="G37" s="184"/>
      <c r="H37" s="184"/>
      <c r="I37" s="184"/>
      <c r="J37" s="184"/>
      <c r="K37" s="185"/>
      <c r="L37" s="185"/>
      <c r="M37" s="205"/>
      <c r="N37" s="205"/>
      <c r="O37" s="205"/>
      <c r="P37" s="185"/>
      <c r="Q37" s="185"/>
    </row>
    <row r="38" spans="1:17" s="3" customFormat="1" ht="13.5" customHeight="1" x14ac:dyDescent="0.2">
      <c r="A38" s="488"/>
      <c r="B38" s="798"/>
      <c r="C38" s="798"/>
      <c r="D38" s="798"/>
      <c r="E38" s="798"/>
      <c r="F38" s="798"/>
      <c r="G38" s="184"/>
      <c r="H38" s="189"/>
      <c r="I38" s="189"/>
      <c r="J38" s="189"/>
      <c r="K38" s="185"/>
      <c r="L38" s="185"/>
      <c r="M38" s="190"/>
      <c r="N38" s="190"/>
      <c r="O38" s="190"/>
      <c r="P38" s="185"/>
      <c r="Q38" s="185"/>
    </row>
    <row r="39" spans="1:17" s="3" customFormat="1" ht="34.5" customHeight="1" x14ac:dyDescent="0.2">
      <c r="A39" s="800" t="s">
        <v>113</v>
      </c>
      <c r="B39" s="801"/>
      <c r="C39" s="801"/>
      <c r="D39" s="801"/>
      <c r="E39" s="801"/>
      <c r="F39" s="801"/>
      <c r="G39" s="200" t="s">
        <v>28</v>
      </c>
      <c r="H39" s="218">
        <v>8208</v>
      </c>
      <c r="I39" s="218">
        <v>1687</v>
      </c>
      <c r="J39" s="218">
        <v>1147</v>
      </c>
      <c r="K39" s="201">
        <v>0.13974171539961014</v>
      </c>
      <c r="L39" s="201">
        <v>0.67990515708358035</v>
      </c>
      <c r="M39" s="219">
        <v>31380259</v>
      </c>
      <c r="N39" s="219">
        <v>29290259</v>
      </c>
      <c r="O39" s="219">
        <v>10650209.15</v>
      </c>
      <c r="P39" s="201">
        <v>0.33939200916091866</v>
      </c>
      <c r="Q39" s="334">
        <v>0.36360925145796769</v>
      </c>
    </row>
    <row r="40" spans="1:17" s="3" customFormat="1" ht="29.25" customHeight="1" x14ac:dyDescent="0.2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</row>
    <row r="41" spans="1:17" s="3" customFormat="1" ht="33.75" customHeight="1" x14ac:dyDescent="0.2">
      <c r="A41" s="845" t="s">
        <v>593</v>
      </c>
      <c r="B41" s="837"/>
      <c r="C41" s="837"/>
      <c r="D41" s="837"/>
      <c r="E41" s="837"/>
      <c r="F41" s="837"/>
      <c r="G41" s="174" t="s">
        <v>28</v>
      </c>
      <c r="H41" s="174">
        <v>15815</v>
      </c>
      <c r="I41" s="174">
        <v>9175</v>
      </c>
      <c r="J41" s="174">
        <v>9566</v>
      </c>
      <c r="K41" s="191">
        <v>0.60486879544736005</v>
      </c>
      <c r="L41" s="191">
        <v>1.042615803814714</v>
      </c>
      <c r="M41" s="249">
        <v>34790259</v>
      </c>
      <c r="N41" s="249">
        <v>32700259</v>
      </c>
      <c r="O41" s="249">
        <v>10650209.15</v>
      </c>
      <c r="P41" s="191">
        <v>0.30612618175679579</v>
      </c>
      <c r="Q41" s="333">
        <v>0.32569188977983327</v>
      </c>
    </row>
    <row r="42" spans="1:17" s="3" customFormat="1" ht="10.5" customHeight="1" x14ac:dyDescent="0.2">
      <c r="A42" s="177"/>
      <c r="B42" s="177"/>
      <c r="C42" s="177"/>
      <c r="D42" s="177"/>
      <c r="E42" s="177"/>
      <c r="F42" s="177"/>
      <c r="G42" s="177"/>
      <c r="H42" s="177"/>
      <c r="I42" s="179"/>
      <c r="J42" s="177"/>
      <c r="K42" s="177"/>
      <c r="L42" s="177"/>
      <c r="M42" s="192"/>
      <c r="N42" s="192"/>
      <c r="O42" s="192"/>
      <c r="P42" s="177"/>
      <c r="Q42" s="177"/>
    </row>
    <row r="43" spans="1:17" ht="26.25" customHeight="1" x14ac:dyDescent="0.2">
      <c r="A43" s="177" t="s">
        <v>189</v>
      </c>
      <c r="B43" s="177"/>
      <c r="C43" s="177"/>
      <c r="D43" s="177"/>
      <c r="E43" s="177"/>
      <c r="F43" s="177"/>
      <c r="G43" s="179"/>
      <c r="H43" s="177"/>
      <c r="I43" s="177"/>
      <c r="J43" s="177"/>
      <c r="K43" s="177"/>
      <c r="L43" s="177"/>
      <c r="M43" s="177"/>
      <c r="N43" s="177"/>
      <c r="O43" s="177"/>
      <c r="P43" s="177"/>
      <c r="Q43" s="177"/>
    </row>
    <row r="44" spans="1:17" ht="25.5" customHeight="1" x14ac:dyDescent="0.2">
      <c r="A44" s="180" t="s">
        <v>23</v>
      </c>
      <c r="B44" s="177"/>
      <c r="C44" s="177"/>
      <c r="D44" s="177"/>
      <c r="E44" s="177"/>
      <c r="F44" s="177"/>
      <c r="G44" s="177"/>
      <c r="H44" s="177"/>
      <c r="I44" s="180"/>
      <c r="J44" s="177"/>
      <c r="K44" s="177"/>
      <c r="L44" s="177"/>
      <c r="M44" s="177"/>
      <c r="N44" s="177"/>
      <c r="O44" s="177"/>
      <c r="P44" s="177"/>
      <c r="Q44" s="182" t="s">
        <v>52</v>
      </c>
    </row>
    <row r="45" spans="1:17" ht="27" customHeight="1" x14ac:dyDescent="0.3">
      <c r="A45" s="39" t="s">
        <v>800</v>
      </c>
      <c r="B45" s="180"/>
      <c r="C45" s="180"/>
      <c r="D45" s="180"/>
      <c r="E45" s="180"/>
      <c r="F45" s="180"/>
      <c r="G45" s="180"/>
      <c r="H45" s="180"/>
      <c r="I45" s="3"/>
      <c r="J45" s="180"/>
      <c r="K45" s="180"/>
      <c r="L45" s="180"/>
      <c r="M45" s="180"/>
      <c r="N45" s="180"/>
      <c r="O45" s="180"/>
      <c r="P45" s="180"/>
      <c r="Q45" s="180"/>
    </row>
    <row r="46" spans="1:17" ht="21" customHeight="1" x14ac:dyDescent="0.3">
      <c r="A46" s="39" t="s">
        <v>801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</row>
    <row r="47" spans="1:17" ht="24" customHeight="1" x14ac:dyDescent="0.3">
      <c r="A47" s="39" t="s">
        <v>802</v>
      </c>
      <c r="B47" s="454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  <c r="O47" s="454"/>
      <c r="P47" s="454"/>
      <c r="Q47" s="454"/>
    </row>
    <row r="48" spans="1:17" ht="23.25" customHeight="1" x14ac:dyDescent="0.3">
      <c r="A48" s="39" t="s">
        <v>803</v>
      </c>
    </row>
    <row r="49" spans="1:25" ht="27" customHeight="1" x14ac:dyDescent="0.2">
      <c r="A49" s="865" t="s">
        <v>801</v>
      </c>
      <c r="B49" s="865"/>
      <c r="C49" s="865"/>
      <c r="D49" s="865"/>
      <c r="E49" s="865"/>
      <c r="F49" s="865"/>
      <c r="G49" s="865"/>
      <c r="H49" s="865"/>
      <c r="I49" s="865"/>
      <c r="J49" s="865"/>
      <c r="K49" s="865"/>
      <c r="L49" s="865"/>
      <c r="M49" s="865"/>
      <c r="N49" s="865"/>
      <c r="O49" s="865"/>
      <c r="P49" s="865"/>
      <c r="Q49" s="865"/>
    </row>
    <row r="50" spans="1:25" ht="12" customHeight="1" x14ac:dyDescent="0.2">
      <c r="A50" s="865"/>
      <c r="B50" s="865"/>
      <c r="C50" s="865"/>
      <c r="D50" s="865"/>
      <c r="E50" s="865"/>
      <c r="F50" s="865"/>
      <c r="G50" s="865"/>
      <c r="H50" s="865"/>
      <c r="I50" s="865"/>
      <c r="J50" s="865"/>
      <c r="K50" s="865"/>
      <c r="L50" s="865"/>
      <c r="M50" s="865"/>
      <c r="N50" s="865"/>
      <c r="O50" s="865"/>
      <c r="P50" s="865"/>
      <c r="Q50" s="865"/>
    </row>
    <row r="51" spans="1:25" ht="24" customHeight="1" x14ac:dyDescent="0.2">
      <c r="A51" s="865"/>
      <c r="B51" s="865"/>
      <c r="C51" s="865"/>
      <c r="D51" s="865"/>
      <c r="E51" s="865"/>
      <c r="F51" s="865"/>
      <c r="G51" s="865"/>
      <c r="H51" s="865"/>
      <c r="I51" s="865"/>
      <c r="J51" s="865"/>
      <c r="K51" s="865"/>
      <c r="L51" s="865"/>
      <c r="M51" s="865"/>
      <c r="N51" s="865"/>
      <c r="O51" s="865"/>
      <c r="P51" s="865"/>
      <c r="Q51" s="865"/>
    </row>
    <row r="52" spans="1:25" ht="25.5" customHeight="1" x14ac:dyDescent="0.35">
      <c r="A52" s="6"/>
      <c r="B52" s="6"/>
      <c r="C52" s="6"/>
      <c r="D52" s="6"/>
      <c r="E52" s="6"/>
      <c r="F52" s="6"/>
      <c r="G52" s="6"/>
      <c r="H52" s="645"/>
      <c r="I52" s="645"/>
      <c r="J52" s="653"/>
      <c r="K52" s="280"/>
      <c r="L52" s="281"/>
      <c r="M52" s="282"/>
      <c r="N52" s="283"/>
      <c r="O52" s="654"/>
      <c r="P52" s="283"/>
      <c r="Q52" s="6"/>
    </row>
    <row r="53" spans="1:25" ht="30" customHeight="1" x14ac:dyDescent="0.3">
      <c r="A53" s="6"/>
      <c r="B53" s="6"/>
      <c r="C53" s="40"/>
      <c r="D53" s="40"/>
      <c r="E53" s="40"/>
      <c r="F53" s="40"/>
      <c r="G53" s="40"/>
      <c r="H53" s="468"/>
      <c r="I53" s="468"/>
      <c r="J53" s="468"/>
      <c r="M53" s="437"/>
      <c r="N53" s="41"/>
      <c r="O53" s="41"/>
      <c r="P53" s="283"/>
      <c r="Q53" s="6"/>
    </row>
    <row r="54" spans="1:25" ht="22.5" customHeight="1" x14ac:dyDescent="0.35">
      <c r="A54" s="18"/>
      <c r="B54" s="18"/>
      <c r="C54" s="39"/>
      <c r="D54" s="39"/>
      <c r="E54" s="39"/>
      <c r="F54" s="39"/>
      <c r="G54" s="39"/>
      <c r="H54" s="39"/>
      <c r="I54" s="39"/>
      <c r="K54" s="601"/>
      <c r="L54" s="646"/>
      <c r="M54" s="683"/>
      <c r="N54" s="283"/>
      <c r="O54" s="283"/>
      <c r="P54" s="278"/>
      <c r="Q54" s="6"/>
    </row>
    <row r="55" spans="1:25" ht="23.25" x14ac:dyDescent="0.35">
      <c r="A55" s="18"/>
      <c r="B55" s="18"/>
      <c r="C55" s="39"/>
      <c r="D55" s="39"/>
      <c r="E55" s="39"/>
      <c r="F55" s="39"/>
      <c r="G55" s="39"/>
      <c r="H55" s="463"/>
      <c r="I55" s="18"/>
      <c r="J55" s="3"/>
      <c r="K55" s="279"/>
      <c r="L55" s="647"/>
      <c r="M55" s="277"/>
      <c r="N55" s="278"/>
      <c r="O55" s="278"/>
      <c r="P55" s="278"/>
      <c r="Q55" s="6"/>
    </row>
    <row r="56" spans="1:25" ht="22.5" customHeight="1" x14ac:dyDescent="0.4">
      <c r="A56" s="18"/>
      <c r="B56" s="18"/>
      <c r="C56" s="39"/>
      <c r="D56" s="39"/>
      <c r="E56" s="39"/>
      <c r="F56" s="39"/>
      <c r="G56" s="39"/>
      <c r="H56" s="463"/>
      <c r="I56" s="39"/>
      <c r="J56" s="39"/>
      <c r="K56" s="81"/>
      <c r="L56" s="81"/>
      <c r="M56" s="103"/>
      <c r="N56" s="81"/>
      <c r="O56" s="81"/>
      <c r="P56" s="295"/>
      <c r="Q56" s="655"/>
    </row>
    <row r="57" spans="1:25" ht="22.9" customHeight="1" x14ac:dyDescent="0.4">
      <c r="A57" s="18"/>
      <c r="B57" s="18"/>
      <c r="C57" s="39"/>
      <c r="D57" s="512"/>
      <c r="E57" s="39"/>
      <c r="F57" s="39"/>
      <c r="G57" s="39"/>
      <c r="H57" s="39"/>
      <c r="I57" s="39"/>
      <c r="K57" s="81"/>
      <c r="L57" s="81"/>
      <c r="M57" s="81"/>
      <c r="N57" s="81"/>
      <c r="O57" s="81"/>
      <c r="P57" s="295"/>
      <c r="Q57" s="656"/>
    </row>
    <row r="58" spans="1:25" ht="22.9" customHeight="1" x14ac:dyDescent="0.35">
      <c r="A58" s="18"/>
      <c r="B58" s="18"/>
      <c r="C58" s="39"/>
      <c r="D58" s="39"/>
      <c r="E58" s="39"/>
      <c r="F58" s="39"/>
      <c r="G58" s="39"/>
      <c r="H58" s="39"/>
      <c r="I58" s="39"/>
      <c r="J58" s="95"/>
      <c r="K58" s="279"/>
      <c r="L58" s="647"/>
      <c r="M58" s="277"/>
      <c r="N58" s="278"/>
      <c r="O58" s="278"/>
      <c r="P58" s="278"/>
      <c r="Q58" s="657"/>
    </row>
    <row r="59" spans="1:25" ht="22.9" customHeight="1" x14ac:dyDescent="0.35">
      <c r="A59" s="18"/>
      <c r="B59" s="18"/>
      <c r="C59" s="39"/>
      <c r="D59" s="39"/>
      <c r="E59" s="39"/>
      <c r="F59" s="39"/>
      <c r="G59" s="39"/>
      <c r="H59" s="39"/>
      <c r="I59" s="39"/>
      <c r="J59" s="95"/>
      <c r="K59" s="279"/>
      <c r="L59" s="647"/>
      <c r="M59" s="277"/>
      <c r="N59" s="278"/>
      <c r="O59" s="278"/>
      <c r="P59" s="278"/>
      <c r="Q59" s="657"/>
    </row>
    <row r="60" spans="1:25" ht="23.25" x14ac:dyDescent="0.35">
      <c r="A60" s="18"/>
      <c r="B60" s="18"/>
      <c r="C60" s="39"/>
      <c r="D60" s="39"/>
      <c r="E60" s="95"/>
      <c r="F60" s="39"/>
      <c r="G60" s="39"/>
      <c r="H60" s="39"/>
      <c r="I60" s="39"/>
      <c r="J60" s="39"/>
      <c r="K60" s="598"/>
      <c r="L60" s="341"/>
      <c r="M60" s="277"/>
      <c r="N60" s="278"/>
      <c r="O60" s="658"/>
      <c r="P60" s="278"/>
      <c r="Q60" s="657"/>
    </row>
    <row r="61" spans="1:25" ht="17.25" customHeight="1" x14ac:dyDescent="0.35">
      <c r="A61" s="18"/>
      <c r="B61" s="18"/>
      <c r="C61" s="39"/>
      <c r="D61" s="39"/>
      <c r="E61" s="39"/>
      <c r="F61" s="39"/>
      <c r="G61" s="39"/>
      <c r="H61" s="39"/>
      <c r="I61" s="39"/>
      <c r="J61" s="39"/>
      <c r="K61" s="601"/>
      <c r="L61" s="646"/>
      <c r="M61" s="282"/>
      <c r="N61" s="283"/>
      <c r="O61" s="654"/>
      <c r="P61" s="283"/>
      <c r="Q61" s="657"/>
    </row>
    <row r="62" spans="1:25" ht="23.25" customHeight="1" x14ac:dyDescent="0.35">
      <c r="A62" s="18"/>
      <c r="B62" s="18"/>
      <c r="C62" s="39"/>
      <c r="D62" s="39"/>
      <c r="E62" s="39"/>
      <c r="F62" s="39"/>
      <c r="G62" s="39"/>
      <c r="H62" s="39"/>
      <c r="I62" s="39"/>
      <c r="J62" s="39"/>
      <c r="K62" s="340"/>
      <c r="L62" s="650"/>
      <c r="M62" s="282"/>
      <c r="N62" s="283"/>
      <c r="O62" s="283"/>
      <c r="P62" s="283"/>
      <c r="Q62" s="655"/>
      <c r="R62" s="659"/>
      <c r="S62" s="660"/>
      <c r="T62" s="660"/>
      <c r="U62" s="660"/>
      <c r="W62" s="381"/>
      <c r="X62" s="381"/>
      <c r="Y62" s="381"/>
    </row>
    <row r="63" spans="1:25" ht="23.25" x14ac:dyDescent="0.35">
      <c r="A63" s="18"/>
      <c r="B63" s="18"/>
      <c r="C63" s="39"/>
      <c r="D63" s="39"/>
      <c r="E63" s="39"/>
      <c r="F63" s="39"/>
      <c r="G63" s="39"/>
      <c r="H63" s="39"/>
      <c r="I63" s="39"/>
      <c r="J63" s="95"/>
      <c r="K63" s="279"/>
      <c r="L63" s="647"/>
      <c r="M63" s="277"/>
      <c r="N63" s="278"/>
      <c r="O63" s="278"/>
      <c r="P63" s="278"/>
      <c r="Q63" s="656"/>
      <c r="R63" s="659"/>
      <c r="S63" s="660"/>
      <c r="T63" s="660"/>
      <c r="U63" s="660"/>
      <c r="W63" s="381"/>
      <c r="X63" s="381"/>
      <c r="Y63" s="381"/>
    </row>
    <row r="64" spans="1:25" ht="23.25" x14ac:dyDescent="0.35">
      <c r="A64" s="18"/>
      <c r="B64" s="18"/>
      <c r="C64" s="39"/>
      <c r="D64" s="39"/>
      <c r="E64" s="39"/>
      <c r="F64" s="39"/>
      <c r="G64" s="39"/>
      <c r="H64" s="39"/>
      <c r="I64" s="39"/>
      <c r="J64" s="95"/>
      <c r="K64" s="279"/>
      <c r="L64" s="647"/>
      <c r="M64" s="277"/>
      <c r="N64" s="278"/>
      <c r="O64" s="278"/>
      <c r="P64" s="278"/>
      <c r="Q64" s="657"/>
      <c r="R64" s="53"/>
      <c r="S64" s="661"/>
      <c r="T64" s="661"/>
      <c r="U64" s="661"/>
      <c r="W64" s="381"/>
      <c r="X64" s="381"/>
      <c r="Y64" s="381"/>
    </row>
    <row r="65" spans="1:25" ht="23.25" x14ac:dyDescent="0.35">
      <c r="A65" s="18"/>
      <c r="B65" s="18"/>
      <c r="C65" s="39"/>
      <c r="D65" s="39"/>
      <c r="E65" s="39"/>
      <c r="F65" s="39"/>
      <c r="G65" s="39"/>
      <c r="H65" s="39"/>
      <c r="I65" s="39"/>
      <c r="J65" s="3"/>
      <c r="K65" s="320"/>
      <c r="L65" s="650"/>
      <c r="M65" s="282"/>
      <c r="N65" s="283"/>
      <c r="O65" s="283"/>
      <c r="P65" s="283"/>
      <c r="Q65" s="657"/>
      <c r="R65" s="53"/>
      <c r="S65" s="661"/>
      <c r="T65" s="661"/>
      <c r="U65" s="661"/>
      <c r="V65" s="162"/>
      <c r="W65" s="381"/>
      <c r="X65" s="381"/>
      <c r="Y65" s="381"/>
    </row>
    <row r="66" spans="1:25" ht="23.25" x14ac:dyDescent="0.35">
      <c r="A66" s="18"/>
      <c r="B66" s="18"/>
      <c r="C66" s="39"/>
      <c r="D66" s="39"/>
      <c r="E66" s="39"/>
      <c r="F66" s="39"/>
      <c r="G66" s="39"/>
      <c r="H66" s="39"/>
      <c r="I66" s="39"/>
      <c r="J66" s="3"/>
      <c r="K66" s="320"/>
      <c r="L66" s="650"/>
      <c r="M66" s="282"/>
      <c r="N66" s="283"/>
      <c r="O66" s="283"/>
      <c r="P66" s="283"/>
      <c r="Q66" s="657"/>
      <c r="R66" s="53"/>
      <c r="S66" s="661"/>
      <c r="T66" s="661"/>
      <c r="U66" s="661"/>
      <c r="W66" s="381"/>
      <c r="X66" s="381"/>
      <c r="Y66" s="381"/>
    </row>
    <row r="67" spans="1:25" ht="23.25" x14ac:dyDescent="0.35">
      <c r="A67" s="18"/>
      <c r="B67" s="18"/>
      <c r="C67" s="39"/>
      <c r="D67" s="39"/>
      <c r="E67" s="39"/>
      <c r="F67" s="39"/>
      <c r="G67" s="39"/>
      <c r="H67" s="39"/>
      <c r="I67" s="39"/>
      <c r="J67" s="3"/>
      <c r="K67" s="286"/>
      <c r="L67" s="647"/>
      <c r="M67" s="277"/>
      <c r="N67" s="278"/>
      <c r="O67" s="278"/>
      <c r="P67" s="278"/>
      <c r="Q67" s="657"/>
      <c r="R67" s="53"/>
      <c r="S67" s="661"/>
      <c r="T67" s="661"/>
      <c r="U67" s="661"/>
      <c r="W67" s="381"/>
      <c r="X67" s="381"/>
      <c r="Y67" s="381"/>
    </row>
    <row r="68" spans="1:25" ht="25.5" x14ac:dyDescent="0.35">
      <c r="A68" s="18"/>
      <c r="B68" s="18"/>
      <c r="C68" s="39"/>
      <c r="D68" s="39"/>
      <c r="E68" s="39"/>
      <c r="F68" s="39"/>
      <c r="G68" s="39"/>
      <c r="H68" s="39"/>
      <c r="I68" s="39"/>
      <c r="J68" s="12"/>
      <c r="K68" s="286"/>
      <c r="L68" s="647"/>
      <c r="M68" s="277"/>
      <c r="N68" s="278"/>
      <c r="O68" s="278"/>
      <c r="P68" s="278"/>
      <c r="Q68" s="657"/>
      <c r="R68" s="73"/>
      <c r="S68" s="73"/>
      <c r="T68" s="661"/>
      <c r="U68" s="660"/>
      <c r="W68" s="381"/>
      <c r="X68" s="381"/>
      <c r="Y68" s="381"/>
    </row>
    <row r="69" spans="1:25" ht="25.5" x14ac:dyDescent="0.35">
      <c r="A69" s="18"/>
      <c r="B69" s="18"/>
      <c r="C69" s="39"/>
      <c r="D69" s="39"/>
      <c r="E69" s="39"/>
      <c r="F69" s="39"/>
      <c r="G69" s="39"/>
      <c r="H69" s="39"/>
      <c r="I69" s="39"/>
      <c r="J69" s="3"/>
      <c r="K69" s="286"/>
      <c r="L69" s="751"/>
      <c r="M69" s="277"/>
      <c r="N69" s="278"/>
      <c r="O69" s="278"/>
      <c r="P69" s="278"/>
      <c r="Q69" s="657"/>
      <c r="R69" s="73"/>
      <c r="S69" s="73"/>
      <c r="T69" s="661"/>
      <c r="U69" s="660"/>
      <c r="W69" s="381"/>
      <c r="X69" s="381"/>
      <c r="Y69" s="381"/>
    </row>
    <row r="70" spans="1:25" ht="23.25" x14ac:dyDescent="0.35">
      <c r="A70" s="18"/>
      <c r="B70" s="18"/>
      <c r="C70" s="39"/>
      <c r="D70" s="39"/>
      <c r="E70" s="39"/>
      <c r="F70" s="39"/>
      <c r="G70" s="39"/>
      <c r="H70" s="39"/>
      <c r="I70" s="39"/>
      <c r="J70" s="3"/>
      <c r="K70" s="286"/>
      <c r="L70" s="647"/>
      <c r="M70" s="277"/>
      <c r="N70" s="278"/>
      <c r="O70" s="278"/>
      <c r="P70" s="278"/>
      <c r="Q70" s="657"/>
      <c r="R70" s="659"/>
      <c r="S70" s="660"/>
      <c r="T70" s="660"/>
      <c r="U70" s="661"/>
      <c r="W70" s="381"/>
      <c r="X70" s="381"/>
      <c r="Y70" s="381"/>
    </row>
    <row r="71" spans="1:25" ht="23.25" x14ac:dyDescent="0.35">
      <c r="A71" s="18"/>
      <c r="B71" s="18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660"/>
      <c r="U71" s="661"/>
      <c r="W71" s="381"/>
      <c r="X71" s="381"/>
      <c r="Y71" s="381"/>
    </row>
    <row r="72" spans="1:25" ht="20.25" x14ac:dyDescent="0.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661"/>
      <c r="U72" s="661"/>
      <c r="W72" s="381"/>
      <c r="X72" s="381"/>
      <c r="Y72" s="381"/>
    </row>
    <row r="73" spans="1:25" ht="20.25" x14ac:dyDescent="0.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661"/>
      <c r="U73" s="661"/>
      <c r="W73" s="381"/>
      <c r="X73" s="381"/>
      <c r="Y73" s="381"/>
    </row>
    <row r="74" spans="1:25" ht="20.25" x14ac:dyDescent="0.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662"/>
      <c r="U74" s="661"/>
      <c r="W74" s="381"/>
      <c r="X74" s="381"/>
      <c r="Y74" s="381"/>
    </row>
    <row r="75" spans="1:25" ht="20.25" x14ac:dyDescent="0.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662"/>
      <c r="U75" s="661"/>
      <c r="W75" s="381"/>
      <c r="X75" s="381"/>
      <c r="Y75" s="381"/>
    </row>
    <row r="76" spans="1:25" ht="23.25" x14ac:dyDescent="0.35">
      <c r="A76" s="39"/>
      <c r="B76" s="39"/>
      <c r="C76" s="108"/>
      <c r="D76" s="18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663"/>
      <c r="U76" s="661"/>
      <c r="W76" s="381"/>
      <c r="X76" s="381"/>
      <c r="Y76" s="381"/>
    </row>
    <row r="77" spans="1:25" ht="23.25" x14ac:dyDescent="0.35">
      <c r="A77" s="39"/>
      <c r="B77" s="39"/>
      <c r="C77" s="108"/>
      <c r="D77" s="18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U77" s="661"/>
      <c r="W77" s="381"/>
      <c r="X77" s="381"/>
      <c r="Y77" s="381"/>
    </row>
    <row r="78" spans="1:25" ht="23.25" x14ac:dyDescent="0.35">
      <c r="A78" s="39"/>
      <c r="B78" s="39"/>
      <c r="C78" s="317"/>
      <c r="D78" s="18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U78" s="660"/>
      <c r="W78" s="381"/>
      <c r="X78" s="381"/>
      <c r="Y78" s="381"/>
    </row>
    <row r="79" spans="1:25" ht="23.25" x14ac:dyDescent="0.35">
      <c r="A79" s="39"/>
      <c r="B79" s="39"/>
      <c r="C79" s="317"/>
      <c r="D79" s="18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U79" s="660"/>
      <c r="W79" s="381"/>
      <c r="X79" s="381"/>
      <c r="Y79" s="381"/>
    </row>
    <row r="80" spans="1:25" ht="23.25" x14ac:dyDescent="0.35">
      <c r="A80" s="39"/>
      <c r="B80" s="39"/>
      <c r="C80" s="317"/>
      <c r="D80" s="18"/>
      <c r="E80" s="752"/>
      <c r="F80" s="752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U80" s="661"/>
      <c r="W80" s="381"/>
      <c r="X80" s="381"/>
      <c r="Y80" s="381"/>
    </row>
    <row r="81" spans="1:25" ht="23.25" x14ac:dyDescent="0.35">
      <c r="A81" s="18"/>
      <c r="B81" s="18"/>
      <c r="C81" s="317"/>
      <c r="D81" s="18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U81" s="661"/>
      <c r="W81" s="381"/>
      <c r="X81" s="381"/>
      <c r="Y81" s="381"/>
    </row>
    <row r="82" spans="1:25" ht="23.25" x14ac:dyDescent="0.35">
      <c r="A82" s="18"/>
      <c r="B82" s="18"/>
      <c r="C82" s="317"/>
      <c r="D82" s="18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U82" s="662"/>
      <c r="W82" s="381"/>
      <c r="X82" s="381"/>
      <c r="Y82" s="381"/>
    </row>
    <row r="83" spans="1:25" ht="23.25" x14ac:dyDescent="0.35">
      <c r="A83" s="18"/>
      <c r="B83" s="18"/>
      <c r="C83" s="317"/>
      <c r="D83" s="18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U83" s="662"/>
      <c r="W83" s="381"/>
      <c r="X83" s="381"/>
      <c r="Y83" s="381"/>
    </row>
    <row r="84" spans="1:25" ht="23.25" x14ac:dyDescent="0.35">
      <c r="A84" s="18"/>
      <c r="B84" s="18"/>
      <c r="C84" s="18"/>
      <c r="D84" s="18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U84" s="663"/>
      <c r="W84" s="381"/>
      <c r="X84" s="381"/>
      <c r="Y84" s="381"/>
    </row>
    <row r="85" spans="1:25" ht="23.25" x14ac:dyDescent="0.35">
      <c r="A85" s="18"/>
      <c r="B85" s="18"/>
      <c r="C85" s="18"/>
      <c r="D85" s="18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</row>
    <row r="86" spans="1:25" ht="23.25" customHeight="1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3"/>
      <c r="P86" s="3"/>
      <c r="Q86" s="70"/>
      <c r="R86" s="39"/>
      <c r="S86" s="39"/>
    </row>
    <row r="87" spans="1:25" ht="23.25" customHeight="1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3"/>
      <c r="P87" s="3"/>
      <c r="Q87" s="70"/>
      <c r="R87" s="39"/>
      <c r="S87" s="39"/>
    </row>
    <row r="88" spans="1:25" ht="23.25" customHeight="1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3"/>
      <c r="P88" s="3"/>
      <c r="Q88" s="70"/>
      <c r="R88" s="39"/>
      <c r="S88" s="39"/>
    </row>
    <row r="89" spans="1:25" ht="23.25" x14ac:dyDescent="0.3">
      <c r="A89" s="6"/>
      <c r="B89" s="6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70"/>
      <c r="R89" s="39"/>
      <c r="S89" s="39"/>
    </row>
    <row r="90" spans="1:25" ht="23.25" customHeight="1" x14ac:dyDescent="0.3">
      <c r="A90" s="6"/>
      <c r="B90" s="6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70"/>
      <c r="R90" s="39"/>
      <c r="S90" s="39"/>
    </row>
    <row r="91" spans="1:25" ht="23.25" customHeight="1" x14ac:dyDescent="0.3">
      <c r="A91" s="6"/>
      <c r="B91" s="6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70"/>
      <c r="R91" s="39"/>
      <c r="S91" s="39"/>
    </row>
    <row r="92" spans="1:25" ht="23.25" customHeight="1" x14ac:dyDescent="0.3">
      <c r="A92" s="6"/>
      <c r="B92" s="6"/>
      <c r="C92" s="308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70"/>
      <c r="R92" s="39"/>
      <c r="S92" s="39"/>
    </row>
    <row r="93" spans="1:25" ht="23.25" customHeight="1" x14ac:dyDescent="0.2">
      <c r="A93" s="6"/>
      <c r="B93" s="6"/>
      <c r="C93" s="308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70"/>
    </row>
    <row r="94" spans="1:25" ht="23.25" customHeight="1" x14ac:dyDescent="0.3">
      <c r="A94" s="6"/>
      <c r="B94" s="6"/>
      <c r="C94" s="308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70"/>
      <c r="R94" s="39"/>
    </row>
    <row r="95" spans="1:25" ht="23.25" x14ac:dyDescent="0.3">
      <c r="A95" s="6"/>
      <c r="B95" s="6"/>
      <c r="C95" s="308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70"/>
      <c r="R95" s="39"/>
    </row>
    <row r="96" spans="1:25" ht="23.25" x14ac:dyDescent="0.3">
      <c r="A96" s="6"/>
      <c r="B96" s="6"/>
      <c r="C96" s="308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70"/>
      <c r="R96" s="39"/>
    </row>
    <row r="97" spans="1:17" ht="23.25" customHeight="1" x14ac:dyDescent="0.2">
      <c r="A97" s="6"/>
      <c r="B97" s="6"/>
      <c r="C97" s="308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70"/>
    </row>
    <row r="98" spans="1:17" ht="23.25" customHeight="1" x14ac:dyDescent="0.2">
      <c r="A98" s="6"/>
      <c r="B98" s="6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70"/>
    </row>
    <row r="99" spans="1:17" ht="20.25" customHeight="1" x14ac:dyDescent="0.2">
      <c r="A99" s="6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6"/>
    </row>
    <row r="100" spans="1:17" ht="20.25" customHeight="1" x14ac:dyDescent="0.2">
      <c r="A100" s="6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6"/>
    </row>
    <row r="101" spans="1:17" ht="23.25" x14ac:dyDescent="0.2">
      <c r="A101" s="6"/>
      <c r="B101" s="6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6"/>
    </row>
    <row r="102" spans="1:17" ht="23.25" x14ac:dyDescent="0.2">
      <c r="A102" s="6"/>
      <c r="B102" s="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6"/>
    </row>
    <row r="103" spans="1:17" ht="20.25" customHeight="1" x14ac:dyDescent="0.2">
      <c r="A103" s="6"/>
      <c r="B103" s="6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6"/>
    </row>
    <row r="104" spans="1:17" ht="20.25" customHeight="1" x14ac:dyDescent="0.2">
      <c r="A104" s="6"/>
      <c r="B104" s="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6"/>
    </row>
    <row r="105" spans="1:17" ht="23.25" x14ac:dyDescent="0.2">
      <c r="A105" s="6"/>
      <c r="B105" s="6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6"/>
    </row>
    <row r="106" spans="1:17" ht="23.25" customHeight="1" x14ac:dyDescent="0.2">
      <c r="A106" s="6"/>
      <c r="B106" s="6"/>
      <c r="C106" s="6"/>
      <c r="D106" s="3"/>
      <c r="E106" s="3"/>
      <c r="F106" s="3"/>
      <c r="G106" s="3"/>
      <c r="H106" s="3"/>
      <c r="I106" s="3"/>
      <c r="J106" s="3"/>
      <c r="K106" s="6"/>
      <c r="L106" s="6"/>
      <c r="M106" s="6"/>
      <c r="N106" s="6"/>
      <c r="O106" s="6"/>
      <c r="P106" s="6"/>
      <c r="Q106" s="6"/>
    </row>
    <row r="107" spans="1:17" ht="23.2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23.2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23.2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</sheetData>
  <mergeCells count="52">
    <mergeCell ref="A51:Q51"/>
    <mergeCell ref="B26:F26"/>
    <mergeCell ref="A39:F39"/>
    <mergeCell ref="A41:F41"/>
    <mergeCell ref="A49:Q49"/>
    <mergeCell ref="A50:Q50"/>
    <mergeCell ref="B33:F33"/>
    <mergeCell ref="B34:F34"/>
    <mergeCell ref="B35:F35"/>
    <mergeCell ref="B36:F36"/>
    <mergeCell ref="B37:F37"/>
    <mergeCell ref="B38:F38"/>
    <mergeCell ref="B27:F27"/>
    <mergeCell ref="B28:F28"/>
    <mergeCell ref="B29:F29"/>
    <mergeCell ref="B30:F30"/>
    <mergeCell ref="B31:F31"/>
    <mergeCell ref="B32:F32"/>
    <mergeCell ref="P20:Q20"/>
    <mergeCell ref="B21:F21"/>
    <mergeCell ref="B22:F22"/>
    <mergeCell ref="B23:F23"/>
    <mergeCell ref="B24:F24"/>
    <mergeCell ref="B25:F25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28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8">
    <tabColor rgb="FF7030A0"/>
    <pageSetUpPr fitToPage="1"/>
  </sheetPr>
  <dimension ref="A1:X205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3" style="2" customWidth="1"/>
    <col min="2" max="2" width="10.7109375" style="2" customWidth="1"/>
    <col min="3" max="3" width="20.7109375" style="2" customWidth="1"/>
    <col min="4" max="4" width="32.710937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7.7109375" style="2" bestFit="1" customWidth="1"/>
    <col min="14" max="14" width="28.42578125" style="2" bestFit="1" customWidth="1"/>
    <col min="15" max="15" width="25.5703125" style="2" customWidth="1"/>
    <col min="16" max="16" width="24.140625" style="2" customWidth="1"/>
    <col min="17" max="17" width="24.42578125" style="2" customWidth="1"/>
    <col min="18" max="18" width="11.85546875" style="2" bestFit="1" customWidth="1"/>
    <col min="19" max="19" width="11.42578125" style="2"/>
    <col min="20" max="20" width="26.42578125" style="2" bestFit="1" customWidth="1"/>
    <col min="21" max="21" width="35.7109375" style="2" bestFit="1" customWidth="1"/>
    <col min="22" max="22" width="32.71093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4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4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6"/>
      <c r="Q9" s="141"/>
    </row>
    <row r="10" spans="1:17" s="8" customFormat="1" ht="66" customHeight="1" x14ac:dyDescent="0.2">
      <c r="A10" s="764">
        <v>10</v>
      </c>
      <c r="B10" s="764"/>
      <c r="C10" s="764" t="s">
        <v>254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6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4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45"/>
      <c r="Q12" s="125"/>
    </row>
    <row r="13" spans="1:17" s="3" customFormat="1" ht="45" customHeight="1" x14ac:dyDescent="0.2">
      <c r="A13" s="764" t="s">
        <v>317</v>
      </c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24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24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24" s="3" customFormat="1" ht="30" customHeight="1" x14ac:dyDescent="0.2">
      <c r="A19" s="755" t="s">
        <v>24</v>
      </c>
      <c r="B19" s="755"/>
      <c r="C19" s="755"/>
      <c r="D19" s="755"/>
      <c r="E19" s="755"/>
      <c r="F19" s="755"/>
      <c r="G19" s="780" t="s">
        <v>5</v>
      </c>
      <c r="H19" s="939"/>
      <c r="I19" s="939"/>
      <c r="J19" s="776"/>
      <c r="K19" s="776"/>
      <c r="L19" s="777"/>
      <c r="M19" s="773" t="s">
        <v>16</v>
      </c>
      <c r="N19" s="773"/>
      <c r="O19" s="773"/>
      <c r="P19" s="773"/>
      <c r="Q19" s="773"/>
    </row>
    <row r="20" spans="1:24" s="3" customFormat="1" ht="44.25" customHeight="1" x14ac:dyDescent="0.2">
      <c r="A20" s="755"/>
      <c r="B20" s="755"/>
      <c r="C20" s="755"/>
      <c r="D20" s="755"/>
      <c r="E20" s="755"/>
      <c r="F20" s="755"/>
      <c r="G20" s="980" t="s">
        <v>6</v>
      </c>
      <c r="H20" s="810" t="s">
        <v>604</v>
      </c>
      <c r="I20" s="811"/>
      <c r="J20" s="982" t="s">
        <v>7</v>
      </c>
      <c r="K20" s="983" t="s">
        <v>9</v>
      </c>
      <c r="L20" s="941"/>
      <c r="M20" s="982" t="s">
        <v>605</v>
      </c>
      <c r="N20" s="982"/>
      <c r="O20" s="982"/>
      <c r="P20" s="982" t="s">
        <v>30</v>
      </c>
      <c r="Q20" s="984"/>
    </row>
    <row r="21" spans="1:24" s="3" customFormat="1" ht="70.5" customHeight="1" x14ac:dyDescent="0.2">
      <c r="A21" s="755"/>
      <c r="B21" s="755"/>
      <c r="C21" s="755"/>
      <c r="D21" s="755"/>
      <c r="E21" s="755"/>
      <c r="F21" s="755"/>
      <c r="G21" s="981"/>
      <c r="H21" s="484" t="s">
        <v>11</v>
      </c>
      <c r="I21" s="507" t="s">
        <v>12</v>
      </c>
      <c r="J21" s="773"/>
      <c r="K21" s="508" t="s">
        <v>20</v>
      </c>
      <c r="L21" s="483" t="s">
        <v>21</v>
      </c>
      <c r="M21" s="133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24" s="3" customFormat="1" ht="42" customHeight="1" x14ac:dyDescent="0.2">
      <c r="A22" s="794"/>
      <c r="B22" s="795"/>
      <c r="C22" s="795"/>
      <c r="D22" s="795"/>
      <c r="E22" s="795"/>
      <c r="F22" s="796"/>
      <c r="G22" s="501"/>
      <c r="H22" s="114"/>
      <c r="I22" s="114"/>
      <c r="J22" s="114"/>
      <c r="K22" s="137"/>
      <c r="L22" s="137"/>
      <c r="M22" s="138"/>
      <c r="N22" s="138"/>
      <c r="O22" s="138"/>
      <c r="P22" s="137"/>
      <c r="Q22" s="137"/>
    </row>
    <row r="23" spans="1:24" s="3" customFormat="1" ht="108" customHeight="1" x14ac:dyDescent="0.2">
      <c r="A23" s="757" t="s">
        <v>163</v>
      </c>
      <c r="B23" s="758"/>
      <c r="C23" s="758"/>
      <c r="D23" s="758"/>
      <c r="E23" s="758"/>
      <c r="F23" s="759"/>
      <c r="G23" s="501" t="s">
        <v>28</v>
      </c>
      <c r="H23" s="114">
        <v>750</v>
      </c>
      <c r="I23" s="114">
        <v>750</v>
      </c>
      <c r="J23" s="685">
        <v>0</v>
      </c>
      <c r="K23" s="206">
        <v>0</v>
      </c>
      <c r="L23" s="206">
        <v>0</v>
      </c>
      <c r="M23" s="116">
        <v>5650000</v>
      </c>
      <c r="N23" s="116">
        <v>5650000</v>
      </c>
      <c r="O23" s="116">
        <v>0</v>
      </c>
      <c r="P23" s="137">
        <v>0</v>
      </c>
      <c r="Q23" s="137">
        <v>0</v>
      </c>
    </row>
    <row r="24" spans="1:24" s="3" customFormat="1" ht="22.15" customHeight="1" x14ac:dyDescent="0.2">
      <c r="A24" s="859"/>
      <c r="B24" s="860"/>
      <c r="C24" s="860"/>
      <c r="D24" s="860"/>
      <c r="E24" s="860"/>
      <c r="F24" s="861"/>
      <c r="G24" s="502"/>
      <c r="H24" s="168"/>
      <c r="I24" s="168"/>
      <c r="J24" s="168"/>
      <c r="K24" s="172"/>
      <c r="L24" s="172"/>
      <c r="M24" s="164"/>
      <c r="N24" s="164"/>
      <c r="O24" s="164"/>
      <c r="P24" s="172"/>
      <c r="Q24" s="172"/>
      <c r="T24" s="42"/>
      <c r="U24" s="45"/>
      <c r="V24" s="44"/>
      <c r="W24" s="44"/>
      <c r="X24" s="44"/>
    </row>
    <row r="25" spans="1:24" s="3" customFormat="1" ht="24" customHeight="1" x14ac:dyDescent="0.2">
      <c r="A25" s="757"/>
      <c r="B25" s="758"/>
      <c r="C25" s="758"/>
      <c r="D25" s="758"/>
      <c r="E25" s="758"/>
      <c r="F25" s="759"/>
      <c r="G25" s="502"/>
      <c r="H25" s="168"/>
      <c r="I25" s="168"/>
      <c r="J25" s="168"/>
      <c r="K25" s="172"/>
      <c r="L25" s="172"/>
      <c r="M25" s="164"/>
      <c r="N25" s="164"/>
      <c r="O25" s="164"/>
      <c r="P25" s="172"/>
      <c r="Q25" s="172"/>
      <c r="T25" s="42"/>
      <c r="U25" s="45"/>
      <c r="V25" s="44"/>
      <c r="W25" s="44"/>
      <c r="X25" s="44"/>
    </row>
    <row r="26" spans="1:24" s="3" customFormat="1" ht="68.25" customHeight="1" x14ac:dyDescent="0.35">
      <c r="A26" s="757" t="s">
        <v>164</v>
      </c>
      <c r="B26" s="758"/>
      <c r="C26" s="758"/>
      <c r="D26" s="758"/>
      <c r="E26" s="758"/>
      <c r="F26" s="759"/>
      <c r="G26" s="502" t="s">
        <v>28</v>
      </c>
      <c r="H26" s="168">
        <v>102</v>
      </c>
      <c r="I26" s="168">
        <v>89</v>
      </c>
      <c r="J26" s="168">
        <v>55</v>
      </c>
      <c r="K26" s="206">
        <v>0.53921568627450978</v>
      </c>
      <c r="L26" s="206">
        <v>0.6179775280898876</v>
      </c>
      <c r="M26" s="171">
        <v>31886111</v>
      </c>
      <c r="N26" s="171">
        <v>27810033.68</v>
      </c>
      <c r="O26" s="171">
        <v>9561153.3199999984</v>
      </c>
      <c r="P26" s="206">
        <v>0.29985322825978994</v>
      </c>
      <c r="Q26" s="206">
        <v>0.34380229200786783</v>
      </c>
      <c r="S26" s="33"/>
    </row>
    <row r="27" spans="1:24" s="3" customFormat="1" ht="22.9" customHeight="1" x14ac:dyDescent="0.2">
      <c r="A27" s="829"/>
      <c r="B27" s="830"/>
      <c r="C27" s="830"/>
      <c r="D27" s="830"/>
      <c r="E27" s="830"/>
      <c r="F27" s="831"/>
      <c r="G27" s="502"/>
      <c r="H27" s="168"/>
      <c r="I27" s="168"/>
      <c r="J27" s="168"/>
      <c r="K27" s="172"/>
      <c r="L27" s="172"/>
      <c r="M27" s="169"/>
      <c r="N27" s="169"/>
      <c r="O27" s="169"/>
      <c r="P27" s="172"/>
      <c r="Q27" s="172"/>
    </row>
    <row r="28" spans="1:24" s="3" customFormat="1" ht="22.9" customHeight="1" x14ac:dyDescent="0.2">
      <c r="A28" s="829"/>
      <c r="B28" s="830"/>
      <c r="C28" s="830"/>
      <c r="D28" s="830"/>
      <c r="E28" s="830"/>
      <c r="F28" s="831"/>
      <c r="G28" s="502"/>
      <c r="H28" s="168"/>
      <c r="I28" s="168"/>
      <c r="J28" s="168"/>
      <c r="K28" s="172"/>
      <c r="L28" s="172"/>
      <c r="M28" s="169"/>
      <c r="N28" s="169"/>
      <c r="O28" s="169"/>
      <c r="P28" s="172"/>
      <c r="Q28" s="172"/>
      <c r="S28" s="2"/>
      <c r="T28" s="2"/>
      <c r="U28" s="2"/>
    </row>
    <row r="29" spans="1:24" s="3" customFormat="1" ht="61.5" customHeight="1" x14ac:dyDescent="0.35">
      <c r="A29" s="757" t="s">
        <v>165</v>
      </c>
      <c r="B29" s="758"/>
      <c r="C29" s="758"/>
      <c r="D29" s="758"/>
      <c r="E29" s="758"/>
      <c r="F29" s="759"/>
      <c r="G29" s="502" t="str">
        <f>+'estrategia 2.10.2'!G51</f>
        <v>Varios</v>
      </c>
      <c r="H29" s="168">
        <v>9010</v>
      </c>
      <c r="I29" s="168">
        <v>9010</v>
      </c>
      <c r="J29" s="168">
        <v>4878</v>
      </c>
      <c r="K29" s="172">
        <v>0.54139844617092114</v>
      </c>
      <c r="L29" s="172">
        <v>0.54139844617092114</v>
      </c>
      <c r="M29" s="194">
        <v>18351334</v>
      </c>
      <c r="N29" s="194">
        <v>29286127.640000004</v>
      </c>
      <c r="O29" s="194">
        <v>7121294.7299999995</v>
      </c>
      <c r="P29" s="172">
        <v>0.38805324615638292</v>
      </c>
      <c r="Q29" s="172">
        <v>0.243162729382955</v>
      </c>
      <c r="R29" s="19"/>
      <c r="S29" s="2"/>
      <c r="T29" s="2"/>
      <c r="U29" s="2"/>
      <c r="V29" s="22"/>
    </row>
    <row r="30" spans="1:24" s="3" customFormat="1" ht="22.15" customHeight="1" x14ac:dyDescent="0.2">
      <c r="A30" s="829"/>
      <c r="B30" s="830"/>
      <c r="C30" s="830"/>
      <c r="D30" s="830"/>
      <c r="E30" s="830"/>
      <c r="F30" s="831"/>
      <c r="G30" s="502"/>
      <c r="H30" s="168"/>
      <c r="I30" s="168"/>
      <c r="J30" s="168"/>
      <c r="K30" s="172"/>
      <c r="L30" s="172"/>
      <c r="M30" s="169"/>
      <c r="N30" s="169"/>
      <c r="O30" s="169"/>
      <c r="P30" s="214"/>
      <c r="Q30" s="214"/>
      <c r="S30" s="2"/>
      <c r="T30" s="2"/>
      <c r="U30" s="2"/>
      <c r="V30" s="9"/>
    </row>
    <row r="31" spans="1:24" s="3" customFormat="1" ht="22.15" customHeight="1" x14ac:dyDescent="0.2">
      <c r="A31" s="829"/>
      <c r="B31" s="830"/>
      <c r="C31" s="830"/>
      <c r="D31" s="830"/>
      <c r="E31" s="830"/>
      <c r="F31" s="831"/>
      <c r="G31" s="502"/>
      <c r="H31" s="168"/>
      <c r="I31" s="168"/>
      <c r="J31" s="168"/>
      <c r="K31" s="172"/>
      <c r="L31" s="172"/>
      <c r="M31" s="169"/>
      <c r="N31" s="169"/>
      <c r="O31" s="169"/>
      <c r="P31" s="214"/>
      <c r="Q31" s="214"/>
      <c r="S31" s="2"/>
      <c r="T31" s="2"/>
      <c r="U31" s="2"/>
      <c r="V31" s="9"/>
    </row>
    <row r="32" spans="1:24" s="3" customFormat="1" ht="49.5" customHeight="1" x14ac:dyDescent="0.2">
      <c r="A32" s="757" t="s">
        <v>166</v>
      </c>
      <c r="B32" s="758"/>
      <c r="C32" s="758"/>
      <c r="D32" s="758"/>
      <c r="E32" s="758"/>
      <c r="F32" s="759"/>
      <c r="G32" s="502" t="s">
        <v>28</v>
      </c>
      <c r="H32" s="168">
        <v>121</v>
      </c>
      <c r="I32" s="168">
        <v>121</v>
      </c>
      <c r="J32" s="168">
        <v>28</v>
      </c>
      <c r="K32" s="172">
        <v>0.23140495867768596</v>
      </c>
      <c r="L32" s="172">
        <v>0.23140495867768596</v>
      </c>
      <c r="M32" s="170">
        <v>1102934</v>
      </c>
      <c r="N32" s="170">
        <v>1497482.0099999998</v>
      </c>
      <c r="O32" s="170">
        <v>869373.01</v>
      </c>
      <c r="P32" s="172">
        <v>0.78823665785985386</v>
      </c>
      <c r="Q32" s="172">
        <v>0.58055656374796794</v>
      </c>
      <c r="S32" s="2"/>
      <c r="T32" s="2"/>
      <c r="U32" s="2"/>
    </row>
    <row r="33" spans="1:22" s="3" customFormat="1" ht="22.9" customHeight="1" x14ac:dyDescent="0.2">
      <c r="A33" s="829"/>
      <c r="B33" s="830"/>
      <c r="C33" s="830"/>
      <c r="D33" s="830"/>
      <c r="E33" s="830"/>
      <c r="F33" s="831"/>
      <c r="G33" s="502"/>
      <c r="H33" s="168"/>
      <c r="I33" s="168"/>
      <c r="J33" s="168"/>
      <c r="K33" s="172"/>
      <c r="L33" s="172"/>
      <c r="M33" s="169"/>
      <c r="N33" s="169"/>
      <c r="O33" s="169"/>
      <c r="P33" s="214"/>
      <c r="Q33" s="214"/>
      <c r="S33" s="2"/>
      <c r="T33" s="2"/>
      <c r="U33" s="2"/>
    </row>
    <row r="34" spans="1:22" s="3" customFormat="1" ht="22.9" customHeight="1" x14ac:dyDescent="0.35">
      <c r="A34" s="757"/>
      <c r="B34" s="758"/>
      <c r="C34" s="758"/>
      <c r="D34" s="758"/>
      <c r="E34" s="758"/>
      <c r="F34" s="759"/>
      <c r="G34" s="502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9"/>
      <c r="S34" s="2"/>
      <c r="T34" s="2"/>
      <c r="U34" s="2"/>
      <c r="V34" s="22"/>
    </row>
    <row r="35" spans="1:22" s="3" customFormat="1" ht="48.75" customHeight="1" x14ac:dyDescent="0.2">
      <c r="A35" s="757" t="s">
        <v>167</v>
      </c>
      <c r="B35" s="758"/>
      <c r="C35" s="758"/>
      <c r="D35" s="758"/>
      <c r="E35" s="758"/>
      <c r="F35" s="759"/>
      <c r="G35" s="502" t="s">
        <v>28</v>
      </c>
      <c r="H35" s="168">
        <v>176</v>
      </c>
      <c r="I35" s="168">
        <v>176</v>
      </c>
      <c r="J35" s="168">
        <v>102</v>
      </c>
      <c r="K35" s="206">
        <v>0.57954545454545459</v>
      </c>
      <c r="L35" s="206">
        <v>0.57954545454545459</v>
      </c>
      <c r="M35" s="171">
        <v>3553479</v>
      </c>
      <c r="N35" s="171">
        <v>4883123.0100000007</v>
      </c>
      <c r="O35" s="171">
        <v>3016443.0100000002</v>
      </c>
      <c r="P35" s="206">
        <v>0.84887036338191391</v>
      </c>
      <c r="Q35" s="206">
        <v>0.61772824559666373</v>
      </c>
      <c r="S35" s="2"/>
      <c r="T35" s="2"/>
      <c r="U35" s="2"/>
      <c r="V35" s="9"/>
    </row>
    <row r="36" spans="1:22" s="3" customFormat="1" ht="22.15" customHeight="1" x14ac:dyDescent="0.2">
      <c r="A36" s="829"/>
      <c r="B36" s="830"/>
      <c r="C36" s="830"/>
      <c r="D36" s="830"/>
      <c r="E36" s="830"/>
      <c r="F36" s="831"/>
      <c r="G36" s="502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S36" s="2"/>
      <c r="T36" s="2"/>
      <c r="U36" s="2"/>
    </row>
    <row r="37" spans="1:22" ht="22.15" customHeight="1" x14ac:dyDescent="0.2">
      <c r="A37" s="757"/>
      <c r="B37" s="758"/>
      <c r="C37" s="758"/>
      <c r="D37" s="758"/>
      <c r="E37" s="758"/>
      <c r="F37" s="759"/>
      <c r="G37" s="502"/>
      <c r="H37" s="168"/>
      <c r="I37" s="168"/>
      <c r="J37" s="168"/>
      <c r="K37" s="172"/>
      <c r="L37" s="187"/>
      <c r="M37" s="170"/>
      <c r="N37" s="170"/>
      <c r="O37" s="170"/>
      <c r="P37" s="172"/>
      <c r="Q37" s="172"/>
    </row>
    <row r="38" spans="1:22" ht="9.75" customHeight="1" x14ac:dyDescent="0.2">
      <c r="A38" s="829"/>
      <c r="B38" s="830"/>
      <c r="C38" s="830"/>
      <c r="D38" s="830"/>
      <c r="E38" s="830"/>
      <c r="F38" s="831"/>
      <c r="G38" s="502"/>
      <c r="H38" s="168"/>
      <c r="I38" s="168"/>
      <c r="J38" s="168"/>
      <c r="K38" s="172"/>
      <c r="L38" s="187"/>
      <c r="M38" s="170"/>
      <c r="N38" s="170"/>
      <c r="O38" s="170"/>
      <c r="P38" s="172"/>
      <c r="Q38" s="172"/>
    </row>
    <row r="39" spans="1:22" ht="22.15" customHeight="1" x14ac:dyDescent="0.2">
      <c r="A39" s="757"/>
      <c r="B39" s="758"/>
      <c r="C39" s="758"/>
      <c r="D39" s="758"/>
      <c r="E39" s="758"/>
      <c r="F39" s="759"/>
      <c r="G39" s="502"/>
      <c r="H39" s="168"/>
      <c r="I39" s="168"/>
      <c r="J39" s="168"/>
      <c r="K39" s="172"/>
      <c r="L39" s="187"/>
      <c r="M39" s="170"/>
      <c r="N39" s="170"/>
      <c r="O39" s="170"/>
      <c r="P39" s="172"/>
      <c r="Q39" s="172"/>
      <c r="R39" s="3"/>
      <c r="V39" s="3"/>
    </row>
    <row r="40" spans="1:22" ht="71.25" customHeight="1" x14ac:dyDescent="0.2">
      <c r="A40" s="757" t="s">
        <v>168</v>
      </c>
      <c r="B40" s="758"/>
      <c r="C40" s="758"/>
      <c r="D40" s="758"/>
      <c r="E40" s="758"/>
      <c r="F40" s="759"/>
      <c r="G40" s="502" t="s">
        <v>28</v>
      </c>
      <c r="H40" s="168">
        <v>217</v>
      </c>
      <c r="I40" s="168">
        <v>217</v>
      </c>
      <c r="J40" s="168">
        <v>71</v>
      </c>
      <c r="K40" s="173">
        <v>0.32718894009216593</v>
      </c>
      <c r="L40" s="173">
        <v>0.32718894009216593</v>
      </c>
      <c r="M40" s="171">
        <v>3749379</v>
      </c>
      <c r="N40" s="171">
        <v>27421125.710000001</v>
      </c>
      <c r="O40" s="171">
        <v>1528623.43</v>
      </c>
      <c r="P40" s="173">
        <v>0.4077004298578511</v>
      </c>
      <c r="Q40" s="173">
        <v>5.5746195330067645E-2</v>
      </c>
      <c r="V40" s="9"/>
    </row>
    <row r="41" spans="1:22" ht="25.5" customHeight="1" x14ac:dyDescent="0.2">
      <c r="A41" s="757"/>
      <c r="B41" s="758"/>
      <c r="C41" s="758"/>
      <c r="D41" s="758"/>
      <c r="E41" s="758"/>
      <c r="F41" s="759"/>
      <c r="G41" s="502"/>
      <c r="H41" s="168"/>
      <c r="I41" s="168"/>
      <c r="J41" s="168"/>
      <c r="K41" s="172"/>
      <c r="L41" s="172"/>
      <c r="M41" s="207"/>
      <c r="N41" s="207"/>
      <c r="O41" s="207"/>
      <c r="P41" s="172"/>
      <c r="Q41" s="172"/>
    </row>
    <row r="42" spans="1:22" ht="22.15" customHeight="1" x14ac:dyDescent="0.2">
      <c r="A42" s="859"/>
      <c r="B42" s="860"/>
      <c r="C42" s="860"/>
      <c r="D42" s="860"/>
      <c r="E42" s="860"/>
      <c r="F42" s="861"/>
      <c r="G42" s="503"/>
      <c r="H42" s="196"/>
      <c r="I42" s="196"/>
      <c r="J42" s="196"/>
      <c r="K42" s="208"/>
      <c r="L42" s="208"/>
      <c r="M42" s="209"/>
      <c r="N42" s="209"/>
      <c r="O42" s="215"/>
      <c r="P42" s="208"/>
      <c r="Q42" s="208"/>
    </row>
    <row r="43" spans="1:22" ht="44.25" customHeight="1" x14ac:dyDescent="0.2">
      <c r="A43" s="808" t="s">
        <v>8</v>
      </c>
      <c r="B43" s="809"/>
      <c r="C43" s="809"/>
      <c r="D43" s="809"/>
      <c r="E43" s="809"/>
      <c r="F43" s="809"/>
      <c r="G43" s="200" t="s">
        <v>28</v>
      </c>
      <c r="H43" s="200">
        <v>10376</v>
      </c>
      <c r="I43" s="200">
        <v>10363</v>
      </c>
      <c r="J43" s="200">
        <v>5134</v>
      </c>
      <c r="K43" s="210">
        <v>0.49479568234387045</v>
      </c>
      <c r="L43" s="210">
        <v>0.49541638521663611</v>
      </c>
      <c r="M43" s="202">
        <v>64293237</v>
      </c>
      <c r="N43" s="202">
        <v>96547892.050000012</v>
      </c>
      <c r="O43" s="202">
        <v>22096887.5</v>
      </c>
      <c r="P43" s="210">
        <v>0.34368914260764316</v>
      </c>
      <c r="Q43" s="335">
        <v>0.22886970425575437</v>
      </c>
    </row>
    <row r="44" spans="1:22" ht="19.5" customHeight="1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</row>
    <row r="45" spans="1:22" ht="25.5" customHeight="1" x14ac:dyDescent="0.2">
      <c r="A45" s="177" t="s">
        <v>189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</row>
    <row r="46" spans="1:22" ht="23.25" x14ac:dyDescent="0.2">
      <c r="A46" s="180" t="s">
        <v>23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2" t="s">
        <v>52</v>
      </c>
    </row>
    <row r="47" spans="1:22" ht="27.75" customHeight="1" x14ac:dyDescent="0.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92"/>
    </row>
    <row r="48" spans="1:22" ht="23.25" x14ac:dyDescent="0.2">
      <c r="A48" s="193"/>
      <c r="B48" s="193"/>
      <c r="C48" s="193"/>
      <c r="D48" s="193"/>
      <c r="E48" s="193"/>
      <c r="F48" s="193"/>
      <c r="G48" s="193"/>
      <c r="H48" s="179"/>
      <c r="I48" s="177"/>
      <c r="J48" s="177"/>
      <c r="K48" s="193"/>
      <c r="L48" s="193"/>
      <c r="M48" s="193"/>
      <c r="N48" s="193"/>
      <c r="O48" s="193"/>
      <c r="P48" s="193"/>
      <c r="Q48" s="193"/>
    </row>
    <row r="49" spans="1:17" ht="20.25" customHeight="1" x14ac:dyDescent="0.2">
      <c r="A49" s="193"/>
      <c r="B49" s="193"/>
      <c r="C49" s="193"/>
      <c r="D49" s="193"/>
      <c r="E49" s="193"/>
      <c r="F49" s="193"/>
      <c r="G49" s="193"/>
      <c r="H49" s="179"/>
      <c r="I49" s="177"/>
      <c r="J49" s="177"/>
      <c r="K49" s="193"/>
      <c r="L49" s="193"/>
      <c r="M49" s="458"/>
      <c r="N49" s="193"/>
      <c r="O49" s="193"/>
      <c r="P49" s="193"/>
      <c r="Q49" s="193"/>
    </row>
    <row r="50" spans="1:17" ht="22.5" customHeight="1" x14ac:dyDescent="0.2">
      <c r="A50" s="19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</row>
    <row r="51" spans="1:17" ht="20.25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83"/>
      <c r="K51" s="43"/>
      <c r="L51" s="84"/>
      <c r="M51" s="204"/>
      <c r="N51" s="204"/>
      <c r="O51" s="204"/>
      <c r="P51" s="193"/>
      <c r="Q51" s="193"/>
    </row>
    <row r="52" spans="1:17" x14ac:dyDescent="0.2">
      <c r="A52" s="193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</row>
    <row r="53" spans="1:17" x14ac:dyDescent="0.2">
      <c r="A53" s="193"/>
      <c r="B53" s="193"/>
      <c r="C53" s="193"/>
      <c r="D53" s="193"/>
      <c r="E53" s="193"/>
      <c r="F53" s="193"/>
      <c r="G53" s="193"/>
      <c r="H53" s="193"/>
      <c r="I53" s="456"/>
      <c r="J53" s="193"/>
      <c r="K53" s="193"/>
      <c r="L53" s="193"/>
      <c r="M53" s="193"/>
      <c r="N53" s="193"/>
      <c r="O53" s="193"/>
      <c r="P53" s="193"/>
      <c r="Q53" s="193"/>
    </row>
    <row r="54" spans="1:17" ht="26.25" x14ac:dyDescent="0.2">
      <c r="A54" s="193"/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216"/>
      <c r="N54" s="217"/>
      <c r="O54" s="217"/>
      <c r="P54" s="193"/>
      <c r="Q54" s="193"/>
    </row>
    <row r="55" spans="1:17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</sheetData>
  <mergeCells count="49">
    <mergeCell ref="M19:Q19"/>
    <mergeCell ref="G20:G21"/>
    <mergeCell ref="A1:Q1"/>
    <mergeCell ref="A2:Q2"/>
    <mergeCell ref="A3:Q3"/>
    <mergeCell ref="A4:Q4"/>
    <mergeCell ref="A6:B6"/>
    <mergeCell ref="C6:N6"/>
    <mergeCell ref="J20:J21"/>
    <mergeCell ref="K20:L20"/>
    <mergeCell ref="M20:O20"/>
    <mergeCell ref="P20:Q20"/>
    <mergeCell ref="A7:B7"/>
    <mergeCell ref="C7:N7"/>
    <mergeCell ref="A9:B9"/>
    <mergeCell ref="C9:N9"/>
    <mergeCell ref="A10:B10"/>
    <mergeCell ref="C10:N10"/>
    <mergeCell ref="A12:B12"/>
    <mergeCell ref="C12:N12"/>
    <mergeCell ref="A17:H17"/>
    <mergeCell ref="A13:B13"/>
    <mergeCell ref="C13:N13"/>
    <mergeCell ref="A16:H16"/>
    <mergeCell ref="A22:F22"/>
    <mergeCell ref="A38:F38"/>
    <mergeCell ref="A25:F25"/>
    <mergeCell ref="A26:F26"/>
    <mergeCell ref="H20:I20"/>
    <mergeCell ref="A23:F23"/>
    <mergeCell ref="A24:F24"/>
    <mergeCell ref="A35:F35"/>
    <mergeCell ref="A36:F36"/>
    <mergeCell ref="A27:F27"/>
    <mergeCell ref="A19:F21"/>
    <mergeCell ref="G19:L19"/>
    <mergeCell ref="A43:F43"/>
    <mergeCell ref="A41:F41"/>
    <mergeCell ref="A42:F42"/>
    <mergeCell ref="A39:F39"/>
    <mergeCell ref="A28:F28"/>
    <mergeCell ref="A29:F29"/>
    <mergeCell ref="A30:F30"/>
    <mergeCell ref="A31:F31"/>
    <mergeCell ref="A32:F32"/>
    <mergeCell ref="A33:F33"/>
    <mergeCell ref="A34:F34"/>
    <mergeCell ref="A37:F37"/>
    <mergeCell ref="A40:F40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B412-DF6F-4B63-A650-F70CF2A503A6}">
  <sheetPr>
    <tabColor rgb="FF00B0F0"/>
    <pageSetUpPr fitToPage="1"/>
  </sheetPr>
  <dimension ref="A1:Z219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5" width="25.5703125" style="2" customWidth="1"/>
    <col min="16" max="16" width="24.140625" style="2" customWidth="1"/>
    <col min="17" max="17" width="24.42578125" style="2" customWidth="1"/>
    <col min="18" max="18" width="7.28515625" style="2" customWidth="1"/>
    <col min="19" max="20" width="28.7109375" style="2" bestFit="1" customWidth="1"/>
    <col min="21" max="21" width="31.28515625" style="2" bestFit="1" customWidth="1"/>
    <col min="22" max="22" width="23.71093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10</v>
      </c>
      <c r="B10" s="764"/>
      <c r="C10" s="764" t="s">
        <v>254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54" customHeight="1" x14ac:dyDescent="0.2">
      <c r="A13" s="764">
        <v>1</v>
      </c>
      <c r="B13" s="764"/>
      <c r="C13" s="764" t="s">
        <v>163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2.7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5.75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80.25" customHeight="1" x14ac:dyDescent="0.2">
      <c r="A23" s="183">
        <v>191</v>
      </c>
      <c r="B23" s="798" t="s">
        <v>686</v>
      </c>
      <c r="C23" s="798"/>
      <c r="D23" s="798"/>
      <c r="E23" s="798"/>
      <c r="F23" s="798"/>
      <c r="G23" s="184" t="str">
        <f>G25</f>
        <v>Apoyo-Otorgar</v>
      </c>
      <c r="H23" s="184">
        <v>750</v>
      </c>
      <c r="I23" s="184">
        <v>750</v>
      </c>
      <c r="J23" s="184">
        <v>0</v>
      </c>
      <c r="K23" s="185">
        <v>0</v>
      </c>
      <c r="L23" s="185">
        <v>0</v>
      </c>
      <c r="M23" s="190">
        <v>5650000</v>
      </c>
      <c r="N23" s="190">
        <v>5650000</v>
      </c>
      <c r="O23" s="190">
        <v>0</v>
      </c>
      <c r="P23" s="185">
        <v>0</v>
      </c>
      <c r="Q23" s="185">
        <v>0</v>
      </c>
    </row>
    <row r="24" spans="1:17" s="3" customFormat="1" ht="57" customHeight="1" x14ac:dyDescent="0.2">
      <c r="A24" s="183">
        <v>116</v>
      </c>
      <c r="B24" s="838" t="s">
        <v>35</v>
      </c>
      <c r="C24" s="839"/>
      <c r="D24" s="839"/>
      <c r="E24" s="839"/>
      <c r="F24" s="840"/>
      <c r="G24" s="184" t="str">
        <f>G25</f>
        <v>Apoyo-Otorgar</v>
      </c>
      <c r="H24" s="184">
        <v>750</v>
      </c>
      <c r="I24" s="184">
        <v>750</v>
      </c>
      <c r="J24" s="184">
        <v>0</v>
      </c>
      <c r="K24" s="185">
        <v>0</v>
      </c>
      <c r="L24" s="185">
        <v>0</v>
      </c>
      <c r="M24" s="190">
        <v>5650000</v>
      </c>
      <c r="N24" s="190">
        <v>5650000</v>
      </c>
      <c r="O24" s="190">
        <v>0</v>
      </c>
      <c r="P24" s="185">
        <v>0</v>
      </c>
      <c r="Q24" s="185">
        <v>0</v>
      </c>
    </row>
    <row r="25" spans="1:17" s="3" customFormat="1" ht="74.25" customHeight="1" x14ac:dyDescent="0.35">
      <c r="A25" s="167">
        <v>1</v>
      </c>
      <c r="B25" s="790" t="s">
        <v>687</v>
      </c>
      <c r="C25" s="786"/>
      <c r="D25" s="786"/>
      <c r="E25" s="786"/>
      <c r="F25" s="786"/>
      <c r="G25" s="168" t="s">
        <v>39</v>
      </c>
      <c r="H25" s="168">
        <v>350</v>
      </c>
      <c r="I25" s="168">
        <v>350</v>
      </c>
      <c r="J25" s="168" t="s">
        <v>188</v>
      </c>
      <c r="K25" s="187">
        <v>0</v>
      </c>
      <c r="L25" s="187">
        <v>0</v>
      </c>
      <c r="M25" s="171">
        <v>2950000</v>
      </c>
      <c r="N25" s="171">
        <v>2950000</v>
      </c>
      <c r="O25" s="171">
        <v>0</v>
      </c>
      <c r="P25" s="187">
        <v>0</v>
      </c>
      <c r="Q25" s="187">
        <v>0</v>
      </c>
    </row>
    <row r="26" spans="1:17" s="3" customFormat="1" ht="74.25" customHeight="1" x14ac:dyDescent="0.35">
      <c r="A26" s="167">
        <v>2</v>
      </c>
      <c r="B26" s="790" t="s">
        <v>688</v>
      </c>
      <c r="C26" s="786"/>
      <c r="D26" s="786"/>
      <c r="E26" s="786"/>
      <c r="F26" s="786"/>
      <c r="G26" s="168" t="s">
        <v>39</v>
      </c>
      <c r="H26" s="168">
        <v>400</v>
      </c>
      <c r="I26" s="168">
        <v>400</v>
      </c>
      <c r="J26" s="168" t="s">
        <v>188</v>
      </c>
      <c r="K26" s="187">
        <v>0</v>
      </c>
      <c r="L26" s="187">
        <v>0</v>
      </c>
      <c r="M26" s="171">
        <v>2700000</v>
      </c>
      <c r="N26" s="171">
        <v>2700000</v>
      </c>
      <c r="O26" s="171">
        <v>0</v>
      </c>
      <c r="P26" s="187">
        <v>0</v>
      </c>
      <c r="Q26" s="187">
        <v>0</v>
      </c>
    </row>
    <row r="27" spans="1:17" s="3" customFormat="1" ht="26.25" customHeight="1" x14ac:dyDescent="0.2">
      <c r="A27" s="717"/>
      <c r="B27" s="787"/>
      <c r="C27" s="788"/>
      <c r="D27" s="788"/>
      <c r="E27" s="788"/>
      <c r="F27" s="789"/>
      <c r="G27" s="716"/>
      <c r="H27" s="716"/>
      <c r="I27" s="716"/>
      <c r="J27" s="716"/>
      <c r="K27" s="714"/>
      <c r="L27" s="714"/>
      <c r="M27" s="723"/>
      <c r="N27" s="723"/>
      <c r="O27" s="723"/>
      <c r="P27" s="714"/>
      <c r="Q27" s="714"/>
    </row>
    <row r="28" spans="1:17" s="3" customFormat="1" ht="9.6" customHeight="1" x14ac:dyDescent="0.2">
      <c r="A28" s="167"/>
      <c r="B28" s="757"/>
      <c r="C28" s="758"/>
      <c r="D28" s="758"/>
      <c r="E28" s="758"/>
      <c r="F28" s="759"/>
      <c r="G28" s="168"/>
      <c r="H28" s="163"/>
      <c r="I28" s="163"/>
      <c r="J28" s="163"/>
      <c r="K28" s="187"/>
      <c r="L28" s="187"/>
      <c r="M28" s="170"/>
      <c r="N28" s="170"/>
      <c r="O28" s="170"/>
      <c r="P28" s="187"/>
      <c r="Q28" s="187"/>
    </row>
    <row r="29" spans="1:17" s="3" customFormat="1" ht="9.6" customHeight="1" x14ac:dyDescent="0.35">
      <c r="A29" s="167"/>
      <c r="B29" s="790"/>
      <c r="C29" s="786"/>
      <c r="D29" s="786"/>
      <c r="E29" s="786"/>
      <c r="F29" s="786"/>
      <c r="G29" s="168"/>
      <c r="H29" s="168"/>
      <c r="I29" s="168"/>
      <c r="J29" s="168"/>
      <c r="K29" s="187"/>
      <c r="L29" s="187"/>
      <c r="M29" s="227"/>
      <c r="N29" s="227"/>
      <c r="O29" s="227"/>
      <c r="P29" s="187"/>
      <c r="Q29" s="187"/>
    </row>
    <row r="30" spans="1:17" s="3" customFormat="1" ht="9.6" customHeight="1" x14ac:dyDescent="0.35">
      <c r="A30" s="183"/>
      <c r="B30" s="785"/>
      <c r="C30" s="786"/>
      <c r="D30" s="786"/>
      <c r="E30" s="786"/>
      <c r="F30" s="786"/>
      <c r="G30" s="184"/>
      <c r="H30" s="184"/>
      <c r="I30" s="184"/>
      <c r="J30" s="184"/>
      <c r="K30" s="185"/>
      <c r="L30" s="185"/>
      <c r="M30" s="205"/>
      <c r="N30" s="205"/>
      <c r="O30" s="205"/>
      <c r="P30" s="185"/>
      <c r="Q30" s="185"/>
    </row>
    <row r="31" spans="1:17" s="3" customFormat="1" ht="9.6" customHeight="1" x14ac:dyDescent="0.2">
      <c r="A31" s="183"/>
      <c r="B31" s="798"/>
      <c r="C31" s="798"/>
      <c r="D31" s="798"/>
      <c r="E31" s="798"/>
      <c r="F31" s="798"/>
      <c r="G31" s="184"/>
      <c r="H31" s="184"/>
      <c r="I31" s="184"/>
      <c r="J31" s="184"/>
      <c r="K31" s="185"/>
      <c r="L31" s="185"/>
      <c r="M31" s="188"/>
      <c r="N31" s="188"/>
      <c r="O31" s="188"/>
      <c r="P31" s="185"/>
      <c r="Q31" s="185"/>
    </row>
    <row r="32" spans="1:17" s="3" customFormat="1" ht="9.6" customHeight="1" x14ac:dyDescent="0.2">
      <c r="A32" s="183"/>
      <c r="B32" s="798"/>
      <c r="C32" s="798"/>
      <c r="D32" s="798"/>
      <c r="E32" s="798"/>
      <c r="F32" s="798"/>
      <c r="G32" s="184"/>
      <c r="H32" s="184"/>
      <c r="I32" s="184"/>
      <c r="J32" s="184"/>
      <c r="K32" s="185"/>
      <c r="L32" s="185"/>
      <c r="M32" s="188"/>
      <c r="N32" s="188"/>
      <c r="O32" s="188"/>
      <c r="P32" s="185"/>
      <c r="Q32" s="185"/>
    </row>
    <row r="33" spans="1:17" s="3" customFormat="1" ht="9.6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17" s="3" customFormat="1" ht="30.75" customHeight="1" x14ac:dyDescent="0.2">
      <c r="A34" s="183"/>
      <c r="B34" s="798"/>
      <c r="C34" s="798"/>
      <c r="D34" s="798"/>
      <c r="E34" s="798"/>
      <c r="F34" s="798"/>
      <c r="G34" s="184"/>
      <c r="H34" s="184"/>
      <c r="I34" s="184"/>
      <c r="J34" s="184"/>
      <c r="K34" s="185"/>
      <c r="L34" s="185"/>
      <c r="M34" s="190"/>
      <c r="N34" s="190"/>
      <c r="O34" s="190"/>
      <c r="P34" s="185"/>
      <c r="Q34" s="185"/>
    </row>
    <row r="35" spans="1:17" s="3" customFormat="1" ht="57.75" customHeight="1" x14ac:dyDescent="0.2">
      <c r="A35" s="183"/>
      <c r="B35" s="838"/>
      <c r="C35" s="839"/>
      <c r="D35" s="839"/>
      <c r="E35" s="839"/>
      <c r="F35" s="840"/>
      <c r="G35" s="184"/>
      <c r="H35" s="184"/>
      <c r="I35" s="184"/>
      <c r="J35" s="184"/>
      <c r="K35" s="185"/>
      <c r="L35" s="185"/>
      <c r="M35" s="190"/>
      <c r="N35" s="190"/>
      <c r="O35" s="190"/>
      <c r="P35" s="185"/>
      <c r="Q35" s="185"/>
    </row>
    <row r="36" spans="1:17" s="3" customFormat="1" ht="39" customHeight="1" x14ac:dyDescent="0.35">
      <c r="A36" s="167"/>
      <c r="B36" s="790"/>
      <c r="C36" s="786"/>
      <c r="D36" s="786"/>
      <c r="E36" s="786"/>
      <c r="F36" s="786"/>
      <c r="G36" s="168"/>
      <c r="H36" s="168"/>
      <c r="I36" s="168"/>
      <c r="J36" s="168"/>
      <c r="K36" s="187"/>
      <c r="L36" s="187"/>
      <c r="M36" s="171"/>
      <c r="N36" s="171"/>
      <c r="O36" s="171"/>
      <c r="P36" s="187"/>
      <c r="Q36" s="187"/>
    </row>
    <row r="37" spans="1:17" s="3" customFormat="1" ht="63" customHeight="1" x14ac:dyDescent="0.35">
      <c r="A37" s="167"/>
      <c r="B37" s="790"/>
      <c r="C37" s="786"/>
      <c r="D37" s="786"/>
      <c r="E37" s="786"/>
      <c r="F37" s="786"/>
      <c r="G37" s="168"/>
      <c r="H37" s="168"/>
      <c r="I37" s="168"/>
      <c r="J37" s="168"/>
      <c r="K37" s="187"/>
      <c r="L37" s="187"/>
      <c r="M37" s="171"/>
      <c r="N37" s="171"/>
      <c r="O37" s="171"/>
      <c r="P37" s="187"/>
      <c r="Q37" s="187"/>
    </row>
    <row r="38" spans="1:17" s="3" customFormat="1" ht="60" customHeight="1" x14ac:dyDescent="0.2">
      <c r="A38" s="167"/>
      <c r="B38" s="757"/>
      <c r="C38" s="758"/>
      <c r="D38" s="758"/>
      <c r="E38" s="758"/>
      <c r="F38" s="759"/>
      <c r="G38" s="168"/>
      <c r="H38" s="168"/>
      <c r="I38" s="168"/>
      <c r="J38" s="168"/>
      <c r="K38" s="187"/>
      <c r="L38" s="187"/>
      <c r="M38" s="186"/>
      <c r="N38" s="186"/>
      <c r="O38" s="186"/>
      <c r="P38" s="185"/>
      <c r="Q38" s="185"/>
    </row>
    <row r="39" spans="1:17" s="3" customFormat="1" ht="13.15" customHeight="1" x14ac:dyDescent="0.2">
      <c r="A39" s="183"/>
      <c r="B39" s="798"/>
      <c r="C39" s="798"/>
      <c r="D39" s="798"/>
      <c r="E39" s="798"/>
      <c r="F39" s="798"/>
      <c r="G39" s="184"/>
      <c r="H39" s="184"/>
      <c r="I39" s="184"/>
      <c r="J39" s="184"/>
      <c r="K39" s="185"/>
      <c r="L39" s="185"/>
      <c r="M39" s="188"/>
      <c r="N39" s="188"/>
      <c r="O39" s="188"/>
      <c r="P39" s="185"/>
      <c r="Q39" s="185"/>
    </row>
    <row r="40" spans="1:17" ht="13.1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94"/>
      <c r="N40" s="194"/>
      <c r="O40" s="194"/>
      <c r="P40" s="187"/>
      <c r="Q40" s="187"/>
    </row>
    <row r="41" spans="1:17" ht="13.15" customHeight="1" x14ac:dyDescent="0.2">
      <c r="A41" s="167"/>
      <c r="B41" s="757"/>
      <c r="C41" s="758"/>
      <c r="D41" s="758"/>
      <c r="E41" s="758"/>
      <c r="F41" s="759"/>
      <c r="G41" s="168"/>
      <c r="H41" s="168"/>
      <c r="I41" s="168"/>
      <c r="J41" s="168"/>
      <c r="K41" s="187"/>
      <c r="L41" s="187"/>
      <c r="M41" s="194"/>
      <c r="N41" s="194"/>
      <c r="O41" s="194"/>
      <c r="P41" s="187"/>
      <c r="Q41" s="187"/>
    </row>
    <row r="42" spans="1:17" ht="13.15" customHeight="1" x14ac:dyDescent="0.2">
      <c r="A42" s="167"/>
      <c r="B42" s="782"/>
      <c r="C42" s="782"/>
      <c r="D42" s="782"/>
      <c r="E42" s="782"/>
      <c r="F42" s="782"/>
      <c r="G42" s="168"/>
      <c r="H42" s="163"/>
      <c r="I42" s="163"/>
      <c r="J42" s="163"/>
      <c r="K42" s="187"/>
      <c r="L42" s="187"/>
      <c r="M42" s="170"/>
      <c r="N42" s="170"/>
      <c r="O42" s="170"/>
      <c r="P42" s="187"/>
      <c r="Q42" s="187"/>
    </row>
    <row r="43" spans="1:17" ht="13.15" customHeight="1" x14ac:dyDescent="0.2">
      <c r="A43" s="167"/>
      <c r="B43" s="782"/>
      <c r="C43" s="782"/>
      <c r="D43" s="782"/>
      <c r="E43" s="782"/>
      <c r="F43" s="782"/>
      <c r="G43" s="168"/>
      <c r="H43" s="163"/>
      <c r="I43" s="163"/>
      <c r="J43" s="163"/>
      <c r="K43" s="187"/>
      <c r="L43" s="187"/>
      <c r="M43" s="170"/>
      <c r="N43" s="170"/>
      <c r="O43" s="170"/>
      <c r="P43" s="187"/>
      <c r="Q43" s="187"/>
    </row>
    <row r="44" spans="1:17" ht="13.15" customHeight="1" x14ac:dyDescent="0.2">
      <c r="A44" s="167"/>
      <c r="B44" s="782"/>
      <c r="C44" s="782"/>
      <c r="D44" s="782"/>
      <c r="E44" s="782"/>
      <c r="F44" s="782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</row>
    <row r="45" spans="1:17" ht="12.75" customHeight="1" x14ac:dyDescent="0.2">
      <c r="A45" s="195"/>
      <c r="B45" s="799"/>
      <c r="C45" s="799"/>
      <c r="D45" s="799"/>
      <c r="E45" s="799"/>
      <c r="F45" s="7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</row>
    <row r="46" spans="1:17" ht="39.75" customHeight="1" x14ac:dyDescent="0.2">
      <c r="A46" s="800" t="s">
        <v>8</v>
      </c>
      <c r="B46" s="801"/>
      <c r="C46" s="801"/>
      <c r="D46" s="801"/>
      <c r="E46" s="801"/>
      <c r="F46" s="801"/>
      <c r="G46" s="200" t="str">
        <f>G23</f>
        <v>Apoyo-Otorgar</v>
      </c>
      <c r="H46" s="200">
        <v>750</v>
      </c>
      <c r="I46" s="200">
        <v>750</v>
      </c>
      <c r="J46" s="200">
        <v>0</v>
      </c>
      <c r="K46" s="201">
        <v>0</v>
      </c>
      <c r="L46" s="201">
        <v>0</v>
      </c>
      <c r="M46" s="202">
        <v>5650000</v>
      </c>
      <c r="N46" s="202">
        <v>5650000</v>
      </c>
      <c r="O46" s="202">
        <v>0</v>
      </c>
      <c r="P46" s="201">
        <v>0</v>
      </c>
      <c r="Q46" s="334">
        <v>0</v>
      </c>
    </row>
    <row r="47" spans="1:17" ht="20.25" customHeight="1" x14ac:dyDescent="0.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</row>
    <row r="48" spans="1:17" ht="22.5" customHeight="1" x14ac:dyDescent="0.2">
      <c r="A48" s="177" t="s">
        <v>189</v>
      </c>
      <c r="B48" s="177"/>
      <c r="C48" s="177"/>
      <c r="D48" s="177"/>
      <c r="E48" s="177"/>
      <c r="F48" s="177"/>
      <c r="G48" s="179"/>
      <c r="H48" s="177"/>
      <c r="I48" s="177"/>
      <c r="J48" s="177"/>
      <c r="K48" s="177"/>
      <c r="L48" s="177"/>
      <c r="M48" s="177"/>
      <c r="N48" s="177"/>
      <c r="O48" s="177"/>
      <c r="P48" s="177"/>
      <c r="Q48" s="177"/>
    </row>
    <row r="49" spans="1:26" ht="24" customHeight="1" x14ac:dyDescent="0.2">
      <c r="A49" s="180" t="s">
        <v>23</v>
      </c>
      <c r="B49" s="177"/>
      <c r="C49" s="177"/>
      <c r="D49" s="177"/>
      <c r="E49" s="177"/>
      <c r="F49" s="177"/>
      <c r="G49" s="177"/>
      <c r="H49" s="177"/>
      <c r="I49" s="179"/>
      <c r="J49" s="177"/>
      <c r="K49" s="177"/>
      <c r="L49" s="177"/>
      <c r="M49" s="177"/>
      <c r="N49" s="177"/>
      <c r="O49" s="177"/>
      <c r="P49" s="177"/>
      <c r="Q49" s="182" t="s">
        <v>52</v>
      </c>
    </row>
    <row r="50" spans="1:26" ht="26.25" customHeight="1" x14ac:dyDescent="0.35">
      <c r="A50" s="180" t="s">
        <v>804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2"/>
    </row>
    <row r="51" spans="1:26" ht="24.75" customHeight="1" x14ac:dyDescent="0.35">
      <c r="A51" s="18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82"/>
    </row>
    <row r="52" spans="1:26" ht="23.25" x14ac:dyDescent="0.2">
      <c r="A52" s="985"/>
      <c r="B52" s="985"/>
      <c r="C52" s="985"/>
      <c r="D52" s="985"/>
      <c r="E52" s="985"/>
      <c r="F52" s="985"/>
      <c r="G52" s="985"/>
      <c r="H52" s="985"/>
      <c r="I52" s="985"/>
      <c r="J52" s="985"/>
      <c r="K52" s="985"/>
      <c r="L52" s="985"/>
      <c r="M52" s="985"/>
      <c r="N52" s="985"/>
      <c r="O52" s="985"/>
      <c r="P52" s="985"/>
      <c r="Q52" s="985"/>
    </row>
    <row r="53" spans="1:26" ht="23.25" x14ac:dyDescent="0.35">
      <c r="A53" s="18"/>
      <c r="B53" s="177"/>
      <c r="C53" s="177"/>
      <c r="D53" s="177"/>
      <c r="E53" s="177"/>
      <c r="F53" s="177"/>
      <c r="G53" s="177"/>
      <c r="H53" s="179"/>
      <c r="I53" s="179"/>
      <c r="J53" s="179"/>
      <c r="K53" s="177"/>
      <c r="L53" s="177"/>
      <c r="M53" s="177"/>
      <c r="N53" s="177"/>
      <c r="O53" s="177"/>
      <c r="P53" s="177"/>
      <c r="Q53" s="182"/>
    </row>
    <row r="54" spans="1:26" ht="21.75" customHeight="1" x14ac:dyDescent="0.2">
      <c r="A54" s="802"/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802"/>
    </row>
    <row r="55" spans="1:26" ht="23.25" x14ac:dyDescent="0.2">
      <c r="A55" s="41"/>
      <c r="B55" s="177"/>
      <c r="C55" s="177"/>
      <c r="D55" s="177"/>
      <c r="E55" s="177"/>
      <c r="F55" s="177"/>
      <c r="G55" s="177"/>
      <c r="H55" s="179"/>
      <c r="I55" s="177"/>
      <c r="J55" s="177"/>
      <c r="K55" s="177"/>
      <c r="L55" s="177"/>
      <c r="M55" s="177"/>
      <c r="N55" s="177"/>
      <c r="O55" s="177"/>
      <c r="P55" s="177"/>
      <c r="Q55" s="182"/>
    </row>
    <row r="56" spans="1:26" ht="23.25" x14ac:dyDescent="0.2">
      <c r="A56" s="180"/>
      <c r="B56" s="177"/>
      <c r="C56" s="177"/>
      <c r="D56" s="177"/>
      <c r="E56" s="177"/>
      <c r="F56" s="177"/>
      <c r="G56" s="177"/>
      <c r="H56" s="177"/>
      <c r="I56" s="177"/>
      <c r="M56" s="9"/>
      <c r="N56" s="3"/>
      <c r="O56" s="3"/>
      <c r="P56" s="177"/>
      <c r="Q56" s="182"/>
    </row>
    <row r="57" spans="1:26" ht="24.75" customHeight="1" x14ac:dyDescent="0.3">
      <c r="A57" s="180"/>
      <c r="B57" s="177"/>
      <c r="C57" s="177"/>
      <c r="D57" s="177"/>
      <c r="E57" s="177"/>
      <c r="F57" s="177"/>
      <c r="G57" s="177"/>
      <c r="H57" s="177"/>
      <c r="I57" s="177"/>
      <c r="P57" s="226"/>
      <c r="Q57" s="341"/>
    </row>
    <row r="58" spans="1:26" ht="23.25" x14ac:dyDescent="0.3">
      <c r="A58" s="180"/>
      <c r="B58" s="177"/>
      <c r="C58" s="177"/>
      <c r="D58" s="177"/>
      <c r="E58" s="177"/>
      <c r="F58" s="177"/>
      <c r="G58" s="177"/>
      <c r="H58" s="177"/>
      <c r="I58" s="177"/>
      <c r="J58" s="226"/>
      <c r="K58" s="226"/>
      <c r="L58" s="226"/>
      <c r="M58" s="226"/>
      <c r="N58" s="226"/>
      <c r="O58" s="226"/>
      <c r="P58" s="226"/>
      <c r="Q58" s="342"/>
    </row>
    <row r="59" spans="1:26" ht="27" customHeight="1" x14ac:dyDescent="0.3">
      <c r="A59" s="180"/>
      <c r="B59" s="177"/>
      <c r="C59" s="177"/>
      <c r="D59" s="177"/>
      <c r="E59" s="177"/>
      <c r="F59" s="177"/>
      <c r="G59" s="177"/>
      <c r="H59" s="177"/>
      <c r="I59" s="177"/>
      <c r="J59" s="226"/>
      <c r="K59" s="226"/>
      <c r="L59" s="226"/>
      <c r="M59" s="226"/>
      <c r="N59" s="226"/>
      <c r="O59" s="226"/>
      <c r="P59" s="177"/>
      <c r="Q59" s="375"/>
    </row>
    <row r="60" spans="1:26" ht="21" customHeight="1" x14ac:dyDescent="0.35">
      <c r="A60" s="18"/>
      <c r="B60" s="18"/>
      <c r="C60" s="18"/>
      <c r="D60" s="18"/>
      <c r="E60" s="529"/>
      <c r="F60" s="18"/>
      <c r="G60" s="18"/>
      <c r="H60" s="18"/>
      <c r="I60" s="18"/>
      <c r="J60" s="177"/>
      <c r="K60" s="177"/>
      <c r="L60" s="177"/>
      <c r="M60" s="177"/>
      <c r="N60" s="177"/>
      <c r="O60" s="177"/>
      <c r="P60" s="177"/>
      <c r="Q60" s="375"/>
    </row>
    <row r="61" spans="1:26" ht="28.5" customHeight="1" x14ac:dyDescent="0.35">
      <c r="A61" s="18"/>
      <c r="B61" s="18"/>
      <c r="C61" s="18"/>
      <c r="D61" s="18"/>
      <c r="E61" s="18"/>
      <c r="F61" s="18"/>
      <c r="G61" s="18"/>
      <c r="H61" s="18"/>
      <c r="I61" s="18"/>
      <c r="J61" s="177"/>
      <c r="K61" s="177"/>
      <c r="L61" s="177"/>
      <c r="M61" s="177"/>
      <c r="N61" s="177"/>
      <c r="O61" s="177"/>
      <c r="P61" s="3"/>
      <c r="Q61" s="375"/>
    </row>
    <row r="62" spans="1:26" ht="23.25" x14ac:dyDescent="0.35">
      <c r="A62" s="18"/>
      <c r="B62" s="18"/>
      <c r="C62" s="18"/>
      <c r="D62" s="18"/>
      <c r="E62" s="18"/>
      <c r="F62" s="18"/>
      <c r="G62" s="18"/>
      <c r="H62" s="18"/>
      <c r="I62" s="18"/>
      <c r="J62" s="180"/>
      <c r="K62" s="177"/>
      <c r="L62" s="177"/>
      <c r="M62" s="177"/>
      <c r="N62" s="177"/>
      <c r="O62" s="177"/>
      <c r="P62" s="3"/>
      <c r="Q62" s="375"/>
      <c r="R62" s="373"/>
      <c r="S62" s="374"/>
      <c r="T62" s="374"/>
      <c r="U62" s="374"/>
      <c r="V62" s="381"/>
      <c r="W62" s="381"/>
      <c r="X62" s="381"/>
    </row>
    <row r="63" spans="1:26" ht="23.25" x14ac:dyDescent="0.35">
      <c r="A63" s="18"/>
      <c r="B63" s="18"/>
      <c r="C63" s="18"/>
      <c r="D63" s="18"/>
      <c r="E63" s="18"/>
      <c r="F63" s="18"/>
      <c r="G63" s="18"/>
      <c r="H63" s="18"/>
      <c r="I63" s="18"/>
      <c r="J63" s="523"/>
      <c r="K63" s="226"/>
      <c r="L63" s="226"/>
      <c r="M63" s="226"/>
      <c r="N63" s="226"/>
      <c r="O63" s="226"/>
      <c r="P63" s="3"/>
      <c r="Q63" s="375"/>
      <c r="R63" s="373"/>
      <c r="S63" s="374"/>
      <c r="T63" s="374"/>
      <c r="U63" s="374"/>
      <c r="V63" s="381"/>
      <c r="W63" s="381"/>
      <c r="X63" s="381"/>
    </row>
    <row r="64" spans="1:26" ht="23.25" x14ac:dyDescent="0.35">
      <c r="A64" s="18"/>
      <c r="B64" s="18"/>
      <c r="C64" s="18"/>
      <c r="D64" s="18"/>
      <c r="E64" s="18"/>
      <c r="F64" s="18"/>
      <c r="G64" s="18"/>
      <c r="H64" s="18"/>
      <c r="I64" s="18"/>
      <c r="J64" s="523"/>
      <c r="K64" s="226"/>
      <c r="L64" s="226"/>
      <c r="M64" s="226"/>
      <c r="N64" s="226"/>
      <c r="O64" s="226"/>
      <c r="P64" s="3"/>
      <c r="Q64" s="341"/>
      <c r="R64" s="39"/>
      <c r="S64" s="371"/>
      <c r="T64" s="371"/>
      <c r="U64" s="371"/>
      <c r="V64" s="381"/>
      <c r="W64" s="381"/>
      <c r="X64" s="381"/>
      <c r="Y64" s="212"/>
      <c r="Z64" s="213"/>
    </row>
    <row r="65" spans="1:26" ht="23.25" customHeight="1" x14ac:dyDescent="0.35">
      <c r="A65" s="18"/>
      <c r="B65" s="18"/>
      <c r="C65" s="18"/>
      <c r="D65" s="18"/>
      <c r="E65" s="18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371"/>
      <c r="U65" s="371"/>
      <c r="V65" s="381"/>
      <c r="W65" s="381"/>
      <c r="X65" s="381"/>
      <c r="Y65" s="6"/>
      <c r="Z65" s="6"/>
    </row>
    <row r="66" spans="1:26" ht="23.25" customHeight="1" x14ac:dyDescent="0.35">
      <c r="A66" s="18"/>
      <c r="B66" s="18"/>
      <c r="C66" s="18"/>
      <c r="D66" s="18"/>
      <c r="E66" s="18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691"/>
      <c r="T66" s="367"/>
      <c r="U66" s="367"/>
      <c r="V66" s="381"/>
      <c r="W66" s="381"/>
      <c r="X66" s="381"/>
      <c r="Y66" s="6"/>
      <c r="Z66" s="6"/>
    </row>
    <row r="67" spans="1:26" ht="23.25" x14ac:dyDescent="0.35">
      <c r="A67" s="18"/>
      <c r="B67" s="18"/>
      <c r="C67" s="18"/>
      <c r="D67" s="18"/>
      <c r="E67" s="18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371"/>
      <c r="U67" s="371"/>
      <c r="V67" s="381"/>
      <c r="W67" s="381"/>
      <c r="X67" s="381"/>
      <c r="Y67" s="6"/>
      <c r="Z67" s="6"/>
    </row>
    <row r="68" spans="1:26" ht="23.25" x14ac:dyDescent="0.35">
      <c r="A68" s="18"/>
      <c r="B68" s="18"/>
      <c r="C68" s="18"/>
      <c r="D68" s="18"/>
      <c r="E68" s="18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80"/>
      <c r="Q68" s="180"/>
      <c r="R68" s="180"/>
      <c r="S68" s="180"/>
      <c r="T68" s="371"/>
      <c r="U68" s="371"/>
      <c r="V68" s="381"/>
      <c r="W68" s="381"/>
      <c r="X68" s="381"/>
      <c r="Y68" s="6"/>
      <c r="Z68" s="6"/>
    </row>
    <row r="69" spans="1:26" ht="23.25" x14ac:dyDescent="0.35">
      <c r="A69" s="18"/>
      <c r="B69" s="18"/>
      <c r="C69" s="18"/>
      <c r="D69" s="18"/>
      <c r="E69" s="18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374"/>
      <c r="U69" s="374"/>
      <c r="V69" s="381"/>
      <c r="W69" s="381"/>
      <c r="X69" s="381"/>
      <c r="Y69" s="6"/>
      <c r="Z69" s="6"/>
    </row>
    <row r="70" spans="1:26" ht="23.25" x14ac:dyDescent="0.35">
      <c r="A70" s="18"/>
      <c r="B70" s="18"/>
      <c r="C70" s="18"/>
      <c r="D70" s="18"/>
      <c r="E70" s="18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374"/>
      <c r="U70" s="374"/>
      <c r="V70" s="381"/>
      <c r="W70" s="381"/>
      <c r="X70" s="381"/>
      <c r="Y70" s="6"/>
      <c r="Z70" s="6"/>
    </row>
    <row r="71" spans="1:26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41"/>
      <c r="K71" s="3"/>
      <c r="L71" s="3"/>
      <c r="M71" s="3"/>
      <c r="N71" s="3"/>
      <c r="O71" s="3"/>
      <c r="P71" s="3"/>
      <c r="Q71" s="375"/>
      <c r="R71" s="39"/>
      <c r="S71" s="367"/>
      <c r="T71" s="367"/>
      <c r="U71" s="367"/>
      <c r="V71" s="381"/>
      <c r="W71" s="381"/>
      <c r="X71" s="381"/>
      <c r="Y71" s="6"/>
      <c r="Z71" s="6"/>
    </row>
    <row r="72" spans="1:26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39"/>
      <c r="K72" s="18"/>
      <c r="L72" s="18"/>
      <c r="M72" s="18"/>
      <c r="N72" s="18"/>
      <c r="O72" s="18"/>
      <c r="P72" s="18"/>
      <c r="Q72" s="375"/>
      <c r="R72" s="39"/>
      <c r="S72" s="371"/>
      <c r="T72" s="371"/>
      <c r="U72" s="371"/>
      <c r="V72" s="381"/>
      <c r="W72" s="381"/>
      <c r="X72" s="381"/>
      <c r="Y72" s="26"/>
    </row>
    <row r="73" spans="1:26" ht="23.25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39"/>
      <c r="K73" s="18"/>
      <c r="L73" s="18"/>
      <c r="N73" s="18"/>
      <c r="O73" s="18"/>
      <c r="P73" s="18"/>
      <c r="Q73" s="375"/>
      <c r="R73" s="39"/>
      <c r="S73" s="371"/>
      <c r="T73" s="371"/>
      <c r="U73" s="371"/>
      <c r="V73" s="381"/>
      <c r="W73" s="381"/>
      <c r="X73" s="381"/>
    </row>
    <row r="74" spans="1:26" ht="23.25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39"/>
      <c r="K74" s="18"/>
      <c r="L74" s="18"/>
      <c r="M74" s="18"/>
      <c r="N74" s="18"/>
      <c r="O74" s="18"/>
      <c r="P74" s="18"/>
      <c r="Q74" s="375"/>
      <c r="R74" s="373"/>
      <c r="S74" s="374"/>
      <c r="T74" s="374"/>
      <c r="U74" s="374"/>
      <c r="V74" s="381"/>
      <c r="W74" s="381"/>
      <c r="X74" s="381"/>
    </row>
    <row r="75" spans="1:26" ht="23.25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39"/>
      <c r="K75" s="3"/>
      <c r="L75" s="3"/>
      <c r="M75" s="18"/>
      <c r="N75" s="18"/>
      <c r="O75" s="18"/>
      <c r="P75" s="18"/>
      <c r="Q75" s="375"/>
      <c r="R75" s="373"/>
      <c r="S75" s="374"/>
      <c r="T75" s="374"/>
      <c r="U75" s="374"/>
      <c r="V75" s="381"/>
      <c r="W75" s="381"/>
      <c r="X75" s="381"/>
    </row>
    <row r="76" spans="1:26" ht="23.25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39"/>
      <c r="K76" s="3"/>
      <c r="L76" s="3"/>
      <c r="M76" s="18"/>
      <c r="N76" s="18"/>
      <c r="O76" s="18"/>
      <c r="P76" s="18"/>
      <c r="Q76" s="341"/>
      <c r="R76" s="39"/>
      <c r="S76" s="367"/>
      <c r="T76" s="367"/>
      <c r="U76" s="367"/>
      <c r="V76" s="381"/>
      <c r="W76" s="381"/>
      <c r="X76" s="381"/>
    </row>
    <row r="77" spans="1:26" ht="23.25" x14ac:dyDescent="0.35">
      <c r="A77" s="18"/>
      <c r="B77" s="18"/>
      <c r="C77" s="18"/>
      <c r="D77" s="18"/>
      <c r="E77" s="317"/>
      <c r="F77" s="317"/>
      <c r="G77" s="317"/>
      <c r="H77" s="317"/>
      <c r="I77" s="317"/>
      <c r="J77" s="95"/>
      <c r="K77" s="12"/>
      <c r="L77" s="12"/>
      <c r="M77" s="99"/>
      <c r="N77" s="99"/>
      <c r="O77" s="99"/>
      <c r="P77" s="99"/>
      <c r="Q77" s="342"/>
      <c r="R77" s="39"/>
      <c r="S77" s="367"/>
      <c r="T77" s="367"/>
      <c r="U77" s="367"/>
      <c r="V77" s="381"/>
      <c r="W77" s="381"/>
      <c r="X77" s="381"/>
    </row>
    <row r="78" spans="1:26" ht="23.25" x14ac:dyDescent="0.35">
      <c r="A78" s="18"/>
      <c r="B78" s="317"/>
      <c r="C78" s="317"/>
      <c r="D78" s="18"/>
      <c r="E78" s="18"/>
      <c r="F78" s="18"/>
      <c r="G78" s="18"/>
      <c r="H78" s="18"/>
      <c r="I78" s="317"/>
      <c r="J78" s="39"/>
      <c r="K78" s="3"/>
      <c r="L78" s="3"/>
      <c r="M78" s="18"/>
      <c r="N78" s="18"/>
      <c r="O78" s="18"/>
      <c r="P78" s="18"/>
      <c r="Q78" s="375"/>
      <c r="R78" s="39"/>
      <c r="S78" s="371"/>
      <c r="T78" s="371"/>
      <c r="U78" s="371"/>
      <c r="V78" s="381"/>
      <c r="W78" s="381"/>
      <c r="X78" s="381"/>
    </row>
    <row r="79" spans="1:26" ht="23.25" x14ac:dyDescent="0.35">
      <c r="A79" s="18"/>
      <c r="B79" s="317"/>
      <c r="C79" s="317"/>
      <c r="D79" s="18"/>
      <c r="E79" s="18"/>
      <c r="F79" s="18"/>
      <c r="G79" s="18"/>
      <c r="H79" s="18"/>
      <c r="I79" s="18"/>
      <c r="J79" s="39"/>
      <c r="K79" s="3"/>
      <c r="L79" s="3"/>
      <c r="M79" s="18"/>
      <c r="N79" s="18"/>
      <c r="O79" s="18"/>
      <c r="P79" s="18"/>
      <c r="Q79" s="375"/>
      <c r="R79" s="39"/>
      <c r="S79" s="371"/>
      <c r="T79" s="371"/>
      <c r="U79" s="371"/>
      <c r="V79" s="381"/>
      <c r="W79" s="381"/>
      <c r="X79" s="381"/>
    </row>
    <row r="80" spans="1:26" ht="27" x14ac:dyDescent="0.35">
      <c r="A80" s="18"/>
      <c r="B80" s="317"/>
      <c r="C80" s="317"/>
      <c r="D80" s="317"/>
      <c r="E80" s="18"/>
      <c r="F80" s="18"/>
      <c r="G80" s="18"/>
      <c r="H80" s="18"/>
      <c r="I80" s="18"/>
      <c r="J80" s="39"/>
      <c r="K80" s="18"/>
      <c r="L80" s="18"/>
      <c r="M80" s="18"/>
      <c r="N80" s="18"/>
      <c r="O80" s="18"/>
      <c r="P80" s="18"/>
      <c r="Q80" s="75"/>
      <c r="R80" s="39"/>
      <c r="S80" s="367"/>
      <c r="T80" s="367"/>
      <c r="U80" s="367"/>
      <c r="V80" s="381"/>
      <c r="W80" s="381"/>
      <c r="X80" s="381"/>
    </row>
    <row r="81" spans="1:26" ht="27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39"/>
      <c r="K81" s="18"/>
      <c r="L81" s="18"/>
      <c r="M81" s="18"/>
      <c r="N81" s="18"/>
      <c r="O81" s="18"/>
      <c r="P81" s="18"/>
      <c r="Q81" s="75"/>
      <c r="R81" s="373"/>
      <c r="S81" s="390"/>
      <c r="T81" s="390"/>
      <c r="U81" s="390"/>
      <c r="V81" s="381"/>
      <c r="W81" s="381"/>
      <c r="X81" s="381"/>
    </row>
    <row r="82" spans="1:26" ht="27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39"/>
      <c r="K82" s="18"/>
      <c r="L82" s="18"/>
      <c r="M82" s="18"/>
      <c r="N82" s="18"/>
      <c r="O82" s="18"/>
      <c r="P82" s="18"/>
      <c r="Q82" s="75"/>
      <c r="R82" s="373"/>
      <c r="S82" s="390"/>
      <c r="T82" s="390"/>
      <c r="U82" s="390"/>
      <c r="V82" s="381"/>
      <c r="W82" s="381"/>
      <c r="X82" s="381"/>
    </row>
    <row r="83" spans="1:26" ht="52.5" customHeight="1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95"/>
      <c r="K83" s="99"/>
      <c r="L83" s="99"/>
      <c r="M83" s="99"/>
      <c r="N83" s="99"/>
      <c r="O83" s="99"/>
      <c r="P83" s="18"/>
      <c r="Q83" s="18"/>
      <c r="R83" s="39"/>
      <c r="S83" s="371"/>
      <c r="T83" s="371"/>
      <c r="U83" s="371"/>
      <c r="V83" s="381"/>
      <c r="W83" s="381"/>
      <c r="X83" s="381"/>
    </row>
    <row r="84" spans="1:26" ht="46.5" customHeight="1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95"/>
      <c r="K84" s="99"/>
      <c r="L84" s="357"/>
      <c r="M84" s="357"/>
      <c r="N84" s="357"/>
      <c r="O84" s="357"/>
      <c r="P84" s="356"/>
      <c r="Q84" s="18"/>
      <c r="R84" s="39"/>
      <c r="S84" s="371"/>
      <c r="T84" s="371"/>
      <c r="U84" s="371"/>
      <c r="V84" s="381"/>
      <c r="W84" s="381"/>
      <c r="X84" s="381"/>
    </row>
    <row r="85" spans="1:26" ht="27" x14ac:dyDescent="0.35">
      <c r="A85" s="18"/>
      <c r="B85" s="18"/>
      <c r="C85" s="18"/>
      <c r="D85" s="18"/>
      <c r="E85" s="18"/>
      <c r="F85" s="18"/>
      <c r="G85" s="18"/>
      <c r="H85" s="18"/>
      <c r="I85" s="18"/>
      <c r="J85" s="39"/>
      <c r="K85" s="18"/>
      <c r="L85" s="356"/>
      <c r="M85" s="356"/>
      <c r="N85" s="356"/>
      <c r="O85" s="356"/>
      <c r="P85" s="356"/>
      <c r="Q85" s="18"/>
      <c r="R85" s="75"/>
      <c r="S85" s="322"/>
      <c r="T85" s="323"/>
      <c r="U85" s="284"/>
      <c r="V85" s="381"/>
      <c r="W85" s="381"/>
      <c r="X85" s="381"/>
    </row>
    <row r="86" spans="1:26" ht="27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39"/>
      <c r="K86" s="18"/>
      <c r="L86" s="356"/>
      <c r="M86" s="356"/>
      <c r="N86" s="356"/>
      <c r="O86" s="356"/>
      <c r="P86" s="356"/>
      <c r="Q86" s="18"/>
      <c r="R86" s="75"/>
      <c r="S86" s="292"/>
      <c r="T86" s="293"/>
      <c r="U86" s="290"/>
      <c r="V86" s="291"/>
      <c r="W86" s="291"/>
      <c r="X86" s="291"/>
    </row>
    <row r="87" spans="1:26" ht="27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39"/>
      <c r="K87" s="75"/>
      <c r="L87" s="75"/>
      <c r="M87" s="75"/>
      <c r="N87" s="75"/>
      <c r="O87" s="75"/>
      <c r="P87" s="75"/>
      <c r="Q87" s="18"/>
      <c r="R87" s="75"/>
      <c r="S87" s="320"/>
      <c r="T87" s="321"/>
      <c r="U87" s="290"/>
      <c r="V87" s="291"/>
      <c r="W87" s="291"/>
      <c r="X87" s="291"/>
    </row>
    <row r="88" spans="1:26" ht="27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39"/>
      <c r="K88" s="75"/>
      <c r="L88" s="75"/>
      <c r="M88" s="75"/>
      <c r="N88" s="75"/>
      <c r="O88" s="75"/>
      <c r="P88" s="75"/>
      <c r="Q88" s="18"/>
      <c r="R88" s="75"/>
      <c r="S88" s="286"/>
      <c r="T88" s="330"/>
      <c r="U88" s="284"/>
      <c r="V88" s="285"/>
      <c r="W88" s="285"/>
      <c r="X88" s="285"/>
    </row>
    <row r="89" spans="1:26" ht="27" x14ac:dyDescent="0.35">
      <c r="A89" s="18"/>
      <c r="B89" s="18"/>
      <c r="C89" s="18"/>
      <c r="D89" s="18"/>
      <c r="E89" s="18"/>
      <c r="F89" s="18"/>
      <c r="G89" s="18"/>
      <c r="H89" s="18"/>
      <c r="I89" s="18"/>
      <c r="J89" s="39"/>
      <c r="K89" s="75"/>
      <c r="L89" s="75"/>
      <c r="M89" s="75"/>
      <c r="N89" s="75"/>
      <c r="O89" s="75"/>
      <c r="P89" s="75"/>
      <c r="Q89" s="18"/>
      <c r="R89" s="75"/>
      <c r="S89" s="3"/>
      <c r="T89" s="328"/>
      <c r="U89" s="3"/>
      <c r="V89" s="3"/>
      <c r="W89" s="3"/>
      <c r="X89" s="3"/>
    </row>
    <row r="90" spans="1:26" ht="23.25" x14ac:dyDescent="0.3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336"/>
      <c r="S90" s="336"/>
      <c r="T90" s="336"/>
      <c r="U90" s="336"/>
      <c r="V90" s="336"/>
      <c r="W90" s="336"/>
      <c r="X90" s="336"/>
      <c r="Y90" s="339"/>
      <c r="Z90"/>
    </row>
    <row r="91" spans="1:26" ht="23.25" x14ac:dyDescent="0.3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337"/>
      <c r="S91" s="337"/>
      <c r="T91" s="337"/>
      <c r="U91" s="337"/>
      <c r="V91" s="337"/>
      <c r="W91" s="337"/>
      <c r="X91" s="337"/>
      <c r="Y91" s="337"/>
      <c r="Z91"/>
    </row>
    <row r="92" spans="1:26" ht="27" customHeight="1" x14ac:dyDescent="0.3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338"/>
      <c r="S92" s="338"/>
      <c r="T92" s="338"/>
      <c r="U92" s="338"/>
      <c r="V92" s="338"/>
      <c r="W92" s="338"/>
      <c r="X92" s="338"/>
      <c r="Y92" s="339"/>
      <c r="Z92"/>
    </row>
    <row r="93" spans="1:26" ht="23.25" customHeight="1" x14ac:dyDescent="0.3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26" ht="23.25" x14ac:dyDescent="0.3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26" ht="23.25" x14ac:dyDescent="0.3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26" ht="23.25" x14ac:dyDescent="0.35">
      <c r="A96" s="6"/>
      <c r="C96" s="33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ht="23.25" x14ac:dyDescent="0.35">
      <c r="A97" s="6"/>
      <c r="C97" s="33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ht="23.25" x14ac:dyDescent="0.35">
      <c r="A98" s="6"/>
      <c r="C98" s="33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ht="23.25" x14ac:dyDescent="0.35">
      <c r="A99" s="39"/>
      <c r="C99" s="33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ht="23.25" customHeight="1" x14ac:dyDescent="0.35">
      <c r="A100" s="39"/>
      <c r="C100" s="338"/>
      <c r="D100" s="18"/>
      <c r="E100" s="363"/>
      <c r="F100" s="363"/>
      <c r="G100" s="363"/>
      <c r="H100" s="363"/>
      <c r="I100" s="363"/>
      <c r="J100" s="363"/>
      <c r="K100" s="363"/>
      <c r="L100" s="18"/>
      <c r="M100" s="18"/>
      <c r="N100" s="18"/>
      <c r="O100" s="18"/>
      <c r="P100" s="18"/>
      <c r="Q100" s="18"/>
    </row>
    <row r="101" spans="1:17" ht="23.25" customHeight="1" x14ac:dyDescent="0.35">
      <c r="A101" s="39"/>
      <c r="C101" s="338"/>
      <c r="D101" s="18"/>
      <c r="E101" s="363"/>
      <c r="F101" s="363"/>
      <c r="G101" s="363"/>
      <c r="H101" s="363"/>
      <c r="I101" s="363"/>
      <c r="J101" s="363"/>
      <c r="K101" s="363"/>
      <c r="L101" s="18"/>
      <c r="M101" s="18"/>
      <c r="N101" s="18"/>
      <c r="O101" s="18"/>
      <c r="P101" s="18"/>
      <c r="Q101" s="18"/>
    </row>
    <row r="102" spans="1:17" ht="23.25" x14ac:dyDescent="0.35">
      <c r="A102" s="39"/>
      <c r="C102" s="336"/>
      <c r="D102" s="18"/>
      <c r="E102" s="363"/>
      <c r="F102" s="363"/>
      <c r="G102" s="363"/>
      <c r="H102" s="363"/>
      <c r="I102" s="363"/>
      <c r="J102" s="363"/>
      <c r="K102" s="363"/>
      <c r="L102" s="18"/>
      <c r="M102" s="18"/>
      <c r="N102" s="18"/>
      <c r="O102" s="18"/>
      <c r="P102" s="18"/>
      <c r="Q102" s="18"/>
    </row>
    <row r="103" spans="1:17" ht="23.25" x14ac:dyDescent="0.35">
      <c r="A103" s="39"/>
      <c r="C103" s="33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23.25" x14ac:dyDescent="0.35">
      <c r="A104" s="39"/>
      <c r="C104" s="33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ht="23.25" x14ac:dyDescent="0.35">
      <c r="A105" s="39"/>
      <c r="C105" s="33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ht="23.25" x14ac:dyDescent="0.35">
      <c r="A106" s="39"/>
      <c r="C106" s="33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ht="23.25" x14ac:dyDescent="0.35">
      <c r="A107" s="39"/>
      <c r="C107" s="33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ht="23.25" customHeight="1" x14ac:dyDescent="0.35">
      <c r="A108" s="39"/>
      <c r="C108" s="33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ht="23.25" customHeight="1" x14ac:dyDescent="0.35">
      <c r="A109" s="39"/>
      <c r="C109" s="33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</row>
    <row r="110" spans="1:17" ht="23.25" x14ac:dyDescent="0.35">
      <c r="A110" s="39"/>
      <c r="C110" s="336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</row>
    <row r="111" spans="1:17" ht="23.25" x14ac:dyDescent="0.35">
      <c r="A111" s="39"/>
      <c r="C111" s="33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</row>
    <row r="112" spans="1:17" ht="23.25" x14ac:dyDescent="0.35">
      <c r="A112" s="39"/>
      <c r="C112" s="33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</row>
    <row r="113" spans="1:17" ht="23.25" x14ac:dyDescent="0.35">
      <c r="A113" s="39"/>
      <c r="C113" s="33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41"/>
    </row>
    <row r="114" spans="1:17" ht="23.25" x14ac:dyDescent="0.35">
      <c r="A114" s="39"/>
      <c r="C114" s="33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41"/>
    </row>
    <row r="115" spans="1:17" ht="23.25" x14ac:dyDescent="0.35">
      <c r="A115" s="39"/>
      <c r="B115" s="39"/>
      <c r="C115" s="33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41"/>
    </row>
    <row r="116" spans="1:17" ht="12.75" customHeight="1" x14ac:dyDescent="0.3">
      <c r="A116" s="39"/>
      <c r="B116" s="39"/>
      <c r="C116" s="338"/>
      <c r="D116" s="339"/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39"/>
      <c r="Q116" s="40"/>
    </row>
    <row r="117" spans="1:17" ht="20.25" customHeight="1" x14ac:dyDescent="0.3">
      <c r="A117" s="39"/>
      <c r="B117" s="39"/>
      <c r="C117" s="338"/>
      <c r="D117" s="339"/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9"/>
      <c r="Q117" s="40"/>
    </row>
    <row r="118" spans="1:17" ht="20.25" x14ac:dyDescent="0.3">
      <c r="A118" s="39"/>
      <c r="B118" s="39"/>
      <c r="C118" s="336"/>
      <c r="D118" s="803"/>
      <c r="E118" s="803"/>
      <c r="F118" s="803"/>
      <c r="G118" s="803"/>
      <c r="H118" s="803"/>
      <c r="I118" s="803"/>
      <c r="J118" s="803"/>
      <c r="K118" s="803"/>
      <c r="L118" s="803"/>
      <c r="M118" s="803"/>
      <c r="N118" s="803"/>
      <c r="O118" s="803"/>
      <c r="P118" s="803"/>
      <c r="Q118" s="40"/>
    </row>
    <row r="119" spans="1:17" ht="20.25" x14ac:dyDescent="0.2">
      <c r="A119" s="6"/>
      <c r="B119" s="6"/>
      <c r="C119" s="338"/>
      <c r="D119" s="797"/>
      <c r="E119" s="797"/>
      <c r="F119" s="797"/>
      <c r="G119" s="797"/>
      <c r="H119" s="338"/>
      <c r="I119" s="338"/>
      <c r="J119" s="338"/>
      <c r="K119" s="338"/>
      <c r="L119" s="338"/>
      <c r="M119" s="338"/>
      <c r="N119" s="338"/>
      <c r="O119" s="338"/>
      <c r="P119" s="339"/>
      <c r="Q119" s="40"/>
    </row>
    <row r="120" spans="1:17" ht="20.25" x14ac:dyDescent="0.2">
      <c r="A120" s="6"/>
      <c r="B120" s="6"/>
      <c r="C120" s="338"/>
      <c r="D120" s="339"/>
      <c r="E120" s="338"/>
      <c r="F120" s="338"/>
      <c r="G120" s="338"/>
      <c r="H120" s="338"/>
      <c r="I120" s="338"/>
      <c r="J120" s="338"/>
      <c r="K120" s="338"/>
      <c r="L120" s="338"/>
      <c r="M120" s="338"/>
      <c r="N120" s="338"/>
      <c r="O120" s="338"/>
      <c r="P120" s="339"/>
      <c r="Q120" s="6"/>
    </row>
    <row r="121" spans="1:17" ht="20.25" x14ac:dyDescent="0.2">
      <c r="A121" s="6"/>
      <c r="B121" s="6"/>
      <c r="C121" s="338"/>
      <c r="D121" s="339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339"/>
      <c r="Q121" s="6"/>
    </row>
    <row r="122" spans="1:17" ht="20.25" x14ac:dyDescent="0.2">
      <c r="A122" s="6"/>
      <c r="B122" s="6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6"/>
    </row>
    <row r="123" spans="1:17" ht="20.25" x14ac:dyDescent="0.2">
      <c r="A123" s="6"/>
      <c r="B123" s="6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6"/>
    </row>
    <row r="124" spans="1:17" ht="20.25" x14ac:dyDescent="0.2">
      <c r="A124" s="6"/>
      <c r="B124" s="6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6"/>
    </row>
    <row r="125" spans="1:17" ht="20.25" x14ac:dyDescent="0.2">
      <c r="A125" s="6"/>
      <c r="B125" s="6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6"/>
    </row>
    <row r="126" spans="1:17" ht="20.25" x14ac:dyDescent="0.2">
      <c r="A126" s="6"/>
      <c r="B126" s="6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</sheetData>
  <mergeCells count="59">
    <mergeCell ref="D119:G119"/>
    <mergeCell ref="B42:F42"/>
    <mergeCell ref="B43:F43"/>
    <mergeCell ref="B44:F44"/>
    <mergeCell ref="B45:F45"/>
    <mergeCell ref="A46:F46"/>
    <mergeCell ref="A52:Q52"/>
    <mergeCell ref="A54:Q54"/>
    <mergeCell ref="D118:P118"/>
    <mergeCell ref="B38:F38"/>
    <mergeCell ref="B39:F39"/>
    <mergeCell ref="B40:F40"/>
    <mergeCell ref="B41:F41"/>
    <mergeCell ref="B31:F31"/>
    <mergeCell ref="B32:F32"/>
    <mergeCell ref="B33:F33"/>
    <mergeCell ref="B34:F34"/>
    <mergeCell ref="B36:F36"/>
    <mergeCell ref="B37:F37"/>
    <mergeCell ref="B35:F35"/>
    <mergeCell ref="P20:Q20"/>
    <mergeCell ref="B21:F21"/>
    <mergeCell ref="B22:F22"/>
    <mergeCell ref="B23:F23"/>
    <mergeCell ref="B24:F24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B25:F25"/>
    <mergeCell ref="B26:F26"/>
    <mergeCell ref="B27:F27"/>
    <mergeCell ref="B28:F28"/>
    <mergeCell ref="B29:F29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29">
    <tabColor rgb="FF00B0F0"/>
    <pageSetUpPr fitToPage="1"/>
  </sheetPr>
  <dimension ref="A1:Z214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8554687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7.28515625" style="2" customWidth="1"/>
    <col min="19" max="20" width="28.7109375" style="2" bestFit="1" customWidth="1"/>
    <col min="21" max="21" width="31.28515625" style="2" bestFit="1" customWidth="1"/>
    <col min="22" max="22" width="23.71093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10</v>
      </c>
      <c r="B10" s="764"/>
      <c r="C10" s="764" t="s">
        <v>254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50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2</v>
      </c>
      <c r="B13" s="764"/>
      <c r="C13" s="764" t="s">
        <v>164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1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80.25" customHeight="1" x14ac:dyDescent="0.35">
      <c r="A23" s="183">
        <v>161</v>
      </c>
      <c r="B23" s="785" t="s">
        <v>231</v>
      </c>
      <c r="C23" s="786"/>
      <c r="D23" s="786"/>
      <c r="E23" s="786"/>
      <c r="F23" s="786"/>
      <c r="G23" s="184" t="str">
        <f>G24</f>
        <v>Varios</v>
      </c>
      <c r="H23" s="184">
        <v>72</v>
      </c>
      <c r="I23" s="184">
        <v>72</v>
      </c>
      <c r="J23" s="184">
        <v>36</v>
      </c>
      <c r="K23" s="185">
        <v>0.5</v>
      </c>
      <c r="L23" s="185">
        <v>0.5</v>
      </c>
      <c r="M23" s="205">
        <v>28958838</v>
      </c>
      <c r="N23" s="205">
        <v>24902590.48</v>
      </c>
      <c r="O23" s="205">
        <v>9376841.1199999992</v>
      </c>
      <c r="P23" s="185">
        <v>0.32379894248519225</v>
      </c>
      <c r="Q23" s="185">
        <v>0.37654079110889349</v>
      </c>
    </row>
    <row r="24" spans="1:17" s="3" customFormat="1" ht="48" customHeight="1" x14ac:dyDescent="0.35">
      <c r="A24" s="183">
        <v>116</v>
      </c>
      <c r="B24" s="785" t="s">
        <v>35</v>
      </c>
      <c r="C24" s="786"/>
      <c r="D24" s="786"/>
      <c r="E24" s="786"/>
      <c r="F24" s="786"/>
      <c r="G24" s="184" t="s">
        <v>28</v>
      </c>
      <c r="H24" s="184">
        <v>72</v>
      </c>
      <c r="I24" s="184">
        <v>72</v>
      </c>
      <c r="J24" s="184">
        <v>36</v>
      </c>
      <c r="K24" s="185">
        <v>0.5</v>
      </c>
      <c r="L24" s="185">
        <v>0.5</v>
      </c>
      <c r="M24" s="205">
        <v>28958838</v>
      </c>
      <c r="N24" s="205">
        <v>24902590.48</v>
      </c>
      <c r="O24" s="205">
        <v>9376841.1199999992</v>
      </c>
      <c r="P24" s="185">
        <v>0.32379894248519225</v>
      </c>
      <c r="Q24" s="185">
        <v>0.37654079110889349</v>
      </c>
    </row>
    <row r="25" spans="1:17" s="3" customFormat="1" ht="60.75" customHeight="1" x14ac:dyDescent="0.2">
      <c r="A25" s="167">
        <v>1</v>
      </c>
      <c r="B25" s="782" t="s">
        <v>304</v>
      </c>
      <c r="C25" s="782"/>
      <c r="D25" s="782"/>
      <c r="E25" s="782"/>
      <c r="F25" s="782"/>
      <c r="G25" s="168" t="s">
        <v>187</v>
      </c>
      <c r="H25" s="168">
        <v>36</v>
      </c>
      <c r="I25" s="168">
        <v>36</v>
      </c>
      <c r="J25" s="168">
        <v>18</v>
      </c>
      <c r="K25" s="187">
        <v>0.5</v>
      </c>
      <c r="L25" s="187">
        <v>0.5</v>
      </c>
      <c r="M25" s="194">
        <v>25753415</v>
      </c>
      <c r="N25" s="194">
        <v>21757702.960000001</v>
      </c>
      <c r="O25" s="194">
        <v>7903343.5999999978</v>
      </c>
      <c r="P25" s="187">
        <v>0.30688526550750639</v>
      </c>
      <c r="Q25" s="187">
        <v>0.36324347356564873</v>
      </c>
    </row>
    <row r="26" spans="1:17" s="3" customFormat="1" ht="51.75" customHeight="1" x14ac:dyDescent="0.2">
      <c r="A26" s="167">
        <v>2</v>
      </c>
      <c r="B26" s="782" t="s">
        <v>303</v>
      </c>
      <c r="C26" s="782"/>
      <c r="D26" s="782"/>
      <c r="E26" s="782"/>
      <c r="F26" s="782"/>
      <c r="G26" s="168" t="s">
        <v>47</v>
      </c>
      <c r="H26" s="168">
        <v>36</v>
      </c>
      <c r="I26" s="168">
        <v>36</v>
      </c>
      <c r="J26" s="168">
        <v>18</v>
      </c>
      <c r="K26" s="187">
        <v>0.5</v>
      </c>
      <c r="L26" s="187">
        <v>0.5</v>
      </c>
      <c r="M26" s="194">
        <v>3205423</v>
      </c>
      <c r="N26" s="194">
        <v>3144887.5199999991</v>
      </c>
      <c r="O26" s="194">
        <v>1473497.5200000007</v>
      </c>
      <c r="P26" s="187">
        <v>0.45968894588951309</v>
      </c>
      <c r="Q26" s="187">
        <v>0.46853743118927227</v>
      </c>
    </row>
    <row r="27" spans="1:17" s="3" customFormat="1" ht="71.25" customHeight="1" x14ac:dyDescent="0.2">
      <c r="A27" s="717"/>
      <c r="B27" s="968"/>
      <c r="C27" s="968"/>
      <c r="D27" s="968"/>
      <c r="E27" s="968"/>
      <c r="F27" s="968"/>
      <c r="G27" s="716"/>
      <c r="H27" s="713"/>
      <c r="I27" s="713"/>
      <c r="J27" s="713"/>
      <c r="K27" s="714"/>
      <c r="L27" s="714"/>
      <c r="M27" s="715"/>
      <c r="N27" s="715"/>
      <c r="O27" s="715"/>
      <c r="P27" s="714"/>
      <c r="Q27" s="714"/>
    </row>
    <row r="28" spans="1:17" s="3" customFormat="1" ht="9" customHeight="1" x14ac:dyDescent="0.2">
      <c r="A28" s="167"/>
      <c r="B28" s="757"/>
      <c r="C28" s="758"/>
      <c r="D28" s="758"/>
      <c r="E28" s="758"/>
      <c r="F28" s="759"/>
      <c r="G28" s="168"/>
      <c r="H28" s="163"/>
      <c r="I28" s="163"/>
      <c r="J28" s="163"/>
      <c r="K28" s="187"/>
      <c r="L28" s="187"/>
      <c r="M28" s="170"/>
      <c r="N28" s="170"/>
      <c r="O28" s="170"/>
      <c r="P28" s="187"/>
      <c r="Q28" s="187"/>
    </row>
    <row r="29" spans="1:17" s="3" customFormat="1" ht="24.75" customHeight="1" x14ac:dyDescent="0.35">
      <c r="A29" s="167"/>
      <c r="B29" s="790"/>
      <c r="C29" s="786"/>
      <c r="D29" s="786"/>
      <c r="E29" s="786"/>
      <c r="F29" s="786"/>
      <c r="G29" s="168"/>
      <c r="H29" s="168"/>
      <c r="I29" s="168"/>
      <c r="J29" s="168"/>
      <c r="K29" s="187"/>
      <c r="L29" s="187"/>
      <c r="M29" s="227"/>
      <c r="N29" s="227"/>
      <c r="O29" s="227"/>
      <c r="P29" s="187"/>
      <c r="Q29" s="187"/>
    </row>
    <row r="30" spans="1:17" s="3" customFormat="1" ht="27.75" customHeight="1" x14ac:dyDescent="0.35">
      <c r="A30" s="167"/>
      <c r="B30" s="790"/>
      <c r="C30" s="786"/>
      <c r="D30" s="786"/>
      <c r="E30" s="786"/>
      <c r="F30" s="786"/>
      <c r="G30" s="168"/>
      <c r="H30" s="168"/>
      <c r="I30" s="168"/>
      <c r="J30" s="168"/>
      <c r="K30" s="187"/>
      <c r="L30" s="187"/>
      <c r="M30" s="227"/>
      <c r="N30" s="227"/>
      <c r="O30" s="227"/>
      <c r="P30" s="187"/>
      <c r="Q30" s="187"/>
    </row>
    <row r="31" spans="1:17" s="3" customFormat="1" ht="10.9" customHeight="1" x14ac:dyDescent="0.2">
      <c r="A31" s="183"/>
      <c r="B31" s="798"/>
      <c r="C31" s="798"/>
      <c r="D31" s="798"/>
      <c r="E31" s="798"/>
      <c r="F31" s="798"/>
      <c r="G31" s="184"/>
      <c r="H31" s="184"/>
      <c r="I31" s="184"/>
      <c r="J31" s="184"/>
      <c r="K31" s="185"/>
      <c r="L31" s="185"/>
      <c r="M31" s="188"/>
      <c r="N31" s="188"/>
      <c r="O31" s="188"/>
      <c r="P31" s="185"/>
      <c r="Q31" s="185"/>
    </row>
    <row r="32" spans="1:17" s="3" customFormat="1" ht="10.9" customHeight="1" x14ac:dyDescent="0.2">
      <c r="A32" s="183"/>
      <c r="B32" s="798"/>
      <c r="C32" s="798"/>
      <c r="D32" s="798"/>
      <c r="E32" s="798"/>
      <c r="F32" s="798"/>
      <c r="G32" s="184"/>
      <c r="H32" s="184"/>
      <c r="I32" s="184"/>
      <c r="J32" s="184"/>
      <c r="K32" s="185"/>
      <c r="L32" s="185"/>
      <c r="M32" s="188"/>
      <c r="N32" s="188"/>
      <c r="O32" s="188"/>
      <c r="P32" s="185"/>
      <c r="Q32" s="185"/>
    </row>
    <row r="33" spans="1:17" s="3" customFormat="1" ht="10.9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17" s="3" customFormat="1" ht="10.9" customHeight="1" x14ac:dyDescent="0.2">
      <c r="A34" s="167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94"/>
      <c r="N34" s="194"/>
      <c r="O34" s="194"/>
      <c r="P34" s="187"/>
      <c r="Q34" s="187"/>
    </row>
    <row r="35" spans="1:17" s="3" customFormat="1" ht="10.9" customHeight="1" x14ac:dyDescent="0.35">
      <c r="A35" s="167"/>
      <c r="B35" s="790"/>
      <c r="C35" s="786"/>
      <c r="D35" s="786"/>
      <c r="E35" s="786"/>
      <c r="F35" s="786"/>
      <c r="G35" s="168"/>
      <c r="H35" s="168"/>
      <c r="I35" s="168"/>
      <c r="J35" s="168"/>
      <c r="K35" s="187"/>
      <c r="L35" s="187"/>
      <c r="M35" s="227"/>
      <c r="N35" s="227"/>
      <c r="O35" s="227"/>
      <c r="P35" s="187"/>
      <c r="Q35" s="187"/>
    </row>
    <row r="36" spans="1:17" s="3" customFormat="1" ht="10.9" customHeight="1" x14ac:dyDescent="0.35">
      <c r="A36" s="183"/>
      <c r="B36" s="785"/>
      <c r="C36" s="786"/>
      <c r="D36" s="786"/>
      <c r="E36" s="786"/>
      <c r="F36" s="786"/>
      <c r="G36" s="184"/>
      <c r="H36" s="184"/>
      <c r="I36" s="184"/>
      <c r="J36" s="184"/>
      <c r="K36" s="185"/>
      <c r="L36" s="185"/>
      <c r="M36" s="205"/>
      <c r="N36" s="205"/>
      <c r="O36" s="205"/>
      <c r="P36" s="185"/>
      <c r="Q36" s="185"/>
    </row>
    <row r="37" spans="1:17" s="3" customFormat="1" ht="78" customHeight="1" x14ac:dyDescent="0.2">
      <c r="A37" s="183">
        <v>164</v>
      </c>
      <c r="B37" s="838" t="s">
        <v>305</v>
      </c>
      <c r="C37" s="839"/>
      <c r="D37" s="839"/>
      <c r="E37" s="839"/>
      <c r="F37" s="840"/>
      <c r="G37" s="184" t="str">
        <f>G38</f>
        <v>Informe-Elaborar</v>
      </c>
      <c r="H37" s="184">
        <v>30</v>
      </c>
      <c r="I37" s="184">
        <v>17</v>
      </c>
      <c r="J37" s="184">
        <v>19</v>
      </c>
      <c r="K37" s="185">
        <v>0.6333333333333333</v>
      </c>
      <c r="L37" s="185">
        <v>1.1176470588235294</v>
      </c>
      <c r="M37" s="205">
        <v>2927273</v>
      </c>
      <c r="N37" s="205">
        <v>2907443.2000000002</v>
      </c>
      <c r="O37" s="205">
        <v>184312.2</v>
      </c>
      <c r="P37" s="185">
        <v>6.2963789164864364E-2</v>
      </c>
      <c r="Q37" s="185">
        <v>6.3393224672454479E-2</v>
      </c>
    </row>
    <row r="38" spans="1:17" s="3" customFormat="1" ht="49.5" customHeight="1" x14ac:dyDescent="0.2">
      <c r="A38" s="183">
        <v>116</v>
      </c>
      <c r="B38" s="798" t="s">
        <v>35</v>
      </c>
      <c r="C38" s="798"/>
      <c r="D38" s="798"/>
      <c r="E38" s="798"/>
      <c r="F38" s="798"/>
      <c r="G38" s="184" t="str">
        <f>G39</f>
        <v>Informe-Elaborar</v>
      </c>
      <c r="H38" s="184">
        <v>30</v>
      </c>
      <c r="I38" s="184">
        <v>17</v>
      </c>
      <c r="J38" s="184">
        <v>19</v>
      </c>
      <c r="K38" s="185">
        <v>0.6333333333333333</v>
      </c>
      <c r="L38" s="185">
        <v>1.1176470588235294</v>
      </c>
      <c r="M38" s="188">
        <v>2927273</v>
      </c>
      <c r="N38" s="188">
        <v>2907443.2000000002</v>
      </c>
      <c r="O38" s="188">
        <v>184312.2</v>
      </c>
      <c r="P38" s="185">
        <v>6.2963789164864364E-2</v>
      </c>
      <c r="Q38" s="185">
        <v>6.3393224672454479E-2</v>
      </c>
    </row>
    <row r="39" spans="1:17" s="3" customFormat="1" ht="70.5" customHeight="1" x14ac:dyDescent="0.2">
      <c r="A39" s="167">
        <v>3</v>
      </c>
      <c r="B39" s="757" t="s">
        <v>232</v>
      </c>
      <c r="C39" s="758"/>
      <c r="D39" s="758"/>
      <c r="E39" s="758"/>
      <c r="F39" s="759"/>
      <c r="G39" s="168" t="s">
        <v>47</v>
      </c>
      <c r="H39" s="168">
        <v>30</v>
      </c>
      <c r="I39" s="168">
        <v>17</v>
      </c>
      <c r="J39" s="168">
        <v>19</v>
      </c>
      <c r="K39" s="187">
        <v>0.6333333333333333</v>
      </c>
      <c r="L39" s="187">
        <v>1.1176470588235294</v>
      </c>
      <c r="M39" s="194">
        <v>2927273</v>
      </c>
      <c r="N39" s="194">
        <v>2907443.2000000002</v>
      </c>
      <c r="O39" s="194">
        <v>184312.2</v>
      </c>
      <c r="P39" s="187">
        <v>6.2963789164864364E-2</v>
      </c>
      <c r="Q39" s="187">
        <v>6.3393224672454479E-2</v>
      </c>
    </row>
    <row r="40" spans="1:17" ht="14.4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94"/>
      <c r="N40" s="194"/>
      <c r="O40" s="194"/>
      <c r="P40" s="187"/>
      <c r="Q40" s="187"/>
    </row>
    <row r="41" spans="1:17" ht="14.45" customHeight="1" x14ac:dyDescent="0.2">
      <c r="A41" s="167"/>
      <c r="B41" s="782"/>
      <c r="C41" s="782"/>
      <c r="D41" s="782"/>
      <c r="E41" s="782"/>
      <c r="F41" s="782"/>
      <c r="G41" s="168"/>
      <c r="H41" s="168"/>
      <c r="I41" s="168"/>
      <c r="J41" s="168"/>
      <c r="K41" s="187"/>
      <c r="L41" s="187"/>
      <c r="M41" s="194"/>
      <c r="N41" s="194"/>
      <c r="O41" s="194"/>
      <c r="P41" s="187"/>
      <c r="Q41" s="187"/>
    </row>
    <row r="42" spans="1:17" ht="10.5" customHeight="1" x14ac:dyDescent="0.2">
      <c r="A42" s="167"/>
      <c r="B42" s="757"/>
      <c r="C42" s="758"/>
      <c r="D42" s="758"/>
      <c r="E42" s="758"/>
      <c r="F42" s="759"/>
      <c r="G42" s="168"/>
      <c r="H42" s="168"/>
      <c r="I42" s="168"/>
      <c r="J42" s="168"/>
      <c r="K42" s="187"/>
      <c r="L42" s="187"/>
      <c r="M42" s="194"/>
      <c r="N42" s="194"/>
      <c r="O42" s="194"/>
      <c r="P42" s="187"/>
      <c r="Q42" s="187"/>
    </row>
    <row r="43" spans="1:17" ht="10.5" customHeight="1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94"/>
      <c r="N43" s="194"/>
      <c r="O43" s="194"/>
      <c r="P43" s="187"/>
      <c r="Q43" s="187"/>
    </row>
    <row r="44" spans="1:17" ht="29.25" customHeight="1" x14ac:dyDescent="0.2">
      <c r="A44" s="167"/>
      <c r="B44" s="782"/>
      <c r="C44" s="782"/>
      <c r="D44" s="782"/>
      <c r="E44" s="782"/>
      <c r="F44" s="782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187"/>
    </row>
    <row r="45" spans="1:17" ht="8.25" customHeight="1" x14ac:dyDescent="0.2">
      <c r="A45" s="183"/>
      <c r="B45" s="798"/>
      <c r="C45" s="798"/>
      <c r="D45" s="798"/>
      <c r="E45" s="798"/>
      <c r="F45" s="798"/>
      <c r="G45" s="184"/>
      <c r="H45" s="184"/>
      <c r="I45" s="184"/>
      <c r="J45" s="184"/>
      <c r="K45" s="185"/>
      <c r="L45" s="185"/>
      <c r="M45" s="190"/>
      <c r="N45" s="190"/>
      <c r="O45" s="190"/>
      <c r="P45" s="185"/>
      <c r="Q45" s="185"/>
    </row>
    <row r="46" spans="1:17" ht="8.25" customHeight="1" x14ac:dyDescent="0.35">
      <c r="A46" s="183"/>
      <c r="B46" s="785"/>
      <c r="C46" s="786"/>
      <c r="D46" s="786"/>
      <c r="E46" s="786"/>
      <c r="F46" s="786"/>
      <c r="G46" s="184"/>
      <c r="H46" s="189"/>
      <c r="I46" s="189"/>
      <c r="J46" s="189"/>
      <c r="K46" s="265"/>
      <c r="L46" s="265"/>
      <c r="M46" s="190"/>
      <c r="N46" s="190"/>
      <c r="O46" s="190"/>
      <c r="P46" s="265"/>
      <c r="Q46" s="265"/>
    </row>
    <row r="47" spans="1:17" ht="35.25" customHeight="1" x14ac:dyDescent="0.2">
      <c r="A47" s="167"/>
      <c r="B47" s="782"/>
      <c r="C47" s="782"/>
      <c r="D47" s="782"/>
      <c r="E47" s="782"/>
      <c r="F47" s="782"/>
      <c r="G47" s="168"/>
      <c r="H47" s="163"/>
      <c r="I47" s="163"/>
      <c r="J47" s="163"/>
      <c r="K47" s="187"/>
      <c r="L47" s="187"/>
      <c r="M47" s="170"/>
      <c r="N47" s="170"/>
      <c r="O47" s="170"/>
      <c r="P47" s="187"/>
      <c r="Q47" s="187"/>
    </row>
    <row r="48" spans="1:17" ht="14.45" customHeight="1" x14ac:dyDescent="0.2">
      <c r="A48" s="167"/>
      <c r="B48" s="782"/>
      <c r="C48" s="782"/>
      <c r="D48" s="782"/>
      <c r="E48" s="782"/>
      <c r="F48" s="782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</row>
    <row r="49" spans="1:26" ht="14.45" customHeight="1" x14ac:dyDescent="0.2">
      <c r="A49" s="167"/>
      <c r="B49" s="782"/>
      <c r="C49" s="782"/>
      <c r="D49" s="782"/>
      <c r="E49" s="782"/>
      <c r="F49" s="782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</row>
    <row r="50" spans="1:26" ht="14.45" customHeight="1" x14ac:dyDescent="0.2">
      <c r="A50" s="195"/>
      <c r="B50" s="799"/>
      <c r="C50" s="799"/>
      <c r="D50" s="799"/>
      <c r="E50" s="799"/>
      <c r="F50" s="7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</row>
    <row r="51" spans="1:26" ht="42" customHeight="1" x14ac:dyDescent="0.2">
      <c r="A51" s="800" t="s">
        <v>8</v>
      </c>
      <c r="B51" s="801"/>
      <c r="C51" s="801"/>
      <c r="D51" s="801"/>
      <c r="E51" s="801"/>
      <c r="F51" s="801"/>
      <c r="G51" s="200" t="s">
        <v>28</v>
      </c>
      <c r="H51" s="200">
        <v>102</v>
      </c>
      <c r="I51" s="200">
        <v>89</v>
      </c>
      <c r="J51" s="200">
        <v>55</v>
      </c>
      <c r="K51" s="201">
        <v>0.53921568627450978</v>
      </c>
      <c r="L51" s="201">
        <v>0.6179775280898876</v>
      </c>
      <c r="M51" s="202">
        <v>31886111</v>
      </c>
      <c r="N51" s="202">
        <v>27810033.68</v>
      </c>
      <c r="O51" s="202">
        <v>9561153.3199999984</v>
      </c>
      <c r="P51" s="201">
        <v>0.29985322825978994</v>
      </c>
      <c r="Q51" s="334">
        <v>0.34380229200786783</v>
      </c>
    </row>
    <row r="52" spans="1:26" ht="23.25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26" ht="23.25" x14ac:dyDescent="0.2">
      <c r="A53" s="177" t="s">
        <v>189</v>
      </c>
      <c r="B53" s="177"/>
      <c r="C53" s="177"/>
      <c r="D53" s="177"/>
      <c r="E53" s="177"/>
      <c r="F53" s="177"/>
      <c r="G53" s="179"/>
      <c r="H53" s="177"/>
      <c r="I53" s="177"/>
      <c r="J53" s="177"/>
      <c r="K53" s="177"/>
      <c r="L53" s="177"/>
      <c r="M53" s="177"/>
      <c r="N53" s="177"/>
      <c r="O53" s="177"/>
      <c r="P53" s="177"/>
      <c r="Q53" s="177"/>
    </row>
    <row r="54" spans="1:26" ht="21.75" customHeight="1" x14ac:dyDescent="0.2">
      <c r="A54" s="180" t="s">
        <v>23</v>
      </c>
      <c r="B54" s="177"/>
      <c r="C54" s="177"/>
      <c r="D54" s="177"/>
      <c r="E54" s="177"/>
      <c r="F54" s="177"/>
      <c r="G54" s="177"/>
      <c r="H54" s="177"/>
      <c r="I54" s="179"/>
      <c r="J54" s="177"/>
      <c r="K54" s="177"/>
      <c r="L54" s="177"/>
      <c r="M54" s="177"/>
      <c r="N54" s="177"/>
      <c r="O54" s="177"/>
      <c r="P54" s="177"/>
      <c r="Q54" s="182" t="s">
        <v>52</v>
      </c>
    </row>
    <row r="55" spans="1:26" ht="24.75" customHeight="1" x14ac:dyDescent="0.2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82"/>
    </row>
    <row r="56" spans="1:26" ht="23.25" x14ac:dyDescent="0.2">
      <c r="A56" s="985"/>
      <c r="B56" s="985"/>
      <c r="C56" s="985"/>
      <c r="D56" s="985"/>
      <c r="E56" s="985"/>
      <c r="F56" s="985"/>
      <c r="G56" s="985"/>
      <c r="H56" s="985"/>
      <c r="I56" s="985"/>
      <c r="J56" s="985"/>
      <c r="K56" s="985"/>
      <c r="L56" s="985"/>
      <c r="M56" s="985"/>
      <c r="N56" s="985"/>
      <c r="O56" s="985"/>
      <c r="P56" s="985"/>
      <c r="Q56" s="985"/>
    </row>
    <row r="57" spans="1:26" ht="24.75" customHeight="1" x14ac:dyDescent="0.2">
      <c r="A57" s="41"/>
      <c r="B57" s="177"/>
      <c r="C57" s="177"/>
      <c r="D57" s="177"/>
      <c r="E57" s="177"/>
      <c r="F57" s="177"/>
      <c r="G57" s="177"/>
      <c r="H57" s="179"/>
      <c r="I57" s="177"/>
      <c r="J57" s="179"/>
      <c r="K57" s="177"/>
      <c r="L57" s="177"/>
      <c r="M57" s="177"/>
      <c r="N57" s="177"/>
      <c r="O57" s="177"/>
      <c r="P57" s="177"/>
      <c r="Q57" s="182"/>
    </row>
    <row r="58" spans="1:26" ht="23.25" x14ac:dyDescent="0.2">
      <c r="A58" s="180"/>
      <c r="B58" s="177"/>
      <c r="C58" s="177"/>
      <c r="D58" s="177"/>
      <c r="E58" s="177"/>
      <c r="F58" s="177"/>
      <c r="G58" s="177"/>
      <c r="H58" s="179"/>
      <c r="I58" s="177"/>
      <c r="J58" s="177"/>
      <c r="K58" s="177"/>
      <c r="L58" s="177"/>
      <c r="M58" s="177"/>
      <c r="N58" s="177"/>
      <c r="O58" s="177"/>
      <c r="P58" s="177"/>
      <c r="Q58" s="182"/>
    </row>
    <row r="59" spans="1:26" ht="23.25" x14ac:dyDescent="0.3">
      <c r="A59" s="180"/>
      <c r="B59" s="177"/>
      <c r="C59" s="177"/>
      <c r="D59" s="177"/>
      <c r="E59" s="177"/>
      <c r="F59" s="177"/>
      <c r="G59" s="177"/>
      <c r="H59" s="177"/>
      <c r="I59" s="177"/>
      <c r="M59" s="437"/>
      <c r="N59" s="41"/>
      <c r="O59" s="41"/>
      <c r="P59" s="440"/>
      <c r="Q59" s="341"/>
    </row>
    <row r="60" spans="1:26" ht="17.25" customHeight="1" x14ac:dyDescent="0.3">
      <c r="A60" s="180"/>
      <c r="B60" s="177"/>
      <c r="C60" s="177"/>
      <c r="D60" s="177"/>
      <c r="E60" s="177"/>
      <c r="F60" s="177"/>
      <c r="G60" s="177"/>
      <c r="H60" s="177"/>
      <c r="I60" s="177"/>
      <c r="M60" s="41"/>
      <c r="N60" s="41"/>
      <c r="O60" s="41"/>
      <c r="P60" s="440"/>
      <c r="Q60" s="342"/>
    </row>
    <row r="61" spans="1:26" ht="17.25" customHeight="1" x14ac:dyDescent="0.3">
      <c r="A61" s="180"/>
      <c r="B61" s="177"/>
      <c r="C61" s="177"/>
      <c r="D61" s="177"/>
      <c r="E61" s="177"/>
      <c r="F61" s="177"/>
      <c r="G61" s="177"/>
      <c r="H61" s="177"/>
      <c r="I61" s="177"/>
      <c r="P61" s="177"/>
      <c r="Q61" s="375"/>
    </row>
    <row r="62" spans="1:26" ht="23.25" x14ac:dyDescent="0.35">
      <c r="A62" s="18"/>
      <c r="B62" s="18"/>
      <c r="C62" s="18"/>
      <c r="D62" s="18"/>
      <c r="E62" s="18"/>
      <c r="F62" s="18"/>
      <c r="G62" s="18"/>
      <c r="H62" s="18"/>
      <c r="I62" s="18"/>
      <c r="J62" s="226"/>
      <c r="K62" s="226"/>
      <c r="L62" s="226"/>
      <c r="M62" s="226"/>
      <c r="N62" s="226"/>
      <c r="O62" s="226"/>
      <c r="P62" s="177"/>
      <c r="Q62" s="375"/>
      <c r="R62" s="373"/>
      <c r="S62" s="374"/>
      <c r="T62" s="374"/>
      <c r="U62" s="374"/>
      <c r="V62" s="381"/>
      <c r="W62" s="381"/>
      <c r="X62" s="381"/>
    </row>
    <row r="63" spans="1:26" ht="23.25" x14ac:dyDescent="0.35">
      <c r="A63" s="18"/>
      <c r="B63" s="18"/>
      <c r="C63" s="18"/>
      <c r="D63" s="18"/>
      <c r="E63" s="18"/>
      <c r="F63" s="18"/>
      <c r="G63" s="18"/>
      <c r="H63" s="18"/>
      <c r="I63" s="18"/>
      <c r="J63" s="226"/>
      <c r="K63" s="226"/>
      <c r="L63" s="226"/>
      <c r="M63" s="226"/>
      <c r="N63" s="226"/>
      <c r="O63" s="226"/>
      <c r="P63" s="3"/>
      <c r="Q63" s="375"/>
      <c r="R63" s="373"/>
      <c r="S63" s="374"/>
      <c r="T63" s="374"/>
      <c r="U63" s="374"/>
      <c r="V63" s="381"/>
      <c r="W63" s="381"/>
      <c r="X63" s="381"/>
    </row>
    <row r="64" spans="1:26" ht="23.25" x14ac:dyDescent="0.35">
      <c r="A64" s="18"/>
      <c r="B64" s="18"/>
      <c r="C64" s="18"/>
      <c r="D64" s="18"/>
      <c r="E64" s="18"/>
      <c r="F64" s="18"/>
      <c r="G64" s="18"/>
      <c r="H64" s="18"/>
      <c r="I64" s="18"/>
      <c r="J64" s="177"/>
      <c r="K64" s="177"/>
      <c r="L64" s="177"/>
      <c r="M64" s="177"/>
      <c r="N64" s="177"/>
      <c r="O64" s="177"/>
      <c r="P64" s="3"/>
      <c r="Q64" s="375"/>
      <c r="R64" s="39"/>
      <c r="S64" s="371"/>
      <c r="T64" s="371"/>
      <c r="U64" s="371"/>
      <c r="V64" s="381"/>
      <c r="W64" s="381"/>
      <c r="X64" s="381"/>
      <c r="Y64" s="212"/>
      <c r="Z64" s="213"/>
    </row>
    <row r="65" spans="1:26" ht="23.25" x14ac:dyDescent="0.35">
      <c r="A65" s="18"/>
      <c r="B65" s="18"/>
      <c r="C65" s="18"/>
      <c r="D65" s="18"/>
      <c r="E65" s="18"/>
      <c r="F65" s="18"/>
      <c r="G65" s="18"/>
      <c r="H65" s="18"/>
      <c r="I65" s="18"/>
      <c r="J65" s="180"/>
      <c r="K65" s="177"/>
      <c r="L65" s="177"/>
      <c r="M65" s="177"/>
      <c r="N65" s="177"/>
      <c r="O65" s="177"/>
      <c r="P65" s="3"/>
      <c r="Q65" s="375"/>
      <c r="R65" s="39"/>
      <c r="S65" s="371"/>
      <c r="T65" s="371"/>
      <c r="U65" s="371"/>
      <c r="V65" s="381"/>
      <c r="W65" s="381"/>
      <c r="X65" s="381"/>
      <c r="Y65" s="6"/>
      <c r="Z65" s="6"/>
    </row>
    <row r="66" spans="1:26" ht="23.25" x14ac:dyDescent="0.35">
      <c r="A66" s="18"/>
      <c r="B66" s="18"/>
      <c r="C66" s="18"/>
      <c r="D66" s="18"/>
      <c r="E66" s="18"/>
      <c r="F66" s="18"/>
      <c r="G66" s="18"/>
      <c r="H66" s="18"/>
      <c r="I66" s="18"/>
      <c r="J66" s="226"/>
      <c r="K66" s="12"/>
      <c r="L66" s="12"/>
      <c r="M66" s="12"/>
      <c r="N66" s="12"/>
      <c r="O66" s="12"/>
      <c r="P66" s="12"/>
      <c r="Q66" s="341"/>
      <c r="R66" s="39"/>
      <c r="S66" s="367"/>
      <c r="T66" s="367"/>
      <c r="U66" s="367"/>
      <c r="V66" s="381"/>
      <c r="W66" s="381"/>
      <c r="X66" s="381"/>
      <c r="Y66" s="6"/>
      <c r="Z66" s="6"/>
    </row>
    <row r="67" spans="1:26" ht="23.25" x14ac:dyDescent="0.35">
      <c r="A67" s="18"/>
      <c r="B67" s="18"/>
      <c r="C67" s="18"/>
      <c r="D67" s="18"/>
      <c r="E67" s="18"/>
      <c r="F67" s="18"/>
      <c r="G67" s="18"/>
      <c r="H67" s="18"/>
      <c r="I67" s="18"/>
      <c r="J67" s="66"/>
      <c r="K67" s="12"/>
      <c r="L67" s="12"/>
      <c r="M67" s="12"/>
      <c r="N67" s="12"/>
      <c r="O67" s="12"/>
      <c r="P67" s="99"/>
      <c r="Q67" s="342"/>
      <c r="R67" s="39"/>
      <c r="S67" s="371"/>
      <c r="T67" s="371"/>
      <c r="U67" s="371"/>
      <c r="V67" s="381"/>
      <c r="W67" s="381"/>
      <c r="X67" s="381"/>
      <c r="Y67" s="6"/>
      <c r="Z67" s="6"/>
    </row>
    <row r="68" spans="1:26" ht="23.25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41"/>
      <c r="K68" s="3"/>
      <c r="L68" s="3"/>
      <c r="M68" s="3"/>
      <c r="N68" s="3"/>
      <c r="O68" s="3"/>
      <c r="P68" s="18"/>
      <c r="Q68" s="375"/>
      <c r="R68" s="39"/>
      <c r="S68" s="371"/>
      <c r="T68" s="371"/>
      <c r="U68" s="371"/>
      <c r="V68" s="381"/>
      <c r="W68" s="381"/>
      <c r="X68" s="381"/>
      <c r="Y68" s="6"/>
      <c r="Z68" s="6"/>
    </row>
    <row r="69" spans="1:26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41"/>
      <c r="K69" s="3"/>
      <c r="L69" s="3"/>
      <c r="M69" s="3"/>
      <c r="N69" s="3"/>
      <c r="O69" s="3"/>
      <c r="P69" s="18"/>
      <c r="Q69" s="375"/>
      <c r="R69" s="373"/>
      <c r="S69" s="374"/>
      <c r="T69" s="374"/>
      <c r="U69" s="374"/>
      <c r="V69" s="381"/>
      <c r="W69" s="381"/>
      <c r="X69" s="381"/>
      <c r="Y69" s="6"/>
      <c r="Z69" s="6"/>
    </row>
    <row r="70" spans="1:26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95"/>
      <c r="K70" s="99"/>
      <c r="L70" s="99"/>
      <c r="M70" s="99"/>
      <c r="N70" s="99"/>
      <c r="O70" s="99"/>
      <c r="P70" s="18"/>
      <c r="Q70" s="375"/>
      <c r="R70" s="373"/>
      <c r="S70" s="374"/>
      <c r="T70" s="374"/>
      <c r="U70" s="374"/>
      <c r="V70" s="381"/>
      <c r="W70" s="381"/>
      <c r="X70" s="381"/>
      <c r="Y70" s="6"/>
      <c r="Z70" s="6"/>
    </row>
    <row r="71" spans="1:26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95"/>
      <c r="K71" s="99"/>
      <c r="L71" s="99"/>
      <c r="M71" s="99"/>
      <c r="N71" s="99"/>
      <c r="O71" s="99"/>
      <c r="P71" s="99"/>
      <c r="Q71" s="341"/>
      <c r="R71" s="39"/>
      <c r="S71" s="367"/>
      <c r="T71" s="367"/>
      <c r="U71" s="367"/>
      <c r="V71" s="381"/>
      <c r="W71" s="381"/>
      <c r="X71" s="381"/>
      <c r="Y71" s="6"/>
      <c r="Z71" s="6"/>
    </row>
    <row r="72" spans="1:26" ht="23.25" x14ac:dyDescent="0.35">
      <c r="A72" s="18"/>
      <c r="B72" s="18"/>
      <c r="C72" s="18"/>
      <c r="D72" s="18"/>
      <c r="E72" s="317"/>
      <c r="F72" s="317"/>
      <c r="G72" s="317"/>
      <c r="H72" s="317"/>
      <c r="I72" s="317"/>
      <c r="J72" s="39"/>
      <c r="K72" s="18"/>
      <c r="L72" s="18"/>
      <c r="M72" s="18"/>
      <c r="N72" s="18"/>
      <c r="O72" s="18"/>
      <c r="P72" s="99"/>
      <c r="Q72" s="342"/>
      <c r="R72" s="39"/>
      <c r="S72" s="371"/>
      <c r="T72" s="371"/>
      <c r="U72" s="371"/>
      <c r="V72" s="381"/>
      <c r="W72" s="381"/>
      <c r="X72" s="381"/>
      <c r="Y72" s="26"/>
    </row>
    <row r="73" spans="1:26" ht="23.25" x14ac:dyDescent="0.35">
      <c r="A73" s="18"/>
      <c r="B73" s="317"/>
      <c r="C73" s="18"/>
      <c r="D73" s="18"/>
      <c r="E73" s="18"/>
      <c r="F73" s="18"/>
      <c r="G73" s="18"/>
      <c r="H73" s="18"/>
      <c r="I73" s="700"/>
      <c r="J73" s="18"/>
      <c r="K73" s="18"/>
      <c r="L73" s="18"/>
      <c r="M73" s="18"/>
      <c r="N73" s="18"/>
      <c r="O73" s="18"/>
      <c r="P73" s="18"/>
      <c r="Q73" s="18"/>
      <c r="R73" s="39"/>
      <c r="S73" s="371"/>
      <c r="T73" s="371"/>
      <c r="U73" s="371"/>
      <c r="V73" s="381"/>
      <c r="W73" s="381"/>
      <c r="X73" s="381"/>
    </row>
    <row r="74" spans="1:26" ht="23.25" x14ac:dyDescent="0.35">
      <c r="A74" s="18"/>
      <c r="B74" s="31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8"/>
      <c r="R74" s="373"/>
      <c r="S74" s="374"/>
      <c r="T74" s="374"/>
      <c r="U74" s="374"/>
      <c r="V74" s="381"/>
      <c r="W74" s="381"/>
      <c r="X74" s="381"/>
    </row>
    <row r="75" spans="1:26" ht="23.25" customHeight="1" x14ac:dyDescent="0.35">
      <c r="A75" s="18"/>
      <c r="B75" s="31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8"/>
      <c r="R75" s="373"/>
      <c r="S75" s="374"/>
      <c r="T75" s="374"/>
      <c r="U75" s="374"/>
      <c r="V75" s="381"/>
      <c r="W75" s="381"/>
      <c r="X75" s="381"/>
    </row>
    <row r="76" spans="1:26" ht="23.25" customHeight="1" x14ac:dyDescent="0.35">
      <c r="A76" s="18"/>
      <c r="B76" s="18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8"/>
      <c r="R76" s="39"/>
      <c r="S76" s="367"/>
      <c r="T76" s="367"/>
      <c r="U76" s="367"/>
      <c r="V76" s="381"/>
      <c r="W76" s="381"/>
      <c r="X76" s="381"/>
    </row>
    <row r="77" spans="1:26" ht="23.25" customHeight="1" x14ac:dyDescent="0.35">
      <c r="A77" s="18"/>
      <c r="B77" s="18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8"/>
      <c r="R77" s="39"/>
      <c r="S77" s="367"/>
      <c r="T77" s="367"/>
      <c r="U77" s="367"/>
      <c r="V77" s="381"/>
      <c r="W77" s="381"/>
      <c r="X77" s="381"/>
    </row>
    <row r="78" spans="1:26" ht="23.25" x14ac:dyDescent="0.35">
      <c r="A78" s="18"/>
      <c r="B78" s="18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8"/>
      <c r="R78" s="39"/>
      <c r="S78" s="371"/>
      <c r="T78" s="371"/>
      <c r="U78" s="371"/>
      <c r="V78" s="381"/>
      <c r="W78" s="381"/>
      <c r="X78" s="381"/>
    </row>
    <row r="79" spans="1:26" ht="23.25" x14ac:dyDescent="0.35">
      <c r="A79" s="18"/>
      <c r="B79" s="18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8"/>
      <c r="R79" s="39"/>
      <c r="S79" s="371"/>
      <c r="T79" s="371"/>
      <c r="U79" s="371"/>
      <c r="V79" s="381"/>
      <c r="W79" s="381"/>
      <c r="X79" s="381"/>
    </row>
    <row r="80" spans="1:26" ht="23.25" x14ac:dyDescent="0.35">
      <c r="A80" s="18"/>
      <c r="B80" s="18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8"/>
      <c r="R80" s="39"/>
      <c r="S80" s="367"/>
      <c r="T80" s="367"/>
      <c r="U80" s="367"/>
      <c r="V80" s="381"/>
      <c r="W80" s="381"/>
      <c r="X80" s="381"/>
    </row>
    <row r="81" spans="1:26" ht="23.25" customHeight="1" x14ac:dyDescent="0.35">
      <c r="A81" s="18"/>
      <c r="B81" s="18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8"/>
      <c r="R81" s="373"/>
      <c r="S81" s="390"/>
      <c r="T81" s="390"/>
      <c r="U81" s="390"/>
      <c r="V81" s="381"/>
      <c r="W81" s="381"/>
      <c r="X81" s="381"/>
    </row>
    <row r="82" spans="1:26" ht="23.25" x14ac:dyDescent="0.35">
      <c r="A82" s="18"/>
      <c r="B82" s="18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8"/>
      <c r="R82" s="373"/>
      <c r="S82" s="390"/>
      <c r="T82" s="390"/>
      <c r="U82" s="390"/>
      <c r="V82" s="381"/>
      <c r="W82" s="381"/>
      <c r="X82" s="381"/>
    </row>
    <row r="83" spans="1:26" ht="27.75" customHeight="1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39"/>
      <c r="S83" s="371"/>
      <c r="T83" s="371"/>
      <c r="U83" s="371"/>
      <c r="V83" s="381"/>
      <c r="W83" s="381"/>
      <c r="X83" s="381"/>
    </row>
    <row r="84" spans="1:26" ht="46.5" customHeight="1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39"/>
      <c r="S84" s="371"/>
      <c r="T84" s="371"/>
      <c r="U84" s="371"/>
      <c r="V84" s="381"/>
      <c r="W84" s="381"/>
      <c r="X84" s="381"/>
    </row>
    <row r="85" spans="1:26" ht="27" x14ac:dyDescent="0.3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75"/>
      <c r="S85" s="322"/>
      <c r="T85" s="323"/>
      <c r="U85" s="284"/>
      <c r="V85" s="381"/>
      <c r="W85" s="381"/>
      <c r="X85" s="381"/>
    </row>
    <row r="86" spans="1:26" ht="27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75"/>
      <c r="S86" s="292"/>
      <c r="T86" s="293"/>
      <c r="U86" s="290"/>
      <c r="V86" s="291"/>
      <c r="W86" s="291"/>
      <c r="X86" s="291"/>
    </row>
    <row r="87" spans="1:26" ht="27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75"/>
      <c r="S87" s="320"/>
      <c r="T87" s="321"/>
      <c r="U87" s="290"/>
      <c r="V87" s="291"/>
      <c r="W87" s="291"/>
      <c r="X87" s="291"/>
    </row>
    <row r="88" spans="1:26" ht="27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75"/>
      <c r="S88" s="286"/>
      <c r="T88" s="330"/>
      <c r="U88" s="284"/>
      <c r="V88" s="285"/>
      <c r="W88" s="285"/>
      <c r="X88" s="285"/>
    </row>
    <row r="89" spans="1:26" ht="27" x14ac:dyDescent="0.3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75"/>
      <c r="S89" s="3"/>
      <c r="T89" s="328"/>
      <c r="U89" s="3"/>
      <c r="V89" s="3"/>
      <c r="W89" s="3"/>
      <c r="X89" s="3"/>
    </row>
    <row r="90" spans="1:26" ht="23.25" x14ac:dyDescent="0.3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336"/>
      <c r="S90" s="336"/>
      <c r="T90" s="336"/>
      <c r="U90" s="336"/>
      <c r="V90" s="336"/>
      <c r="W90" s="336"/>
      <c r="X90" s="336"/>
      <c r="Y90" s="339"/>
      <c r="Z90"/>
    </row>
    <row r="91" spans="1:26" ht="23.25" x14ac:dyDescent="0.35">
      <c r="A91" s="6"/>
      <c r="C91" s="33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337"/>
      <c r="S91" s="337"/>
      <c r="T91" s="337"/>
      <c r="U91" s="337"/>
      <c r="V91" s="337"/>
      <c r="W91" s="337"/>
      <c r="X91" s="337"/>
      <c r="Y91" s="337"/>
      <c r="Z91"/>
    </row>
    <row r="92" spans="1:26" ht="27" customHeight="1" x14ac:dyDescent="0.35">
      <c r="A92" s="6"/>
      <c r="C92" s="33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338"/>
      <c r="S92" s="338"/>
      <c r="T92" s="338"/>
      <c r="U92" s="338"/>
      <c r="V92" s="338"/>
      <c r="W92" s="338"/>
      <c r="X92" s="338"/>
      <c r="Y92" s="339"/>
      <c r="Z92"/>
    </row>
    <row r="93" spans="1:26" ht="23.25" customHeight="1" x14ac:dyDescent="0.35">
      <c r="A93" s="6"/>
      <c r="C93" s="33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26" ht="23.25" x14ac:dyDescent="0.35">
      <c r="A94" s="39"/>
      <c r="C94" s="33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26" ht="23.25" x14ac:dyDescent="0.35">
      <c r="A95" s="39"/>
      <c r="C95" s="338"/>
      <c r="D95" s="18"/>
      <c r="E95" s="363"/>
      <c r="F95" s="363"/>
      <c r="G95" s="363"/>
      <c r="H95" s="363"/>
      <c r="I95" s="363"/>
      <c r="J95" s="363"/>
      <c r="K95" s="363"/>
      <c r="L95" s="18"/>
      <c r="M95" s="18"/>
      <c r="N95" s="18"/>
      <c r="O95" s="18"/>
      <c r="P95" s="18"/>
      <c r="Q95" s="18"/>
    </row>
    <row r="96" spans="1:26" ht="23.25" x14ac:dyDescent="0.35">
      <c r="A96" s="39"/>
      <c r="C96" s="338"/>
      <c r="D96" s="18"/>
      <c r="E96" s="363"/>
      <c r="F96" s="363"/>
      <c r="G96" s="363"/>
      <c r="H96" s="363"/>
      <c r="I96" s="363"/>
      <c r="J96" s="363"/>
      <c r="K96" s="363"/>
      <c r="L96" s="18"/>
      <c r="M96" s="18"/>
      <c r="N96" s="18"/>
      <c r="O96" s="18"/>
      <c r="P96" s="18"/>
      <c r="Q96" s="18"/>
    </row>
    <row r="97" spans="1:17" ht="23.25" x14ac:dyDescent="0.35">
      <c r="A97" s="39"/>
      <c r="C97" s="336"/>
      <c r="D97" s="18"/>
      <c r="E97" s="363"/>
      <c r="F97" s="363"/>
      <c r="G97" s="363"/>
      <c r="H97" s="363"/>
      <c r="I97" s="363"/>
      <c r="J97" s="363"/>
      <c r="K97" s="363"/>
      <c r="L97" s="18"/>
      <c r="M97" s="18"/>
      <c r="N97" s="18"/>
      <c r="O97" s="18"/>
      <c r="P97" s="18"/>
      <c r="Q97" s="18"/>
    </row>
    <row r="98" spans="1:17" ht="23.25" x14ac:dyDescent="0.35">
      <c r="A98" s="39"/>
      <c r="C98" s="33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ht="23.25" x14ac:dyDescent="0.35">
      <c r="A99" s="39"/>
      <c r="C99" s="33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ht="23.25" customHeight="1" x14ac:dyDescent="0.35">
      <c r="A100" s="39"/>
      <c r="C100" s="33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ht="23.25" customHeight="1" x14ac:dyDescent="0.35">
      <c r="A101" s="39"/>
      <c r="C101" s="33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ht="23.25" x14ac:dyDescent="0.35">
      <c r="A102" s="39"/>
      <c r="C102" s="33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ht="23.25" x14ac:dyDescent="0.35">
      <c r="A103" s="39"/>
      <c r="C103" s="33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23.25" x14ac:dyDescent="0.35">
      <c r="A104" s="39"/>
      <c r="C104" s="33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ht="23.25" x14ac:dyDescent="0.35">
      <c r="A105" s="39"/>
      <c r="C105" s="336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ht="23.25" x14ac:dyDescent="0.35">
      <c r="A106" s="39"/>
      <c r="C106" s="33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ht="23.25" x14ac:dyDescent="0.35">
      <c r="A107" s="39"/>
      <c r="C107" s="33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ht="23.25" customHeight="1" x14ac:dyDescent="0.35">
      <c r="A108" s="39"/>
      <c r="C108" s="33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ht="23.25" customHeight="1" x14ac:dyDescent="0.35">
      <c r="A109" s="39"/>
      <c r="C109" s="33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 ht="23.25" x14ac:dyDescent="0.35">
      <c r="A110" s="39"/>
      <c r="B110" s="39"/>
      <c r="C110" s="33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 ht="20.25" x14ac:dyDescent="0.3">
      <c r="A111" s="39"/>
      <c r="B111" s="39"/>
      <c r="C111" s="338"/>
      <c r="D111" s="339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  <c r="O111" s="338"/>
      <c r="P111" s="339"/>
    </row>
    <row r="112" spans="1:17" ht="20.25" x14ac:dyDescent="0.3">
      <c r="A112" s="39"/>
      <c r="B112" s="39"/>
      <c r="C112" s="338"/>
      <c r="D112" s="339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339"/>
    </row>
    <row r="113" spans="1:17" ht="20.25" x14ac:dyDescent="0.3">
      <c r="A113" s="39"/>
      <c r="B113" s="39"/>
      <c r="C113" s="336"/>
      <c r="D113" s="803"/>
      <c r="E113" s="803"/>
      <c r="F113" s="803"/>
      <c r="G113" s="803"/>
      <c r="H113" s="803"/>
      <c r="I113" s="803"/>
      <c r="J113" s="803"/>
      <c r="K113" s="803"/>
      <c r="L113" s="803"/>
      <c r="M113" s="803"/>
      <c r="N113" s="803"/>
      <c r="O113" s="803"/>
      <c r="P113" s="803"/>
    </row>
    <row r="114" spans="1:17" ht="20.25" x14ac:dyDescent="0.2">
      <c r="A114" s="6"/>
      <c r="B114" s="6"/>
      <c r="C114" s="338"/>
      <c r="D114" s="797"/>
      <c r="E114" s="797"/>
      <c r="F114" s="797"/>
      <c r="G114" s="797"/>
      <c r="H114" s="338"/>
      <c r="I114" s="338"/>
      <c r="J114" s="338"/>
      <c r="K114" s="338"/>
      <c r="L114" s="338"/>
      <c r="M114" s="338"/>
      <c r="N114" s="338"/>
      <c r="O114" s="338"/>
      <c r="P114" s="339"/>
    </row>
    <row r="115" spans="1:17" ht="20.25" x14ac:dyDescent="0.2">
      <c r="A115" s="6"/>
      <c r="B115" s="6"/>
      <c r="C115" s="338"/>
      <c r="D115" s="339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9"/>
      <c r="Q115" s="41"/>
    </row>
    <row r="116" spans="1:17" ht="12.75" customHeight="1" x14ac:dyDescent="0.2">
      <c r="A116" s="6"/>
      <c r="B116" s="6"/>
      <c r="C116" s="338"/>
      <c r="D116" s="339"/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39"/>
      <c r="Q116" s="41"/>
    </row>
    <row r="117" spans="1:17" ht="20.25" customHeight="1" x14ac:dyDescent="0.2">
      <c r="A117" s="6"/>
      <c r="B117" s="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1:17" ht="20.25" x14ac:dyDescent="0.2">
      <c r="A118" s="6"/>
      <c r="B118" s="6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0"/>
    </row>
    <row r="119" spans="1:17" ht="20.25" x14ac:dyDescent="0.2">
      <c r="A119" s="6"/>
      <c r="B119" s="6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  <row r="120" spans="1:17" ht="20.25" x14ac:dyDescent="0.2">
      <c r="A120" s="6"/>
      <c r="B120" s="6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</row>
    <row r="121" spans="1:17" ht="20.25" x14ac:dyDescent="0.2">
      <c r="A121" s="6"/>
      <c r="B121" s="6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</sheetData>
  <mergeCells count="63"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:Q1"/>
    <mergeCell ref="A2:Q2"/>
    <mergeCell ref="A3:Q3"/>
    <mergeCell ref="A4:Q4"/>
    <mergeCell ref="A6:B6"/>
    <mergeCell ref="C6:N6"/>
    <mergeCell ref="B39:F39"/>
    <mergeCell ref="A16:H16"/>
    <mergeCell ref="A19:A21"/>
    <mergeCell ref="G19:L19"/>
    <mergeCell ref="M19:Q19"/>
    <mergeCell ref="G20:G21"/>
    <mergeCell ref="H20:I20"/>
    <mergeCell ref="J20:J21"/>
    <mergeCell ref="K20:L20"/>
    <mergeCell ref="M20:O20"/>
    <mergeCell ref="P20:Q20"/>
    <mergeCell ref="B21:F21"/>
    <mergeCell ref="B19:F19"/>
    <mergeCell ref="B20:F20"/>
    <mergeCell ref="B25:F25"/>
    <mergeCell ref="B22:F22"/>
    <mergeCell ref="B26:F26"/>
    <mergeCell ref="B27:F27"/>
    <mergeCell ref="B23:F23"/>
    <mergeCell ref="B24:F24"/>
    <mergeCell ref="B35:F35"/>
    <mergeCell ref="B28:F28"/>
    <mergeCell ref="B36:F36"/>
    <mergeCell ref="B38:F38"/>
    <mergeCell ref="B29:F29"/>
    <mergeCell ref="B30:F30"/>
    <mergeCell ref="B31:F31"/>
    <mergeCell ref="B34:F34"/>
    <mergeCell ref="B32:F32"/>
    <mergeCell ref="B33:F33"/>
    <mergeCell ref="B37:F37"/>
    <mergeCell ref="A56:Q56"/>
    <mergeCell ref="D113:P113"/>
    <mergeCell ref="D114:G114"/>
    <mergeCell ref="B40:F40"/>
    <mergeCell ref="B42:F42"/>
    <mergeCell ref="B50:F50"/>
    <mergeCell ref="A51:F51"/>
    <mergeCell ref="B45:F45"/>
    <mergeCell ref="B46:F46"/>
    <mergeCell ref="B47:F47"/>
    <mergeCell ref="B48:F48"/>
    <mergeCell ref="B49:F49"/>
    <mergeCell ref="B44:F44"/>
    <mergeCell ref="B41:F41"/>
    <mergeCell ref="B43:F43"/>
  </mergeCells>
  <phoneticPr fontId="84" type="noConversion"/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F17E2-064B-436C-B21A-2C59518EEC36}">
  <sheetPr>
    <tabColor rgb="FF00B0F0"/>
    <pageSetUpPr fitToPage="1"/>
  </sheetPr>
  <dimension ref="A1:Z214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8554687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7.28515625" style="2" customWidth="1"/>
    <col min="19" max="20" width="28.7109375" style="2" bestFit="1" customWidth="1"/>
    <col min="21" max="21" width="31.28515625" style="2" bestFit="1" customWidth="1"/>
    <col min="22" max="22" width="23.71093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50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765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10</v>
      </c>
      <c r="B10" s="764"/>
      <c r="C10" s="764" t="s">
        <v>254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3</v>
      </c>
      <c r="B13" s="764"/>
      <c r="C13" s="764" t="s">
        <v>165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21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96.75" customHeight="1" x14ac:dyDescent="0.2">
      <c r="A23" s="273">
        <v>161</v>
      </c>
      <c r="B23" s="791" t="s">
        <v>307</v>
      </c>
      <c r="C23" s="792"/>
      <c r="D23" s="792"/>
      <c r="E23" s="792"/>
      <c r="F23" s="793"/>
      <c r="G23" s="112" t="str">
        <f>G24</f>
        <v>Expediente-Tramitar</v>
      </c>
      <c r="H23" s="274">
        <v>8000</v>
      </c>
      <c r="I23" s="274">
        <v>8000</v>
      </c>
      <c r="J23" s="274">
        <v>4609</v>
      </c>
      <c r="K23" s="113">
        <v>0.576125</v>
      </c>
      <c r="L23" s="113">
        <v>0.576125</v>
      </c>
      <c r="M23" s="275">
        <v>1467279</v>
      </c>
      <c r="N23" s="275">
        <v>1378040.4500000002</v>
      </c>
      <c r="O23" s="275">
        <v>599221.44999999995</v>
      </c>
      <c r="P23" s="113">
        <v>0.40838957689709998</v>
      </c>
      <c r="Q23" s="113">
        <v>0.43483589324246608</v>
      </c>
    </row>
    <row r="24" spans="1:17" s="3" customFormat="1" ht="54" customHeight="1" x14ac:dyDescent="0.2">
      <c r="A24" s="273">
        <v>116</v>
      </c>
      <c r="B24" s="791" t="s">
        <v>35</v>
      </c>
      <c r="C24" s="792"/>
      <c r="D24" s="792"/>
      <c r="E24" s="792"/>
      <c r="F24" s="793"/>
      <c r="G24" s="112" t="str">
        <f>+G25</f>
        <v>Expediente-Tramitar</v>
      </c>
      <c r="H24" s="274">
        <v>8000</v>
      </c>
      <c r="I24" s="274">
        <v>8000</v>
      </c>
      <c r="J24" s="274">
        <v>4609</v>
      </c>
      <c r="K24" s="113">
        <v>0.576125</v>
      </c>
      <c r="L24" s="113">
        <v>0.576125</v>
      </c>
      <c r="M24" s="275">
        <v>1467279</v>
      </c>
      <c r="N24" s="275">
        <v>1378040.4500000002</v>
      </c>
      <c r="O24" s="275">
        <v>599221.44999999995</v>
      </c>
      <c r="P24" s="113">
        <v>0.40838957689709998</v>
      </c>
      <c r="Q24" s="113">
        <v>0.43483589324246608</v>
      </c>
    </row>
    <row r="25" spans="1:17" s="3" customFormat="1" ht="94.9" customHeight="1" x14ac:dyDescent="0.2">
      <c r="A25" s="140">
        <v>5</v>
      </c>
      <c r="B25" s="757" t="s">
        <v>308</v>
      </c>
      <c r="C25" s="758"/>
      <c r="D25" s="758"/>
      <c r="E25" s="758"/>
      <c r="F25" s="759"/>
      <c r="G25" s="114" t="s">
        <v>730</v>
      </c>
      <c r="H25" s="117">
        <v>8000</v>
      </c>
      <c r="I25" s="117">
        <v>8000</v>
      </c>
      <c r="J25" s="117">
        <v>4609</v>
      </c>
      <c r="K25" s="115">
        <v>0.576125</v>
      </c>
      <c r="L25" s="115">
        <v>0.576125</v>
      </c>
      <c r="M25" s="116">
        <v>1467279</v>
      </c>
      <c r="N25" s="116">
        <v>1378040.4500000002</v>
      </c>
      <c r="O25" s="116">
        <v>599221.44999999995</v>
      </c>
      <c r="P25" s="115">
        <v>0.40838957689709998</v>
      </c>
      <c r="Q25" s="115">
        <v>0.43483589324246608</v>
      </c>
    </row>
    <row r="26" spans="1:17" s="3" customFormat="1" ht="74.25" customHeight="1" x14ac:dyDescent="0.2">
      <c r="A26" s="140"/>
      <c r="B26" s="794"/>
      <c r="C26" s="795"/>
      <c r="D26" s="795"/>
      <c r="E26" s="795"/>
      <c r="F26" s="796"/>
      <c r="G26" s="114"/>
      <c r="H26" s="117"/>
      <c r="I26" s="117"/>
      <c r="J26" s="117"/>
      <c r="K26" s="115"/>
      <c r="L26" s="115"/>
      <c r="M26" s="116"/>
      <c r="N26" s="116"/>
      <c r="O26" s="116"/>
      <c r="P26" s="115"/>
      <c r="Q26" s="115"/>
    </row>
    <row r="27" spans="1:17" s="3" customFormat="1" ht="90.75" customHeight="1" x14ac:dyDescent="0.35">
      <c r="A27" s="183">
        <v>167</v>
      </c>
      <c r="B27" s="785" t="s">
        <v>171</v>
      </c>
      <c r="C27" s="786"/>
      <c r="D27" s="786"/>
      <c r="E27" s="786"/>
      <c r="F27" s="786"/>
      <c r="G27" s="184" t="str">
        <f>G28</f>
        <v>Varios</v>
      </c>
      <c r="H27" s="184">
        <v>1010</v>
      </c>
      <c r="I27" s="184">
        <v>1010</v>
      </c>
      <c r="J27" s="184">
        <v>269</v>
      </c>
      <c r="K27" s="185">
        <v>0.26633663366336635</v>
      </c>
      <c r="L27" s="185">
        <v>0.26633663366336635</v>
      </c>
      <c r="M27" s="205">
        <v>16884055</v>
      </c>
      <c r="N27" s="205">
        <v>27908087.190000005</v>
      </c>
      <c r="O27" s="205">
        <v>6522073.2799999993</v>
      </c>
      <c r="P27" s="185">
        <v>0.38628595322628356</v>
      </c>
      <c r="Q27" s="185">
        <v>0.23369832678238806</v>
      </c>
    </row>
    <row r="28" spans="1:17" s="3" customFormat="1" ht="57.75" customHeight="1" x14ac:dyDescent="0.35">
      <c r="A28" s="183">
        <v>116</v>
      </c>
      <c r="B28" s="785" t="s">
        <v>35</v>
      </c>
      <c r="C28" s="786"/>
      <c r="D28" s="786"/>
      <c r="E28" s="786"/>
      <c r="F28" s="786"/>
      <c r="G28" s="184" t="s">
        <v>28</v>
      </c>
      <c r="H28" s="184">
        <v>1010</v>
      </c>
      <c r="I28" s="184">
        <v>1010</v>
      </c>
      <c r="J28" s="184">
        <v>269</v>
      </c>
      <c r="K28" s="185">
        <v>0.26633663366336635</v>
      </c>
      <c r="L28" s="185">
        <v>0.26633663366336635</v>
      </c>
      <c r="M28" s="205">
        <v>16884055</v>
      </c>
      <c r="N28" s="205">
        <v>27908087.190000005</v>
      </c>
      <c r="O28" s="205">
        <v>6522073.2799999993</v>
      </c>
      <c r="P28" s="185">
        <v>0.38628595322628356</v>
      </c>
      <c r="Q28" s="185">
        <v>0.23369832678238806</v>
      </c>
    </row>
    <row r="29" spans="1:17" s="3" customFormat="1" ht="55.5" customHeight="1" x14ac:dyDescent="0.2">
      <c r="A29" s="167">
        <v>1</v>
      </c>
      <c r="B29" s="782" t="s">
        <v>689</v>
      </c>
      <c r="C29" s="782"/>
      <c r="D29" s="782"/>
      <c r="E29" s="782"/>
      <c r="F29" s="782"/>
      <c r="G29" s="168" t="s">
        <v>43</v>
      </c>
      <c r="H29" s="168">
        <v>800</v>
      </c>
      <c r="I29" s="168">
        <v>800</v>
      </c>
      <c r="J29" s="168">
        <v>192</v>
      </c>
      <c r="K29" s="187">
        <v>0.24</v>
      </c>
      <c r="L29" s="187">
        <v>0.24</v>
      </c>
      <c r="M29" s="194">
        <v>11327140</v>
      </c>
      <c r="N29" s="194">
        <v>21330689.720000003</v>
      </c>
      <c r="O29" s="194">
        <v>4780355.28</v>
      </c>
      <c r="P29" s="187">
        <v>0.42202667928532711</v>
      </c>
      <c r="Q29" s="187">
        <v>0.22410692494007173</v>
      </c>
    </row>
    <row r="30" spans="1:17" s="3" customFormat="1" ht="70.5" customHeight="1" x14ac:dyDescent="0.2">
      <c r="A30" s="167">
        <v>2</v>
      </c>
      <c r="B30" s="782" t="s">
        <v>233</v>
      </c>
      <c r="C30" s="782"/>
      <c r="D30" s="782"/>
      <c r="E30" s="782"/>
      <c r="F30" s="782"/>
      <c r="G30" s="168" t="s">
        <v>101</v>
      </c>
      <c r="H30" s="168">
        <v>150</v>
      </c>
      <c r="I30" s="168">
        <v>150</v>
      </c>
      <c r="J30" s="168">
        <v>36</v>
      </c>
      <c r="K30" s="187">
        <v>0.24</v>
      </c>
      <c r="L30" s="187">
        <v>0.24</v>
      </c>
      <c r="M30" s="194">
        <v>3089700</v>
      </c>
      <c r="N30" s="194">
        <v>3229367.26</v>
      </c>
      <c r="O30" s="194">
        <v>571092.18000000005</v>
      </c>
      <c r="P30" s="187">
        <v>0.18483742110884555</v>
      </c>
      <c r="Q30" s="187">
        <v>0.17684336714307314</v>
      </c>
    </row>
    <row r="31" spans="1:17" s="3" customFormat="1" ht="57" customHeight="1" x14ac:dyDescent="0.2">
      <c r="A31" s="167">
        <v>3</v>
      </c>
      <c r="B31" s="782" t="s">
        <v>309</v>
      </c>
      <c r="C31" s="782"/>
      <c r="D31" s="782"/>
      <c r="E31" s="782"/>
      <c r="F31" s="782"/>
      <c r="G31" s="168" t="s">
        <v>48</v>
      </c>
      <c r="H31" s="163">
        <v>60</v>
      </c>
      <c r="I31" s="163">
        <v>60</v>
      </c>
      <c r="J31" s="163">
        <v>41</v>
      </c>
      <c r="K31" s="187">
        <v>0.68333333333333335</v>
      </c>
      <c r="L31" s="187">
        <v>0.68333333333333335</v>
      </c>
      <c r="M31" s="170">
        <v>2467215</v>
      </c>
      <c r="N31" s="170">
        <v>3348030.21</v>
      </c>
      <c r="O31" s="170">
        <v>1170625.8199999998</v>
      </c>
      <c r="P31" s="187">
        <v>0.47447256116714587</v>
      </c>
      <c r="Q31" s="187">
        <v>0.34964613416675228</v>
      </c>
    </row>
    <row r="32" spans="1:17" s="3" customFormat="1" ht="78" customHeight="1" x14ac:dyDescent="0.2">
      <c r="A32" s="717"/>
      <c r="B32" s="787"/>
      <c r="C32" s="788"/>
      <c r="D32" s="788"/>
      <c r="E32" s="788"/>
      <c r="F32" s="789"/>
      <c r="G32" s="716"/>
      <c r="H32" s="713"/>
      <c r="I32" s="713"/>
      <c r="J32" s="713"/>
      <c r="K32" s="714"/>
      <c r="L32" s="714"/>
      <c r="M32" s="715"/>
      <c r="N32" s="715"/>
      <c r="O32" s="715"/>
      <c r="P32" s="714"/>
      <c r="Q32" s="714"/>
    </row>
    <row r="33" spans="1:17" s="3" customFormat="1" ht="25.5" customHeight="1" x14ac:dyDescent="0.35">
      <c r="A33" s="167"/>
      <c r="B33" s="790"/>
      <c r="C33" s="786"/>
      <c r="D33" s="786"/>
      <c r="E33" s="786"/>
      <c r="F33" s="786"/>
      <c r="G33" s="168"/>
      <c r="H33" s="168"/>
      <c r="I33" s="168"/>
      <c r="J33" s="168"/>
      <c r="K33" s="187"/>
      <c r="L33" s="187"/>
      <c r="M33" s="171"/>
      <c r="N33" s="171"/>
      <c r="O33" s="171"/>
      <c r="P33" s="187"/>
      <c r="Q33" s="187"/>
    </row>
    <row r="34" spans="1:17" s="3" customFormat="1" ht="12.6" customHeight="1" x14ac:dyDescent="0.35">
      <c r="A34" s="167"/>
      <c r="B34" s="790"/>
      <c r="C34" s="786"/>
      <c r="D34" s="786"/>
      <c r="E34" s="786"/>
      <c r="F34" s="786"/>
      <c r="G34" s="168"/>
      <c r="H34" s="168"/>
      <c r="I34" s="168"/>
      <c r="J34" s="168"/>
      <c r="K34" s="187"/>
      <c r="L34" s="187"/>
      <c r="M34" s="171"/>
      <c r="N34" s="171"/>
      <c r="O34" s="171"/>
      <c r="P34" s="187"/>
      <c r="Q34" s="187"/>
    </row>
    <row r="35" spans="1:17" s="3" customFormat="1" ht="12.6" customHeight="1" x14ac:dyDescent="0.2">
      <c r="A35" s="167"/>
      <c r="B35" s="757"/>
      <c r="C35" s="758"/>
      <c r="D35" s="758"/>
      <c r="E35" s="758"/>
      <c r="F35" s="759"/>
      <c r="G35" s="168"/>
      <c r="H35" s="168"/>
      <c r="I35" s="168"/>
      <c r="J35" s="168"/>
      <c r="K35" s="187"/>
      <c r="L35" s="187"/>
      <c r="M35" s="194"/>
      <c r="N35" s="194"/>
      <c r="O35" s="194"/>
      <c r="P35" s="187"/>
      <c r="Q35" s="187"/>
    </row>
    <row r="36" spans="1:17" s="3" customFormat="1" ht="12.6" customHeight="1" x14ac:dyDescent="0.2">
      <c r="A36" s="167"/>
      <c r="B36" s="782"/>
      <c r="C36" s="782"/>
      <c r="D36" s="782"/>
      <c r="E36" s="782"/>
      <c r="F36" s="782"/>
      <c r="G36" s="168"/>
      <c r="H36" s="168"/>
      <c r="I36" s="168"/>
      <c r="J36" s="168"/>
      <c r="K36" s="187"/>
      <c r="L36" s="187"/>
      <c r="M36" s="194"/>
      <c r="N36" s="194"/>
      <c r="O36" s="194"/>
      <c r="P36" s="187"/>
      <c r="Q36" s="187"/>
    </row>
    <row r="37" spans="1:17" s="3" customFormat="1" ht="12.6" customHeight="1" x14ac:dyDescent="0.2">
      <c r="A37" s="167"/>
      <c r="B37" s="782"/>
      <c r="C37" s="782"/>
      <c r="D37" s="782"/>
      <c r="E37" s="782"/>
      <c r="F37" s="782"/>
      <c r="G37" s="168"/>
      <c r="H37" s="168"/>
      <c r="I37" s="168"/>
      <c r="J37" s="168"/>
      <c r="K37" s="187"/>
      <c r="L37" s="187"/>
      <c r="M37" s="194"/>
      <c r="N37" s="194"/>
      <c r="O37" s="194"/>
      <c r="P37" s="187"/>
      <c r="Q37" s="187"/>
    </row>
    <row r="38" spans="1:17" s="3" customFormat="1" ht="12.6" customHeight="1" x14ac:dyDescent="0.2">
      <c r="A38" s="183"/>
      <c r="B38" s="798"/>
      <c r="C38" s="798"/>
      <c r="D38" s="798"/>
      <c r="E38" s="798"/>
      <c r="F38" s="798"/>
      <c r="G38" s="184"/>
      <c r="H38" s="184"/>
      <c r="I38" s="184"/>
      <c r="J38" s="184"/>
      <c r="K38" s="185"/>
      <c r="L38" s="185"/>
      <c r="M38" s="190"/>
      <c r="N38" s="190"/>
      <c r="O38" s="190"/>
      <c r="P38" s="185"/>
      <c r="Q38" s="185"/>
    </row>
    <row r="39" spans="1:17" s="3" customFormat="1" ht="12.6" customHeight="1" x14ac:dyDescent="0.35">
      <c r="A39" s="183"/>
      <c r="B39" s="785"/>
      <c r="C39" s="786"/>
      <c r="D39" s="786"/>
      <c r="E39" s="786"/>
      <c r="F39" s="786"/>
      <c r="G39" s="184"/>
      <c r="H39" s="189"/>
      <c r="I39" s="189"/>
      <c r="J39" s="189"/>
      <c r="K39" s="265"/>
      <c r="L39" s="265"/>
      <c r="M39" s="190"/>
      <c r="N39" s="190"/>
      <c r="O39" s="190"/>
      <c r="P39" s="265"/>
      <c r="Q39" s="265"/>
    </row>
    <row r="40" spans="1:17" ht="12.6" customHeight="1" x14ac:dyDescent="0.2">
      <c r="A40" s="167"/>
      <c r="B40" s="782"/>
      <c r="C40" s="782"/>
      <c r="D40" s="782"/>
      <c r="E40" s="782"/>
      <c r="F40" s="782"/>
      <c r="G40" s="168"/>
      <c r="H40" s="163"/>
      <c r="I40" s="163"/>
      <c r="J40" s="163"/>
      <c r="K40" s="187"/>
      <c r="L40" s="187"/>
      <c r="M40" s="170"/>
      <c r="N40" s="170"/>
      <c r="O40" s="170"/>
      <c r="P40" s="187"/>
      <c r="Q40" s="187"/>
    </row>
    <row r="41" spans="1:17" ht="12.6" customHeight="1" x14ac:dyDescent="0.2">
      <c r="A41" s="167"/>
      <c r="B41" s="782"/>
      <c r="C41" s="782"/>
      <c r="D41" s="782"/>
      <c r="E41" s="782"/>
      <c r="F41" s="782"/>
      <c r="G41" s="168"/>
      <c r="H41" s="163"/>
      <c r="I41" s="163"/>
      <c r="J41" s="163"/>
      <c r="K41" s="187"/>
      <c r="L41" s="187"/>
      <c r="M41" s="170"/>
      <c r="N41" s="170"/>
      <c r="O41" s="170"/>
      <c r="P41" s="187"/>
      <c r="Q41" s="187"/>
    </row>
    <row r="42" spans="1:17" ht="6.75" customHeight="1" x14ac:dyDescent="0.2">
      <c r="A42" s="167"/>
      <c r="B42" s="782"/>
      <c r="C42" s="782"/>
      <c r="D42" s="782"/>
      <c r="E42" s="782"/>
      <c r="F42" s="782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</row>
    <row r="43" spans="1:17" ht="12" hidden="1" customHeight="1" x14ac:dyDescent="0.2">
      <c r="A43" s="195"/>
      <c r="B43" s="799"/>
      <c r="C43" s="799"/>
      <c r="D43" s="799"/>
      <c r="E43" s="799"/>
      <c r="F43" s="7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</row>
    <row r="44" spans="1:17" ht="30.75" customHeight="1" x14ac:dyDescent="0.2">
      <c r="A44" s="800" t="s">
        <v>8</v>
      </c>
      <c r="B44" s="801"/>
      <c r="C44" s="801"/>
      <c r="D44" s="801"/>
      <c r="E44" s="801"/>
      <c r="F44" s="801"/>
      <c r="G44" s="200" t="str">
        <f>G27</f>
        <v>Varios</v>
      </c>
      <c r="H44" s="200">
        <v>9010</v>
      </c>
      <c r="I44" s="200">
        <v>9010</v>
      </c>
      <c r="J44" s="200">
        <v>4878</v>
      </c>
      <c r="K44" s="201">
        <v>0.54139844617092114</v>
      </c>
      <c r="L44" s="201">
        <v>0.54139844617092114</v>
      </c>
      <c r="M44" s="202">
        <v>18351334</v>
      </c>
      <c r="N44" s="202">
        <v>29286127.640000004</v>
      </c>
      <c r="O44" s="202">
        <v>7121294.7299999995</v>
      </c>
      <c r="P44" s="201">
        <v>0.38805324615638292</v>
      </c>
      <c r="Q44" s="334">
        <v>0.243162729382955</v>
      </c>
    </row>
    <row r="45" spans="1:17" ht="10.5" customHeight="1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</row>
    <row r="46" spans="1:17" ht="19.5" customHeight="1" x14ac:dyDescent="0.2">
      <c r="A46" s="177" t="s">
        <v>189</v>
      </c>
      <c r="B46" s="177"/>
      <c r="C46" s="177"/>
      <c r="D46" s="177"/>
      <c r="E46" s="177"/>
      <c r="F46" s="177"/>
      <c r="G46" s="179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17" ht="23.25" customHeight="1" x14ac:dyDescent="0.2">
      <c r="A47" s="180" t="s">
        <v>23</v>
      </c>
      <c r="B47" s="177"/>
      <c r="C47" s="177"/>
      <c r="D47" s="177"/>
      <c r="E47" s="177"/>
      <c r="F47" s="177"/>
      <c r="G47" s="177"/>
      <c r="H47" s="177"/>
      <c r="I47" s="179"/>
      <c r="J47" s="177"/>
      <c r="K47" s="177"/>
      <c r="L47" s="177"/>
      <c r="M47" s="177"/>
      <c r="N47" s="177"/>
      <c r="O47" s="177"/>
      <c r="P47" s="177"/>
      <c r="Q47" s="182" t="s">
        <v>52</v>
      </c>
    </row>
    <row r="48" spans="1:17" ht="21.75" customHeight="1" x14ac:dyDescent="0.35">
      <c r="A48" s="804"/>
      <c r="B48" s="804"/>
      <c r="C48" s="804"/>
      <c r="D48" s="804"/>
      <c r="E48" s="804"/>
      <c r="F48" s="804"/>
      <c r="G48" s="804"/>
      <c r="H48" s="804"/>
      <c r="I48" s="804"/>
      <c r="J48" s="804"/>
      <c r="K48" s="804"/>
      <c r="L48" s="804"/>
      <c r="M48" s="804"/>
      <c r="N48" s="804"/>
      <c r="O48" s="804"/>
      <c r="P48" s="804"/>
      <c r="Q48" s="804"/>
    </row>
    <row r="49" spans="1:26" ht="23.25" customHeight="1" x14ac:dyDescent="0.35">
      <c r="A49" s="18"/>
    </row>
    <row r="50" spans="1:26" ht="21.75" customHeight="1" x14ac:dyDescent="0.35">
      <c r="A50" s="400"/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00"/>
    </row>
    <row r="51" spans="1:26" ht="29.25" customHeight="1" x14ac:dyDescent="0.35">
      <c r="A51" s="18"/>
      <c r="B51" s="177"/>
      <c r="C51" s="177"/>
      <c r="D51" s="177"/>
      <c r="E51" s="177"/>
      <c r="F51" s="177"/>
      <c r="G51" s="177"/>
      <c r="H51" s="179"/>
      <c r="I51" s="177"/>
      <c r="J51" s="179"/>
      <c r="K51" s="177"/>
      <c r="L51" s="177"/>
      <c r="M51" s="177"/>
      <c r="N51" s="177"/>
      <c r="O51" s="177"/>
      <c r="P51" s="177"/>
      <c r="Q51" s="182"/>
    </row>
    <row r="52" spans="1:26" ht="23.25" x14ac:dyDescent="0.2">
      <c r="A52" s="802"/>
      <c r="B52" s="802"/>
      <c r="C52" s="802"/>
      <c r="D52" s="802"/>
      <c r="E52" s="802"/>
      <c r="F52" s="802"/>
      <c r="G52" s="802"/>
      <c r="H52" s="802"/>
      <c r="I52" s="802"/>
      <c r="J52" s="802"/>
      <c r="K52" s="802"/>
      <c r="L52" s="802"/>
      <c r="M52" s="802"/>
      <c r="N52" s="802"/>
      <c r="O52" s="802"/>
      <c r="P52" s="802"/>
      <c r="Q52" s="802"/>
    </row>
    <row r="53" spans="1:26" ht="23.25" x14ac:dyDescent="0.2">
      <c r="A53" s="41"/>
      <c r="B53" s="177"/>
      <c r="C53" s="177"/>
      <c r="D53" s="177"/>
      <c r="E53" s="177"/>
      <c r="F53" s="177"/>
      <c r="G53" s="177"/>
      <c r="H53" s="179"/>
      <c r="I53" s="179"/>
      <c r="J53" s="179"/>
      <c r="K53" s="177"/>
      <c r="L53" s="177"/>
      <c r="M53" s="177"/>
      <c r="N53" s="177"/>
      <c r="O53" s="177"/>
      <c r="P53" s="177"/>
      <c r="Q53" s="182"/>
    </row>
    <row r="54" spans="1:26" ht="30.75" customHeight="1" x14ac:dyDescent="0.2">
      <c r="A54" s="180"/>
      <c r="B54" s="177"/>
      <c r="C54" s="177"/>
      <c r="D54" s="177"/>
      <c r="E54" s="177"/>
      <c r="F54" s="177"/>
      <c r="G54" s="177"/>
      <c r="H54" s="177"/>
      <c r="I54" s="177"/>
      <c r="J54" s="177"/>
      <c r="K54" s="226"/>
      <c r="L54" s="226"/>
      <c r="M54" s="177"/>
      <c r="N54" s="177"/>
      <c r="O54" s="177"/>
      <c r="P54" s="177"/>
      <c r="Q54" s="182"/>
    </row>
    <row r="55" spans="1:26" ht="42" customHeight="1" x14ac:dyDescent="0.3">
      <c r="A55" s="180"/>
      <c r="B55" s="177"/>
      <c r="C55" s="177"/>
      <c r="D55" s="177"/>
      <c r="E55" s="177"/>
      <c r="F55" s="177"/>
      <c r="G55" s="177"/>
      <c r="H55" s="177"/>
      <c r="I55" s="177"/>
      <c r="M55" s="437"/>
      <c r="N55" s="41"/>
      <c r="O55" s="41"/>
      <c r="P55" s="226"/>
      <c r="Q55" s="341"/>
    </row>
    <row r="56" spans="1:26" ht="23.25" x14ac:dyDescent="0.3">
      <c r="A56" s="180"/>
      <c r="B56" s="177"/>
      <c r="C56" s="177"/>
      <c r="D56" s="177"/>
      <c r="E56" s="177"/>
      <c r="F56" s="177"/>
      <c r="G56" s="177"/>
      <c r="H56" s="177"/>
      <c r="I56" s="177"/>
      <c r="P56" s="226"/>
      <c r="Q56" s="342"/>
    </row>
    <row r="57" spans="1:26" ht="24.75" customHeight="1" x14ac:dyDescent="0.3">
      <c r="A57" s="180"/>
      <c r="B57" s="177"/>
      <c r="C57" s="177"/>
      <c r="D57" s="177"/>
      <c r="E57" s="177"/>
      <c r="F57" s="177"/>
      <c r="G57" s="177"/>
      <c r="H57" s="177"/>
      <c r="I57" s="177"/>
      <c r="J57" s="226"/>
      <c r="K57" s="226"/>
      <c r="L57" s="226"/>
      <c r="M57" s="226"/>
      <c r="N57" s="226"/>
      <c r="O57" s="226"/>
      <c r="P57" s="177"/>
      <c r="Q57" s="375"/>
    </row>
    <row r="58" spans="1:26" ht="23.25" x14ac:dyDescent="0.35">
      <c r="A58" s="18"/>
      <c r="B58" s="18"/>
      <c r="C58" s="18"/>
      <c r="D58" s="18"/>
      <c r="E58" s="18"/>
      <c r="F58" s="18"/>
      <c r="G58" s="18"/>
      <c r="H58" s="18"/>
      <c r="I58" s="18"/>
      <c r="J58" s="226"/>
      <c r="K58" s="226"/>
      <c r="L58" s="226"/>
      <c r="M58" s="226"/>
      <c r="N58" s="226"/>
      <c r="O58" s="226"/>
      <c r="P58" s="177"/>
      <c r="Q58" s="375"/>
    </row>
    <row r="59" spans="1:26" ht="23.25" x14ac:dyDescent="0.35">
      <c r="A59" s="18"/>
      <c r="B59" s="18"/>
      <c r="C59" s="18"/>
      <c r="D59" s="18"/>
      <c r="E59" s="18"/>
      <c r="F59" s="18"/>
      <c r="G59" s="18"/>
      <c r="H59" s="18"/>
      <c r="I59" s="18"/>
      <c r="J59" s="177"/>
      <c r="K59" s="177"/>
      <c r="L59" s="177"/>
      <c r="M59" s="177"/>
      <c r="N59" s="177"/>
      <c r="O59" s="177"/>
      <c r="P59" s="3"/>
      <c r="Q59" s="375"/>
    </row>
    <row r="60" spans="1:26" ht="17.25" customHeight="1" x14ac:dyDescent="0.35">
      <c r="A60" s="18"/>
      <c r="B60" s="18"/>
      <c r="C60" s="18"/>
      <c r="D60" s="18"/>
      <c r="E60" s="18"/>
      <c r="F60" s="18"/>
      <c r="G60" s="18"/>
      <c r="H60" s="18"/>
      <c r="I60" s="18"/>
      <c r="J60" s="523"/>
      <c r="K60" s="226"/>
      <c r="L60" s="226"/>
      <c r="M60" s="226"/>
      <c r="N60" s="226"/>
      <c r="O60" s="226"/>
      <c r="P60" s="3"/>
      <c r="Q60" s="375"/>
    </row>
    <row r="61" spans="1:26" ht="17.25" customHeight="1" x14ac:dyDescent="0.35">
      <c r="A61" s="18"/>
      <c r="B61" s="18"/>
      <c r="C61" s="18"/>
      <c r="D61" s="18"/>
      <c r="E61" s="18"/>
      <c r="F61" s="18"/>
      <c r="G61" s="18"/>
      <c r="H61" s="18"/>
      <c r="I61" s="18"/>
      <c r="J61" s="226"/>
      <c r="K61" s="12"/>
      <c r="L61" s="12"/>
      <c r="M61" s="12"/>
      <c r="N61" s="12"/>
      <c r="O61" s="12"/>
      <c r="P61" s="3"/>
      <c r="Q61" s="375"/>
    </row>
    <row r="62" spans="1:26" ht="23.25" x14ac:dyDescent="0.35">
      <c r="A62" s="18"/>
      <c r="B62" s="18"/>
      <c r="C62" s="18"/>
      <c r="D62" s="18"/>
      <c r="E62" s="18"/>
      <c r="F62" s="18"/>
      <c r="G62" s="18"/>
      <c r="H62" s="18"/>
      <c r="I62" s="18"/>
      <c r="J62" s="41"/>
      <c r="K62" s="3"/>
      <c r="L62" s="3"/>
      <c r="M62" s="3"/>
      <c r="N62" s="3"/>
      <c r="O62" s="3"/>
      <c r="P62" s="12"/>
      <c r="Q62" s="341"/>
      <c r="R62" s="373"/>
      <c r="S62" s="374"/>
      <c r="T62" s="374"/>
      <c r="U62" s="374"/>
    </row>
    <row r="63" spans="1:26" ht="23.25" x14ac:dyDescent="0.35">
      <c r="A63" s="18"/>
      <c r="B63" s="18"/>
      <c r="C63" s="18"/>
      <c r="D63" s="18"/>
      <c r="E63" s="18"/>
      <c r="F63" s="18"/>
      <c r="G63" s="18"/>
      <c r="H63" s="18"/>
      <c r="I63" s="18"/>
      <c r="J63" s="41"/>
      <c r="K63" s="3"/>
      <c r="L63" s="3"/>
      <c r="M63" s="3"/>
      <c r="N63" s="3"/>
      <c r="O63" s="3"/>
      <c r="P63" s="12"/>
      <c r="Q63" s="341"/>
      <c r="R63" s="373"/>
      <c r="S63" s="374"/>
      <c r="T63" s="374"/>
      <c r="U63" s="374"/>
    </row>
    <row r="64" spans="1:26" ht="23.25" x14ac:dyDescent="0.35">
      <c r="A64" s="18"/>
      <c r="B64" s="18"/>
      <c r="C64" s="18"/>
      <c r="D64" s="18"/>
      <c r="E64" s="18"/>
      <c r="F64" s="18"/>
      <c r="G64" s="18"/>
      <c r="H64" s="18"/>
      <c r="I64" s="18"/>
      <c r="J64" s="41"/>
      <c r="K64" s="3"/>
      <c r="L64" s="3"/>
      <c r="M64" s="3"/>
      <c r="N64" s="3"/>
      <c r="O64" s="3"/>
      <c r="P64" s="12"/>
      <c r="Q64" s="341"/>
      <c r="R64" s="39"/>
      <c r="S64" s="371"/>
      <c r="T64" s="371"/>
      <c r="U64" s="371"/>
      <c r="Z64" s="213"/>
    </row>
    <row r="65" spans="1:26" ht="23.25" x14ac:dyDescent="0.35">
      <c r="A65" s="18"/>
      <c r="B65" s="18"/>
      <c r="C65" s="18"/>
      <c r="D65" s="18"/>
      <c r="E65" s="18"/>
      <c r="F65" s="18"/>
      <c r="G65" s="18"/>
      <c r="H65" s="18"/>
      <c r="I65" s="18"/>
      <c r="J65" s="41"/>
      <c r="K65" s="3"/>
      <c r="L65" s="3"/>
      <c r="M65" s="3"/>
      <c r="N65" s="3"/>
      <c r="O65" s="3"/>
      <c r="P65" s="12"/>
      <c r="Q65" s="341"/>
      <c r="R65" s="39"/>
      <c r="S65" s="371"/>
      <c r="T65" s="371"/>
      <c r="U65" s="371"/>
      <c r="Z65" s="6"/>
    </row>
    <row r="66" spans="1:26" ht="23.25" x14ac:dyDescent="0.35">
      <c r="A66" s="18"/>
      <c r="B66" s="18"/>
      <c r="C66" s="18"/>
      <c r="D66" s="18"/>
      <c r="E66" s="18"/>
      <c r="F66" s="18"/>
      <c r="G66" s="18"/>
      <c r="H66" s="18"/>
      <c r="I66" s="18"/>
      <c r="J66" s="41"/>
      <c r="K66" s="3"/>
      <c r="L66" s="3"/>
      <c r="M66" s="3"/>
      <c r="N66" s="3"/>
      <c r="O66" s="3"/>
      <c r="P66" s="12"/>
      <c r="Q66" s="341"/>
      <c r="R66" s="39"/>
      <c r="S66" s="367"/>
      <c r="T66" s="367"/>
      <c r="U66" s="367"/>
      <c r="Z66" s="6"/>
    </row>
    <row r="67" spans="1:26" ht="23.25" x14ac:dyDescent="0.35">
      <c r="A67" s="18"/>
      <c r="B67" s="18"/>
      <c r="C67" s="18"/>
      <c r="D67" s="18"/>
      <c r="E67" s="18"/>
      <c r="F67" s="18"/>
      <c r="G67" s="18"/>
      <c r="H67" s="18"/>
      <c r="I67" s="18"/>
      <c r="J67" s="41"/>
      <c r="K67" s="3"/>
      <c r="L67" s="3"/>
      <c r="M67" s="3"/>
      <c r="N67" s="3"/>
      <c r="O67" s="3"/>
      <c r="P67" s="99"/>
      <c r="Q67" s="342"/>
      <c r="R67" s="39"/>
      <c r="S67" s="371"/>
      <c r="T67" s="371"/>
      <c r="U67" s="371"/>
      <c r="Z67" s="6"/>
    </row>
    <row r="68" spans="1:26" ht="23.25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41"/>
      <c r="K68" s="3"/>
      <c r="L68" s="3"/>
      <c r="M68" s="3"/>
      <c r="N68" s="3"/>
      <c r="O68" s="3"/>
      <c r="P68" s="18"/>
      <c r="Q68" s="375"/>
      <c r="R68" s="39"/>
      <c r="S68" s="371"/>
      <c r="T68" s="371"/>
      <c r="U68" s="371"/>
      <c r="Z68" s="6"/>
    </row>
    <row r="69" spans="1:26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39"/>
      <c r="K69" s="18"/>
      <c r="L69" s="18"/>
      <c r="M69" s="18"/>
      <c r="N69" s="18"/>
      <c r="O69" s="18"/>
      <c r="P69" s="18"/>
      <c r="Q69" s="375"/>
      <c r="R69" s="373"/>
      <c r="S69" s="374"/>
      <c r="T69" s="374"/>
      <c r="U69" s="374"/>
      <c r="Z69" s="6"/>
    </row>
    <row r="70" spans="1:26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39"/>
      <c r="K70" s="3"/>
      <c r="L70" s="3"/>
      <c r="M70" s="18"/>
      <c r="N70" s="18"/>
      <c r="O70" s="18"/>
      <c r="P70" s="18"/>
      <c r="Q70" s="375"/>
      <c r="R70" s="373"/>
      <c r="S70" s="374"/>
      <c r="T70" s="374"/>
      <c r="U70" s="374"/>
      <c r="Z70" s="6"/>
    </row>
    <row r="71" spans="1:26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373"/>
      <c r="S71" s="374"/>
      <c r="T71" s="367"/>
      <c r="U71" s="367"/>
      <c r="Z71" s="6"/>
    </row>
    <row r="72" spans="1:26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373"/>
      <c r="S72" s="374"/>
      <c r="T72" s="371"/>
      <c r="U72" s="371"/>
    </row>
    <row r="73" spans="1:26" ht="23.25" x14ac:dyDescent="0.35">
      <c r="A73" s="18"/>
      <c r="B73" s="317"/>
      <c r="C73" s="317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373"/>
      <c r="S73" s="374"/>
      <c r="T73" s="371"/>
      <c r="U73" s="371"/>
    </row>
    <row r="74" spans="1:26" ht="23.25" x14ac:dyDescent="0.35">
      <c r="A74" s="18"/>
      <c r="B74" s="317"/>
      <c r="C74" s="317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373"/>
      <c r="S74" s="374"/>
      <c r="T74" s="374"/>
      <c r="U74" s="374"/>
    </row>
    <row r="75" spans="1:26" ht="23.25" x14ac:dyDescent="0.35">
      <c r="A75" s="18"/>
      <c r="B75" s="317"/>
      <c r="C75" s="317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39"/>
      <c r="S75" s="367"/>
      <c r="T75" s="374"/>
      <c r="U75" s="374"/>
    </row>
    <row r="76" spans="1:26" ht="23.25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39"/>
      <c r="S76" s="371"/>
      <c r="T76" s="367"/>
      <c r="U76" s="367"/>
    </row>
    <row r="77" spans="1:26" ht="23.25" x14ac:dyDescent="0.3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39"/>
      <c r="S77" s="371"/>
      <c r="T77" s="367"/>
      <c r="U77" s="367"/>
    </row>
    <row r="78" spans="1:26" ht="23.25" x14ac:dyDescent="0.3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373"/>
      <c r="S78" s="374"/>
      <c r="T78" s="371"/>
      <c r="U78" s="371"/>
    </row>
    <row r="79" spans="1:26" ht="23.25" x14ac:dyDescent="0.3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373"/>
      <c r="S79" s="374"/>
      <c r="T79" s="371"/>
      <c r="U79" s="371"/>
    </row>
    <row r="80" spans="1:26" ht="23.25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39"/>
      <c r="S80" s="367"/>
      <c r="T80" s="367"/>
      <c r="U80" s="367"/>
    </row>
    <row r="81" spans="1:26" ht="23.25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39"/>
      <c r="S81" s="367"/>
      <c r="T81" s="390"/>
      <c r="U81" s="390"/>
    </row>
    <row r="82" spans="1:26" ht="27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39"/>
      <c r="K82" s="75"/>
      <c r="L82" s="75"/>
      <c r="M82" s="75"/>
      <c r="N82" s="75"/>
      <c r="O82" s="75"/>
      <c r="P82" s="75"/>
      <c r="Q82" s="75"/>
      <c r="R82" s="39"/>
      <c r="S82" s="371"/>
      <c r="T82" s="390"/>
      <c r="U82" s="390"/>
    </row>
    <row r="83" spans="1:26" ht="30" customHeight="1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39"/>
      <c r="K83" s="75"/>
      <c r="L83" s="75"/>
      <c r="M83" s="75"/>
      <c r="N83" s="75"/>
      <c r="O83" s="75"/>
      <c r="P83" s="75"/>
      <c r="Q83" s="75"/>
      <c r="R83" s="39"/>
      <c r="S83" s="371"/>
      <c r="T83" s="371"/>
      <c r="U83" s="371"/>
    </row>
    <row r="84" spans="1:26" ht="46.5" customHeight="1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39"/>
      <c r="K84" s="75"/>
      <c r="L84" s="75"/>
      <c r="M84" s="75"/>
      <c r="N84" s="75"/>
      <c r="O84" s="75"/>
      <c r="P84" s="75"/>
      <c r="Q84" s="75"/>
      <c r="R84" s="39"/>
      <c r="S84" s="367"/>
      <c r="T84" s="371"/>
      <c r="U84" s="371"/>
    </row>
    <row r="85" spans="1:26" ht="23.25" x14ac:dyDescent="0.3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373"/>
      <c r="S85" s="390"/>
      <c r="T85" s="323"/>
      <c r="U85" s="284"/>
    </row>
    <row r="86" spans="1:26" ht="23.25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373"/>
      <c r="S86" s="390"/>
      <c r="T86" s="293"/>
      <c r="U86" s="290"/>
    </row>
    <row r="87" spans="1:26" ht="23.25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39"/>
      <c r="S87" s="371"/>
      <c r="T87" s="321"/>
      <c r="U87" s="290"/>
    </row>
    <row r="88" spans="1:26" ht="23.25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39"/>
      <c r="S88" s="371"/>
      <c r="T88" s="330"/>
      <c r="U88" s="284"/>
    </row>
    <row r="89" spans="1:26" ht="27" x14ac:dyDescent="0.3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75"/>
      <c r="S89" s="322"/>
      <c r="T89" s="328"/>
      <c r="U89" s="3"/>
    </row>
    <row r="90" spans="1:26" ht="27" x14ac:dyDescent="0.3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75"/>
      <c r="S90" s="292"/>
      <c r="T90" s="336"/>
      <c r="U90" s="336"/>
      <c r="Z90"/>
    </row>
    <row r="91" spans="1:26" ht="27" x14ac:dyDescent="0.35">
      <c r="A91" s="6"/>
      <c r="C91" s="33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75"/>
      <c r="S91" s="320"/>
      <c r="T91" s="337"/>
      <c r="U91" s="337"/>
      <c r="Z91"/>
    </row>
    <row r="92" spans="1:26" ht="27" customHeight="1" x14ac:dyDescent="0.35">
      <c r="A92" s="6"/>
      <c r="C92" s="33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75"/>
      <c r="S92" s="286"/>
      <c r="T92" s="338"/>
      <c r="U92" s="338"/>
      <c r="Z92"/>
    </row>
    <row r="93" spans="1:26" ht="23.25" customHeight="1" x14ac:dyDescent="0.35">
      <c r="A93" s="6"/>
      <c r="C93" s="33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75"/>
      <c r="S93" s="3"/>
    </row>
    <row r="94" spans="1:26" ht="23.25" x14ac:dyDescent="0.35">
      <c r="A94" s="39"/>
      <c r="C94" s="33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336"/>
      <c r="S94" s="336"/>
    </row>
    <row r="95" spans="1:26" ht="23.25" x14ac:dyDescent="0.35">
      <c r="A95" s="39"/>
      <c r="C95" s="338"/>
      <c r="D95" s="18"/>
      <c r="E95" s="363"/>
      <c r="F95" s="363"/>
      <c r="G95" s="363"/>
      <c r="H95" s="363"/>
      <c r="I95" s="363"/>
      <c r="J95" s="363"/>
      <c r="K95" s="363"/>
      <c r="L95" s="18"/>
      <c r="M95" s="18"/>
      <c r="N95" s="18"/>
      <c r="O95" s="18"/>
      <c r="P95" s="18"/>
      <c r="Q95" s="18"/>
      <c r="R95" s="337"/>
      <c r="S95" s="337"/>
    </row>
    <row r="96" spans="1:26" ht="23.25" x14ac:dyDescent="0.35">
      <c r="A96" s="39"/>
      <c r="C96" s="338"/>
      <c r="D96" s="18"/>
      <c r="E96" s="363"/>
      <c r="F96" s="363"/>
      <c r="G96" s="363"/>
      <c r="H96" s="363"/>
      <c r="I96" s="363"/>
      <c r="J96" s="363"/>
      <c r="K96" s="363"/>
      <c r="L96" s="18"/>
      <c r="M96" s="18"/>
      <c r="N96" s="18"/>
      <c r="O96" s="18"/>
      <c r="P96" s="18"/>
      <c r="Q96" s="18"/>
      <c r="R96" s="338"/>
      <c r="S96" s="338"/>
    </row>
    <row r="97" spans="1:17" ht="23.25" x14ac:dyDescent="0.35">
      <c r="A97" s="39"/>
      <c r="C97" s="336"/>
      <c r="D97" s="18"/>
      <c r="E97" s="363"/>
      <c r="F97" s="363"/>
      <c r="G97" s="363"/>
      <c r="H97" s="363"/>
      <c r="I97" s="363"/>
      <c r="J97" s="363"/>
      <c r="K97" s="363"/>
      <c r="L97" s="18"/>
      <c r="M97" s="18"/>
      <c r="N97" s="18"/>
      <c r="O97" s="18"/>
      <c r="P97" s="18"/>
      <c r="Q97" s="18"/>
    </row>
    <row r="98" spans="1:17" ht="23.25" x14ac:dyDescent="0.35">
      <c r="A98" s="39"/>
      <c r="C98" s="33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ht="23.25" x14ac:dyDescent="0.35">
      <c r="A99" s="39"/>
      <c r="C99" s="33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ht="23.25" customHeight="1" x14ac:dyDescent="0.35">
      <c r="A100" s="39"/>
      <c r="C100" s="33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ht="23.25" customHeight="1" x14ac:dyDescent="0.35">
      <c r="A101" s="39"/>
      <c r="C101" s="33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ht="23.25" x14ac:dyDescent="0.35">
      <c r="A102" s="39"/>
      <c r="C102" s="33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ht="23.25" x14ac:dyDescent="0.35">
      <c r="A103" s="39"/>
      <c r="C103" s="33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23.25" x14ac:dyDescent="0.35">
      <c r="A104" s="39"/>
      <c r="C104" s="33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ht="23.25" x14ac:dyDescent="0.35">
      <c r="A105" s="39"/>
      <c r="C105" s="336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ht="23.25" x14ac:dyDescent="0.35">
      <c r="A106" s="39"/>
      <c r="C106" s="33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ht="23.25" x14ac:dyDescent="0.35">
      <c r="A107" s="39"/>
      <c r="C107" s="33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ht="23.25" customHeight="1" x14ac:dyDescent="0.35">
      <c r="A108" s="39"/>
      <c r="C108" s="33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ht="23.25" customHeight="1" x14ac:dyDescent="0.35">
      <c r="A109" s="39"/>
      <c r="C109" s="33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 ht="23.25" x14ac:dyDescent="0.35">
      <c r="A110" s="39"/>
      <c r="B110" s="39"/>
      <c r="C110" s="33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 ht="20.25" x14ac:dyDescent="0.3">
      <c r="A111" s="39"/>
      <c r="B111" s="39"/>
      <c r="C111" s="338"/>
      <c r="D111" s="339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  <c r="O111" s="338"/>
      <c r="P111" s="339"/>
    </row>
    <row r="112" spans="1:17" ht="20.25" x14ac:dyDescent="0.3">
      <c r="A112" s="39"/>
      <c r="B112" s="39"/>
      <c r="C112" s="338"/>
      <c r="D112" s="339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339"/>
    </row>
    <row r="113" spans="1:17" ht="20.25" x14ac:dyDescent="0.3">
      <c r="A113" s="39"/>
      <c r="B113" s="39"/>
      <c r="C113" s="336"/>
      <c r="D113" s="803"/>
      <c r="E113" s="803"/>
      <c r="F113" s="803"/>
      <c r="G113" s="803"/>
      <c r="H113" s="803"/>
      <c r="I113" s="803"/>
      <c r="J113" s="803"/>
      <c r="K113" s="803"/>
      <c r="L113" s="803"/>
      <c r="M113" s="803"/>
      <c r="N113" s="803"/>
      <c r="O113" s="803"/>
      <c r="P113" s="803"/>
    </row>
    <row r="114" spans="1:17" ht="20.25" x14ac:dyDescent="0.2">
      <c r="A114" s="6"/>
      <c r="B114" s="6"/>
      <c r="C114" s="338"/>
      <c r="D114" s="797"/>
      <c r="E114" s="797"/>
      <c r="F114" s="797"/>
      <c r="G114" s="797"/>
      <c r="H114" s="338"/>
      <c r="I114" s="338"/>
      <c r="J114" s="338"/>
      <c r="K114" s="338"/>
      <c r="L114" s="338"/>
      <c r="M114" s="338"/>
      <c r="N114" s="338"/>
      <c r="O114" s="338"/>
      <c r="P114" s="339"/>
    </row>
    <row r="115" spans="1:17" ht="20.25" x14ac:dyDescent="0.2">
      <c r="A115" s="6"/>
      <c r="B115" s="6"/>
      <c r="C115" s="338"/>
      <c r="D115" s="339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9"/>
      <c r="Q115" s="41"/>
    </row>
    <row r="116" spans="1:17" ht="12.75" customHeight="1" x14ac:dyDescent="0.2">
      <c r="A116" s="6"/>
      <c r="B116" s="6"/>
      <c r="C116" s="338"/>
      <c r="D116" s="339"/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39"/>
      <c r="Q116" s="41"/>
    </row>
    <row r="117" spans="1:17" ht="20.25" customHeight="1" x14ac:dyDescent="0.2">
      <c r="A117" s="6"/>
      <c r="B117" s="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1:17" ht="20.25" x14ac:dyDescent="0.2">
      <c r="A118" s="6"/>
      <c r="B118" s="6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0"/>
    </row>
    <row r="119" spans="1:17" ht="20.25" x14ac:dyDescent="0.2">
      <c r="A119" s="6"/>
      <c r="B119" s="6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  <row r="120" spans="1:17" ht="20.25" x14ac:dyDescent="0.2">
      <c r="A120" s="6"/>
      <c r="B120" s="6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</row>
    <row r="121" spans="1:17" ht="20.25" x14ac:dyDescent="0.2">
      <c r="A121" s="6"/>
      <c r="B121" s="6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</sheetData>
  <mergeCells count="57">
    <mergeCell ref="D114:G114"/>
    <mergeCell ref="B37:F37"/>
    <mergeCell ref="B38:F38"/>
    <mergeCell ref="B39:F39"/>
    <mergeCell ref="B40:F40"/>
    <mergeCell ref="B41:F41"/>
    <mergeCell ref="B42:F42"/>
    <mergeCell ref="B43:F43"/>
    <mergeCell ref="A44:F44"/>
    <mergeCell ref="A52:Q52"/>
    <mergeCell ref="D113:P113"/>
    <mergeCell ref="A48:Q48"/>
    <mergeCell ref="B36:F36"/>
    <mergeCell ref="B35:F35"/>
    <mergeCell ref="P20:Q20"/>
    <mergeCell ref="B21:F21"/>
    <mergeCell ref="B22:F22"/>
    <mergeCell ref="B27:F27"/>
    <mergeCell ref="B28:F28"/>
    <mergeCell ref="B29:F29"/>
    <mergeCell ref="B30:F30"/>
    <mergeCell ref="B31:F31"/>
    <mergeCell ref="B32:F32"/>
    <mergeCell ref="B33:F33"/>
    <mergeCell ref="B34:F34"/>
    <mergeCell ref="B23:F23"/>
    <mergeCell ref="B24:F24"/>
    <mergeCell ref="B26:F26"/>
    <mergeCell ref="M19:Q19"/>
    <mergeCell ref="B20:F20"/>
    <mergeCell ref="G20:G21"/>
    <mergeCell ref="H20:I20"/>
    <mergeCell ref="J20:J21"/>
    <mergeCell ref="K20:L20"/>
    <mergeCell ref="M20:O20"/>
    <mergeCell ref="B25:F25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9:A21"/>
    <mergeCell ref="B19:F19"/>
    <mergeCell ref="G19:L19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35DDB-F214-4DC7-9AE6-8BD13AE8D803}">
  <sheetPr>
    <tabColor rgb="FF00B0F0"/>
    <pageSetUpPr fitToPage="1"/>
  </sheetPr>
  <dimension ref="A1:Z220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8554687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7.28515625" style="2" customWidth="1"/>
    <col min="19" max="20" width="28.7109375" style="2" bestFit="1" customWidth="1"/>
    <col min="21" max="21" width="31.28515625" style="2" bestFit="1" customWidth="1"/>
    <col min="22" max="22" width="23.71093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10</v>
      </c>
      <c r="B10" s="764"/>
      <c r="C10" s="764" t="s">
        <v>254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4</v>
      </c>
      <c r="B13" s="764"/>
      <c r="C13" s="764" t="s">
        <v>166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3.5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65.25" customHeight="1" x14ac:dyDescent="0.35">
      <c r="A23" s="183">
        <v>164</v>
      </c>
      <c r="B23" s="785" t="s">
        <v>169</v>
      </c>
      <c r="C23" s="786"/>
      <c r="D23" s="786"/>
      <c r="E23" s="786"/>
      <c r="F23" s="786"/>
      <c r="G23" s="184" t="str">
        <f>G24</f>
        <v xml:space="preserve">Varios </v>
      </c>
      <c r="H23" s="184">
        <v>121</v>
      </c>
      <c r="I23" s="184">
        <v>121</v>
      </c>
      <c r="J23" s="184">
        <v>28</v>
      </c>
      <c r="K23" s="185">
        <v>0.23140495867768596</v>
      </c>
      <c r="L23" s="185">
        <v>0.23140495867768596</v>
      </c>
      <c r="M23" s="205">
        <v>1102934</v>
      </c>
      <c r="N23" s="205">
        <v>1497482.0099999998</v>
      </c>
      <c r="O23" s="205">
        <v>869373.01</v>
      </c>
      <c r="P23" s="185">
        <v>0.78823665785985386</v>
      </c>
      <c r="Q23" s="185">
        <v>0.58055656374796794</v>
      </c>
    </row>
    <row r="24" spans="1:17" s="3" customFormat="1" ht="49.5" customHeight="1" x14ac:dyDescent="0.35">
      <c r="A24" s="183">
        <v>116</v>
      </c>
      <c r="B24" s="785" t="s">
        <v>35</v>
      </c>
      <c r="C24" s="786"/>
      <c r="D24" s="786"/>
      <c r="E24" s="786"/>
      <c r="F24" s="786"/>
      <c r="G24" s="184" t="s">
        <v>53</v>
      </c>
      <c r="H24" s="184">
        <v>121</v>
      </c>
      <c r="I24" s="184">
        <v>121</v>
      </c>
      <c r="J24" s="184">
        <v>28</v>
      </c>
      <c r="K24" s="185">
        <v>0.23140495867768596</v>
      </c>
      <c r="L24" s="185">
        <v>0.23140495867768596</v>
      </c>
      <c r="M24" s="205">
        <v>1102934</v>
      </c>
      <c r="N24" s="205">
        <v>1497482.0099999998</v>
      </c>
      <c r="O24" s="205">
        <v>869373.01</v>
      </c>
      <c r="P24" s="185">
        <v>0.78823665785985386</v>
      </c>
      <c r="Q24" s="185">
        <v>0.58055656374796794</v>
      </c>
    </row>
    <row r="25" spans="1:17" s="3" customFormat="1" ht="83.25" customHeight="1" x14ac:dyDescent="0.2">
      <c r="A25" s="167">
        <v>1</v>
      </c>
      <c r="B25" s="782" t="s">
        <v>310</v>
      </c>
      <c r="C25" s="782"/>
      <c r="D25" s="782"/>
      <c r="E25" s="782"/>
      <c r="F25" s="782"/>
      <c r="G25" s="168" t="s">
        <v>47</v>
      </c>
      <c r="H25" s="168">
        <v>73</v>
      </c>
      <c r="I25" s="168">
        <v>73</v>
      </c>
      <c r="J25" s="168">
        <v>28</v>
      </c>
      <c r="K25" s="187">
        <v>0.38356164383561642</v>
      </c>
      <c r="L25" s="187">
        <v>0.38356164383561642</v>
      </c>
      <c r="M25" s="194">
        <v>1015481</v>
      </c>
      <c r="N25" s="194">
        <v>1410332.0099999998</v>
      </c>
      <c r="O25" s="194">
        <v>869373.01</v>
      </c>
      <c r="P25" s="187">
        <v>0.8561194251788069</v>
      </c>
      <c r="Q25" s="187">
        <v>0.61643145290306511</v>
      </c>
    </row>
    <row r="26" spans="1:17" s="3" customFormat="1" ht="99.75" customHeight="1" x14ac:dyDescent="0.2">
      <c r="A26" s="167">
        <v>4</v>
      </c>
      <c r="B26" s="782" t="s">
        <v>311</v>
      </c>
      <c r="C26" s="782"/>
      <c r="D26" s="782"/>
      <c r="E26" s="782"/>
      <c r="F26" s="782"/>
      <c r="G26" s="168" t="s">
        <v>47</v>
      </c>
      <c r="H26" s="168">
        <v>48</v>
      </c>
      <c r="I26" s="168">
        <v>48</v>
      </c>
      <c r="J26" s="168" t="s">
        <v>188</v>
      </c>
      <c r="K26" s="187">
        <v>0</v>
      </c>
      <c r="L26" s="187">
        <v>0</v>
      </c>
      <c r="M26" s="194">
        <v>87453</v>
      </c>
      <c r="N26" s="194">
        <v>87150</v>
      </c>
      <c r="O26" s="194">
        <v>0</v>
      </c>
      <c r="P26" s="187">
        <v>0</v>
      </c>
      <c r="Q26" s="187">
        <v>0</v>
      </c>
    </row>
    <row r="27" spans="1:17" s="3" customFormat="1" ht="33.75" customHeight="1" x14ac:dyDescent="0.2">
      <c r="A27" s="167"/>
      <c r="B27" s="782"/>
      <c r="C27" s="782"/>
      <c r="D27" s="782"/>
      <c r="E27" s="782"/>
      <c r="F27" s="782"/>
      <c r="G27" s="168"/>
      <c r="H27" s="163"/>
      <c r="I27" s="163"/>
      <c r="J27" s="163"/>
      <c r="K27" s="187"/>
      <c r="L27" s="187"/>
      <c r="M27" s="170"/>
      <c r="N27" s="170"/>
      <c r="O27" s="170"/>
      <c r="P27" s="187"/>
      <c r="Q27" s="187"/>
    </row>
    <row r="28" spans="1:17" s="3" customFormat="1" ht="29.25" customHeight="1" x14ac:dyDescent="0.2">
      <c r="A28" s="167"/>
      <c r="B28" s="757"/>
      <c r="C28" s="758"/>
      <c r="D28" s="758"/>
      <c r="E28" s="758"/>
      <c r="F28" s="759"/>
      <c r="G28" s="168"/>
      <c r="H28" s="163"/>
      <c r="I28" s="163"/>
      <c r="J28" s="163"/>
      <c r="K28" s="187"/>
      <c r="L28" s="187"/>
      <c r="M28" s="170"/>
      <c r="N28" s="170"/>
      <c r="O28" s="170"/>
      <c r="P28" s="187"/>
      <c r="Q28" s="187"/>
    </row>
    <row r="29" spans="1:17" s="3" customFormat="1" ht="27" customHeight="1" x14ac:dyDescent="0.35">
      <c r="A29" s="167"/>
      <c r="B29" s="790"/>
      <c r="C29" s="786"/>
      <c r="D29" s="786"/>
      <c r="E29" s="786"/>
      <c r="F29" s="786"/>
      <c r="G29" s="168"/>
      <c r="H29" s="168"/>
      <c r="I29" s="168"/>
      <c r="J29" s="168"/>
      <c r="K29" s="187"/>
      <c r="L29" s="187"/>
      <c r="M29" s="227"/>
      <c r="N29" s="227"/>
      <c r="O29" s="227"/>
      <c r="P29" s="187"/>
      <c r="Q29" s="187"/>
    </row>
    <row r="30" spans="1:17" s="3" customFormat="1" ht="20.25" customHeight="1" x14ac:dyDescent="0.35">
      <c r="A30" s="167"/>
      <c r="B30" s="790"/>
      <c r="C30" s="786"/>
      <c r="D30" s="786"/>
      <c r="E30" s="786"/>
      <c r="F30" s="786"/>
      <c r="G30" s="168"/>
      <c r="H30" s="168"/>
      <c r="I30" s="168"/>
      <c r="J30" s="168"/>
      <c r="K30" s="187"/>
      <c r="L30" s="187"/>
      <c r="M30" s="227"/>
      <c r="N30" s="227"/>
      <c r="O30" s="227"/>
      <c r="P30" s="187"/>
      <c r="Q30" s="187"/>
    </row>
    <row r="31" spans="1:17" s="3" customFormat="1" ht="12.6" customHeight="1" x14ac:dyDescent="0.2">
      <c r="A31" s="167"/>
      <c r="B31" s="782"/>
      <c r="C31" s="782"/>
      <c r="D31" s="782"/>
      <c r="E31" s="782"/>
      <c r="F31" s="782"/>
      <c r="G31" s="184"/>
      <c r="H31" s="168"/>
      <c r="I31" s="168"/>
      <c r="J31" s="168"/>
      <c r="K31" s="187"/>
      <c r="L31" s="187"/>
      <c r="M31" s="194"/>
      <c r="N31" s="194"/>
      <c r="O31" s="194"/>
      <c r="P31" s="187"/>
      <c r="Q31" s="187"/>
    </row>
    <row r="32" spans="1:17" s="3" customFormat="1" ht="12.6" customHeight="1" x14ac:dyDescent="0.2">
      <c r="A32" s="183"/>
      <c r="B32" s="798"/>
      <c r="C32" s="798"/>
      <c r="D32" s="798"/>
      <c r="E32" s="798"/>
      <c r="F32" s="798"/>
      <c r="G32" s="184"/>
      <c r="H32" s="168"/>
      <c r="I32" s="168"/>
      <c r="J32" s="168"/>
      <c r="K32" s="187"/>
      <c r="L32" s="187"/>
      <c r="M32" s="188"/>
      <c r="N32" s="194"/>
      <c r="O32" s="194"/>
      <c r="P32" s="187"/>
      <c r="Q32" s="187"/>
    </row>
    <row r="33" spans="1:17" s="3" customFormat="1" ht="12.6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17" s="3" customFormat="1" ht="12.6" customHeight="1" x14ac:dyDescent="0.2">
      <c r="A34" s="167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94"/>
      <c r="N34" s="194"/>
      <c r="O34" s="194"/>
      <c r="P34" s="187"/>
      <c r="Q34" s="187"/>
    </row>
    <row r="35" spans="1:17" s="3" customFormat="1" ht="12.6" customHeight="1" x14ac:dyDescent="0.35">
      <c r="A35" s="167"/>
      <c r="B35" s="790"/>
      <c r="C35" s="786"/>
      <c r="D35" s="786"/>
      <c r="E35" s="786"/>
      <c r="F35" s="786"/>
      <c r="G35" s="168"/>
      <c r="H35" s="168"/>
      <c r="I35" s="168"/>
      <c r="J35" s="168"/>
      <c r="K35" s="187"/>
      <c r="L35" s="187"/>
      <c r="M35" s="227"/>
      <c r="N35" s="227"/>
      <c r="O35" s="227"/>
      <c r="P35" s="187"/>
      <c r="Q35" s="187"/>
    </row>
    <row r="36" spans="1:17" s="3" customFormat="1" ht="12.6" customHeight="1" x14ac:dyDescent="0.35">
      <c r="A36" s="183"/>
      <c r="B36" s="785"/>
      <c r="C36" s="786"/>
      <c r="D36" s="786"/>
      <c r="E36" s="786"/>
      <c r="F36" s="786"/>
      <c r="G36" s="184"/>
      <c r="H36" s="184"/>
      <c r="I36" s="184"/>
      <c r="J36" s="184"/>
      <c r="K36" s="185"/>
      <c r="L36" s="185"/>
      <c r="M36" s="205"/>
      <c r="N36" s="205"/>
      <c r="O36" s="205"/>
      <c r="P36" s="185"/>
      <c r="Q36" s="185"/>
    </row>
    <row r="37" spans="1:17" s="3" customFormat="1" ht="23.25" customHeight="1" x14ac:dyDescent="0.35">
      <c r="A37" s="183"/>
      <c r="B37" s="785"/>
      <c r="C37" s="786"/>
      <c r="D37" s="786"/>
      <c r="E37" s="786"/>
      <c r="F37" s="786"/>
      <c r="G37" s="184"/>
      <c r="H37" s="184"/>
      <c r="I37" s="184"/>
      <c r="J37" s="184"/>
      <c r="K37" s="185"/>
      <c r="L37" s="185"/>
      <c r="M37" s="205"/>
      <c r="N37" s="205"/>
      <c r="O37" s="205"/>
      <c r="P37" s="185"/>
      <c r="Q37" s="185"/>
    </row>
    <row r="38" spans="1:17" s="3" customFormat="1" ht="38.450000000000003" customHeight="1" x14ac:dyDescent="0.35">
      <c r="A38" s="183"/>
      <c r="B38" s="785"/>
      <c r="C38" s="786"/>
      <c r="D38" s="786"/>
      <c r="E38" s="786"/>
      <c r="F38" s="786"/>
      <c r="G38" s="184"/>
      <c r="H38" s="184"/>
      <c r="I38" s="184"/>
      <c r="J38" s="184"/>
      <c r="K38" s="185"/>
      <c r="L38" s="185"/>
      <c r="M38" s="205"/>
      <c r="N38" s="205"/>
      <c r="O38" s="205"/>
      <c r="P38" s="185"/>
      <c r="Q38" s="185"/>
    </row>
    <row r="39" spans="1:17" s="3" customFormat="1" ht="36" customHeight="1" x14ac:dyDescent="0.2">
      <c r="A39" s="167"/>
      <c r="B39" s="782"/>
      <c r="C39" s="782"/>
      <c r="D39" s="782"/>
      <c r="E39" s="782"/>
      <c r="F39" s="782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</row>
    <row r="40" spans="1:17" ht="28.5" customHeight="1" x14ac:dyDescent="0.2">
      <c r="A40" s="167"/>
      <c r="B40" s="782"/>
      <c r="C40" s="782"/>
      <c r="D40" s="782"/>
      <c r="E40" s="782"/>
      <c r="F40" s="782"/>
      <c r="G40" s="168"/>
      <c r="H40" s="168"/>
      <c r="I40" s="168"/>
      <c r="J40" s="168"/>
      <c r="K40" s="187"/>
      <c r="L40" s="187"/>
      <c r="M40" s="194"/>
      <c r="N40" s="194"/>
      <c r="O40" s="194"/>
      <c r="P40" s="187"/>
      <c r="Q40" s="187"/>
    </row>
    <row r="41" spans="1:17" ht="13.9" customHeight="1" x14ac:dyDescent="0.2">
      <c r="A41" s="167"/>
      <c r="B41" s="782"/>
      <c r="C41" s="782"/>
      <c r="D41" s="782"/>
      <c r="E41" s="782"/>
      <c r="F41" s="782"/>
      <c r="G41" s="168"/>
      <c r="H41" s="168"/>
      <c r="I41" s="168"/>
      <c r="J41" s="168"/>
      <c r="K41" s="187"/>
      <c r="L41" s="187"/>
      <c r="M41" s="194"/>
      <c r="N41" s="194"/>
      <c r="O41" s="194"/>
      <c r="P41" s="187"/>
      <c r="Q41" s="187"/>
    </row>
    <row r="42" spans="1:17" ht="13.9" customHeight="1" x14ac:dyDescent="0.2">
      <c r="A42" s="183"/>
      <c r="B42" s="757"/>
      <c r="C42" s="758"/>
      <c r="D42" s="758"/>
      <c r="E42" s="758"/>
      <c r="F42" s="759"/>
      <c r="G42" s="168"/>
      <c r="H42" s="168"/>
      <c r="I42" s="168"/>
      <c r="J42" s="168"/>
      <c r="K42" s="187"/>
      <c r="L42" s="187"/>
      <c r="M42" s="194"/>
      <c r="N42" s="194"/>
      <c r="O42" s="194"/>
      <c r="P42" s="187"/>
      <c r="Q42" s="187"/>
    </row>
    <row r="43" spans="1:17" ht="13.9" customHeight="1" x14ac:dyDescent="0.2">
      <c r="A43" s="183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94"/>
      <c r="N43" s="194"/>
      <c r="O43" s="194"/>
      <c r="P43" s="187"/>
      <c r="Q43" s="187"/>
    </row>
    <row r="44" spans="1:17" ht="13.9" customHeight="1" x14ac:dyDescent="0.2">
      <c r="A44" s="167"/>
      <c r="B44" s="782"/>
      <c r="C44" s="782"/>
      <c r="D44" s="782"/>
      <c r="E44" s="782"/>
      <c r="F44" s="782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187"/>
    </row>
    <row r="45" spans="1:17" ht="13.9" customHeight="1" x14ac:dyDescent="0.2">
      <c r="A45" s="167"/>
      <c r="B45" s="798"/>
      <c r="C45" s="798"/>
      <c r="D45" s="798"/>
      <c r="E45" s="798"/>
      <c r="F45" s="798"/>
      <c r="G45" s="184"/>
      <c r="H45" s="184"/>
      <c r="I45" s="184"/>
      <c r="J45" s="184"/>
      <c r="K45" s="185"/>
      <c r="L45" s="185"/>
      <c r="M45" s="190"/>
      <c r="N45" s="190"/>
      <c r="O45" s="190"/>
      <c r="P45" s="185"/>
      <c r="Q45" s="185"/>
    </row>
    <row r="46" spans="1:17" ht="3.75" customHeight="1" x14ac:dyDescent="0.35">
      <c r="A46" s="183"/>
      <c r="B46" s="785"/>
      <c r="C46" s="786"/>
      <c r="D46" s="786"/>
      <c r="E46" s="786"/>
      <c r="F46" s="786"/>
      <c r="G46" s="184"/>
      <c r="H46" s="189"/>
      <c r="I46" s="189"/>
      <c r="J46" s="189"/>
      <c r="K46" s="265"/>
      <c r="L46" s="265"/>
      <c r="M46" s="190"/>
      <c r="N46" s="190"/>
      <c r="O46" s="190"/>
      <c r="P46" s="265"/>
      <c r="Q46" s="265"/>
    </row>
    <row r="47" spans="1:17" ht="13.9" customHeight="1" x14ac:dyDescent="0.2">
      <c r="A47" s="167"/>
      <c r="B47" s="782"/>
      <c r="C47" s="782"/>
      <c r="D47" s="782"/>
      <c r="E47" s="782"/>
      <c r="F47" s="782"/>
      <c r="G47" s="168"/>
      <c r="H47" s="163"/>
      <c r="I47" s="163"/>
      <c r="J47" s="163"/>
      <c r="K47" s="187"/>
      <c r="L47" s="187"/>
      <c r="M47" s="170"/>
      <c r="N47" s="170"/>
      <c r="O47" s="170"/>
      <c r="P47" s="187"/>
      <c r="Q47" s="187"/>
    </row>
    <row r="48" spans="1:17" ht="13.9" customHeight="1" x14ac:dyDescent="0.2">
      <c r="A48" s="167"/>
      <c r="B48" s="782"/>
      <c r="C48" s="782"/>
      <c r="D48" s="782"/>
      <c r="E48" s="782"/>
      <c r="F48" s="782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</row>
    <row r="49" spans="1:26" ht="13.9" customHeight="1" x14ac:dyDescent="0.2">
      <c r="A49" s="167"/>
      <c r="B49" s="782"/>
      <c r="C49" s="782"/>
      <c r="D49" s="782"/>
      <c r="E49" s="782"/>
      <c r="F49" s="782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</row>
    <row r="50" spans="1:26" ht="3.75" customHeight="1" x14ac:dyDescent="0.2">
      <c r="A50" s="195"/>
      <c r="B50" s="799"/>
      <c r="C50" s="799"/>
      <c r="D50" s="799"/>
      <c r="E50" s="799"/>
      <c r="F50" s="7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</row>
    <row r="51" spans="1:26" ht="43.5" customHeight="1" x14ac:dyDescent="0.2">
      <c r="A51" s="800" t="s">
        <v>8</v>
      </c>
      <c r="B51" s="801"/>
      <c r="C51" s="801"/>
      <c r="D51" s="801"/>
      <c r="E51" s="801"/>
      <c r="F51" s="801"/>
      <c r="G51" s="200" t="str">
        <f>G23</f>
        <v xml:space="preserve">Varios </v>
      </c>
      <c r="H51" s="200">
        <v>121</v>
      </c>
      <c r="I51" s="200">
        <v>121</v>
      </c>
      <c r="J51" s="200">
        <v>28</v>
      </c>
      <c r="K51" s="201">
        <v>0.23140495867768596</v>
      </c>
      <c r="L51" s="201">
        <v>0.23140495867768596</v>
      </c>
      <c r="M51" s="202">
        <v>1102934</v>
      </c>
      <c r="N51" s="202">
        <v>1497482.0099999998</v>
      </c>
      <c r="O51" s="202">
        <v>869373.01</v>
      </c>
      <c r="P51" s="201">
        <v>0.78823665785985386</v>
      </c>
      <c r="Q51" s="334">
        <v>0.58055656374796794</v>
      </c>
    </row>
    <row r="52" spans="1:26" ht="19.5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26" ht="23.25" x14ac:dyDescent="0.2">
      <c r="A53" s="177" t="s">
        <v>189</v>
      </c>
      <c r="B53" s="177"/>
      <c r="C53" s="177"/>
      <c r="D53" s="177"/>
      <c r="E53" s="177"/>
      <c r="F53" s="177"/>
      <c r="G53" s="179"/>
      <c r="H53" s="177"/>
      <c r="I53" s="177"/>
      <c r="J53" s="177"/>
      <c r="K53" s="177"/>
      <c r="L53" s="177"/>
      <c r="M53" s="177"/>
      <c r="N53" s="177"/>
      <c r="O53" s="177"/>
      <c r="P53" s="177"/>
      <c r="Q53" s="177"/>
    </row>
    <row r="54" spans="1:26" ht="21.75" customHeight="1" x14ac:dyDescent="0.2">
      <c r="A54" s="180" t="s">
        <v>23</v>
      </c>
      <c r="B54" s="177"/>
      <c r="C54" s="177"/>
      <c r="D54" s="177"/>
      <c r="E54" s="177"/>
      <c r="F54" s="177"/>
      <c r="G54" s="177"/>
      <c r="H54" s="177"/>
      <c r="I54" s="179"/>
      <c r="J54" s="177"/>
      <c r="K54" s="177"/>
      <c r="L54" s="177"/>
      <c r="M54" s="177"/>
      <c r="N54" s="177"/>
      <c r="O54" s="177"/>
      <c r="P54" s="177"/>
      <c r="Q54" s="182" t="s">
        <v>52</v>
      </c>
    </row>
    <row r="55" spans="1:26" ht="24.75" customHeight="1" x14ac:dyDescent="0.35">
      <c r="A55" s="804" t="s">
        <v>805</v>
      </c>
      <c r="B55" s="804"/>
      <c r="C55" s="804"/>
      <c r="D55" s="804"/>
      <c r="E55" s="804"/>
      <c r="F55" s="804"/>
      <c r="G55" s="804"/>
      <c r="H55" s="804"/>
      <c r="I55" s="804"/>
      <c r="J55" s="804"/>
      <c r="K55" s="804"/>
      <c r="L55" s="804"/>
      <c r="M55" s="804"/>
      <c r="N55" s="804"/>
      <c r="O55" s="804"/>
      <c r="P55" s="804"/>
      <c r="Q55" s="804"/>
    </row>
    <row r="56" spans="1:26" ht="23.25" x14ac:dyDescent="0.35">
      <c r="A56" s="804"/>
      <c r="B56" s="804"/>
      <c r="C56" s="804"/>
      <c r="D56" s="804"/>
      <c r="E56" s="804"/>
      <c r="F56" s="804"/>
      <c r="G56" s="804"/>
      <c r="H56" s="804"/>
      <c r="I56" s="804"/>
      <c r="J56" s="804"/>
      <c r="K56" s="804"/>
      <c r="L56" s="804"/>
      <c r="M56" s="804"/>
      <c r="N56" s="804"/>
      <c r="O56" s="804"/>
      <c r="P56" s="804"/>
      <c r="Q56" s="804"/>
    </row>
    <row r="57" spans="1:26" ht="24.75" customHeight="1" x14ac:dyDescent="0.35">
      <c r="A57" s="804"/>
      <c r="B57" s="804"/>
      <c r="C57" s="804"/>
      <c r="D57" s="804"/>
      <c r="E57" s="804"/>
      <c r="F57" s="804"/>
      <c r="G57" s="804"/>
      <c r="H57" s="804"/>
      <c r="I57" s="804"/>
      <c r="J57" s="804"/>
      <c r="K57" s="804"/>
      <c r="L57" s="804"/>
      <c r="M57" s="804"/>
      <c r="N57" s="804"/>
      <c r="O57" s="804"/>
      <c r="P57" s="804"/>
      <c r="Q57" s="804"/>
    </row>
    <row r="58" spans="1:26" ht="23.25" x14ac:dyDescent="0.35">
      <c r="A58" s="804"/>
      <c r="B58" s="804"/>
      <c r="C58" s="804"/>
      <c r="D58" s="804"/>
      <c r="E58" s="804"/>
      <c r="F58" s="804"/>
      <c r="G58" s="804"/>
      <c r="H58" s="804"/>
      <c r="I58" s="804"/>
      <c r="J58" s="804"/>
      <c r="K58" s="804"/>
      <c r="L58" s="804"/>
      <c r="M58" s="804"/>
      <c r="N58" s="804"/>
      <c r="O58" s="804"/>
      <c r="P58" s="804"/>
      <c r="Q58" s="804"/>
    </row>
    <row r="59" spans="1:26" ht="23.25" x14ac:dyDescent="0.35">
      <c r="A59" s="804"/>
      <c r="B59" s="804"/>
      <c r="C59" s="804"/>
      <c r="D59" s="804"/>
      <c r="E59" s="804"/>
      <c r="F59" s="804"/>
      <c r="G59" s="804"/>
      <c r="H59" s="804"/>
      <c r="I59" s="804"/>
      <c r="J59" s="804"/>
      <c r="K59" s="804"/>
      <c r="L59" s="804"/>
      <c r="M59" s="804"/>
      <c r="N59" s="804"/>
      <c r="O59" s="804"/>
      <c r="P59" s="804"/>
      <c r="Q59" s="804"/>
    </row>
    <row r="60" spans="1:26" ht="17.25" customHeight="1" x14ac:dyDescent="0.2">
      <c r="A60" s="985"/>
      <c r="B60" s="985"/>
      <c r="C60" s="985"/>
      <c r="D60" s="985"/>
      <c r="E60" s="985"/>
      <c r="F60" s="985"/>
      <c r="G60" s="985"/>
      <c r="H60" s="985"/>
      <c r="I60" s="985"/>
      <c r="J60" s="985"/>
      <c r="K60" s="985"/>
      <c r="L60" s="985"/>
      <c r="M60" s="985"/>
      <c r="N60" s="985"/>
      <c r="O60" s="985"/>
      <c r="P60" s="985"/>
      <c r="Q60" s="985"/>
      <c r="S60" s="66"/>
    </row>
    <row r="61" spans="1:26" ht="30.75" customHeight="1" x14ac:dyDescent="0.35">
      <c r="A61" s="18"/>
      <c r="B61" s="177"/>
      <c r="C61" s="177"/>
      <c r="D61" s="177"/>
      <c r="E61" s="177"/>
      <c r="F61" s="177"/>
      <c r="G61" s="177"/>
      <c r="H61" s="179"/>
      <c r="I61" s="177"/>
      <c r="J61" s="179"/>
      <c r="K61" s="177"/>
      <c r="L61" s="177"/>
      <c r="M61" s="177"/>
      <c r="N61" s="177"/>
      <c r="O61" s="177"/>
      <c r="P61" s="177"/>
      <c r="Q61" s="182"/>
    </row>
    <row r="62" spans="1:26" ht="23.25" x14ac:dyDescent="0.3">
      <c r="A62" s="802"/>
      <c r="B62" s="802"/>
      <c r="C62" s="802"/>
      <c r="D62" s="802"/>
      <c r="E62" s="802"/>
      <c r="F62" s="802"/>
      <c r="G62" s="802"/>
      <c r="H62" s="802"/>
      <c r="I62" s="802"/>
      <c r="J62" s="802"/>
      <c r="K62" s="802"/>
      <c r="L62" s="802"/>
      <c r="M62" s="802"/>
      <c r="N62" s="802"/>
      <c r="O62" s="802"/>
      <c r="P62" s="802"/>
      <c r="Q62" s="802"/>
      <c r="R62" s="373"/>
      <c r="S62" s="374"/>
      <c r="T62" s="374"/>
      <c r="U62" s="374"/>
      <c r="V62" s="381"/>
      <c r="W62" s="381"/>
      <c r="X62" s="381"/>
    </row>
    <row r="63" spans="1:26" ht="23.25" x14ac:dyDescent="0.3">
      <c r="A63" s="41"/>
      <c r="B63" s="177"/>
      <c r="C63" s="177"/>
      <c r="D63" s="177"/>
      <c r="E63" s="177"/>
      <c r="F63" s="177"/>
      <c r="G63" s="177"/>
      <c r="H63" s="179"/>
      <c r="I63" s="177"/>
      <c r="J63" s="177"/>
      <c r="K63" s="226"/>
      <c r="L63" s="226"/>
      <c r="M63" s="226"/>
      <c r="N63" s="177"/>
      <c r="O63" s="177"/>
      <c r="P63" s="177"/>
      <c r="Q63" s="182"/>
      <c r="R63" s="373"/>
      <c r="S63" s="374"/>
      <c r="T63" s="374"/>
      <c r="U63" s="374"/>
      <c r="V63" s="381"/>
      <c r="W63" s="381"/>
      <c r="X63" s="381"/>
    </row>
    <row r="64" spans="1:26" ht="23.25" x14ac:dyDescent="0.3">
      <c r="A64" s="180"/>
      <c r="B64" s="177"/>
      <c r="C64" s="177"/>
      <c r="D64" s="177"/>
      <c r="E64" s="177"/>
      <c r="F64" s="177"/>
      <c r="G64" s="177"/>
      <c r="H64" s="177"/>
      <c r="I64" s="177"/>
      <c r="J64" s="226"/>
      <c r="M64" s="462"/>
      <c r="N64" s="65"/>
      <c r="O64" s="65"/>
      <c r="P64" s="177"/>
      <c r="Q64" s="182"/>
      <c r="R64" s="39"/>
      <c r="S64" s="371"/>
      <c r="T64" s="371"/>
      <c r="U64" s="371"/>
      <c r="V64" s="381"/>
      <c r="W64" s="381"/>
      <c r="X64" s="381"/>
      <c r="Y64" s="212"/>
      <c r="Z64" s="213"/>
    </row>
    <row r="65" spans="1:26" ht="23.25" x14ac:dyDescent="0.3">
      <c r="A65" s="180"/>
      <c r="B65" s="177"/>
      <c r="C65" s="177"/>
      <c r="D65" s="177"/>
      <c r="E65" s="177"/>
      <c r="F65" s="177"/>
      <c r="G65" s="177"/>
      <c r="H65" s="177"/>
      <c r="I65" s="177"/>
      <c r="J65" s="226"/>
      <c r="K65" s="226"/>
      <c r="L65" s="226"/>
      <c r="M65" s="226"/>
      <c r="N65" s="226"/>
      <c r="O65" s="226"/>
      <c r="P65" s="226"/>
      <c r="Q65" s="341"/>
      <c r="R65" s="39"/>
      <c r="S65" s="371"/>
      <c r="T65" s="371"/>
      <c r="U65" s="371"/>
      <c r="V65" s="381"/>
      <c r="W65" s="381"/>
      <c r="X65" s="381"/>
      <c r="Y65" s="6"/>
      <c r="Z65" s="6"/>
    </row>
    <row r="66" spans="1:26" ht="23.25" x14ac:dyDescent="0.3">
      <c r="A66" s="180"/>
      <c r="B66" s="177"/>
      <c r="C66" s="177"/>
      <c r="D66" s="177"/>
      <c r="E66" s="177"/>
      <c r="F66" s="177"/>
      <c r="G66" s="177"/>
      <c r="H66" s="177"/>
      <c r="I66" s="177"/>
      <c r="J66" s="226"/>
      <c r="K66" s="226"/>
      <c r="L66" s="226"/>
      <c r="M66" s="226"/>
      <c r="N66" s="226"/>
      <c r="O66" s="226"/>
      <c r="P66" s="226"/>
      <c r="Q66" s="342"/>
      <c r="R66" s="39"/>
      <c r="S66" s="367"/>
      <c r="T66" s="367"/>
      <c r="U66" s="367"/>
      <c r="V66" s="381"/>
      <c r="W66" s="381"/>
      <c r="X66" s="381"/>
      <c r="Y66" s="6"/>
      <c r="Z66" s="6"/>
    </row>
    <row r="67" spans="1:26" ht="23.25" x14ac:dyDescent="0.3">
      <c r="A67" s="180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375"/>
      <c r="R67" s="39"/>
      <c r="S67" s="371"/>
      <c r="T67" s="371"/>
      <c r="U67" s="371"/>
      <c r="V67" s="381"/>
      <c r="W67" s="381"/>
      <c r="X67" s="381"/>
      <c r="Y67" s="6"/>
      <c r="Z67" s="6"/>
    </row>
    <row r="68" spans="1:26" ht="23.25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177"/>
      <c r="K68" s="177"/>
      <c r="L68" s="177"/>
      <c r="M68" s="177"/>
      <c r="N68" s="177"/>
      <c r="O68" s="177"/>
      <c r="P68" s="177"/>
      <c r="Q68" s="375"/>
      <c r="R68" s="39"/>
      <c r="S68" s="371"/>
      <c r="T68" s="371"/>
      <c r="U68" s="371"/>
      <c r="V68" s="381"/>
      <c r="W68" s="381"/>
      <c r="X68" s="381"/>
      <c r="Y68" s="6"/>
      <c r="Z68" s="6"/>
    </row>
    <row r="69" spans="1:26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177"/>
      <c r="K69" s="177"/>
      <c r="L69" s="177"/>
      <c r="M69" s="177"/>
      <c r="N69" s="177"/>
      <c r="O69" s="177"/>
      <c r="P69" s="3"/>
      <c r="Q69" s="375"/>
      <c r="R69" s="373"/>
      <c r="S69" s="374"/>
      <c r="T69" s="374"/>
      <c r="U69" s="374"/>
      <c r="V69" s="381"/>
      <c r="W69" s="381"/>
      <c r="X69" s="381"/>
      <c r="Y69" s="6"/>
      <c r="Z69" s="6"/>
    </row>
    <row r="70" spans="1:26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180"/>
      <c r="K70" s="177"/>
      <c r="L70" s="177"/>
      <c r="M70" s="177"/>
      <c r="N70" s="177"/>
      <c r="O70" s="177"/>
      <c r="P70" s="3"/>
      <c r="Q70" s="375"/>
      <c r="R70" s="373"/>
      <c r="S70" s="374"/>
      <c r="T70" s="374"/>
      <c r="U70" s="374"/>
      <c r="V70" s="381"/>
      <c r="W70" s="381"/>
      <c r="X70" s="381"/>
      <c r="Y70" s="6"/>
      <c r="Z70" s="6"/>
    </row>
    <row r="71" spans="1:26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177"/>
      <c r="K71" s="3"/>
      <c r="L71" s="3"/>
      <c r="M71" s="3"/>
      <c r="N71" s="3"/>
      <c r="O71" s="3"/>
      <c r="P71" s="3"/>
      <c r="Q71" s="375"/>
      <c r="R71" s="39"/>
      <c r="S71" s="367"/>
      <c r="T71" s="367"/>
      <c r="U71" s="367"/>
      <c r="V71" s="381"/>
      <c r="W71" s="381"/>
      <c r="X71" s="381"/>
      <c r="Y71" s="6"/>
      <c r="Z71" s="6"/>
    </row>
    <row r="72" spans="1:26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41"/>
      <c r="K72" s="3"/>
      <c r="L72" s="3"/>
      <c r="M72" s="3"/>
      <c r="N72" s="3"/>
      <c r="O72" s="3"/>
      <c r="P72" s="12"/>
      <c r="Q72" s="341"/>
      <c r="R72" s="39"/>
      <c r="S72" s="371"/>
      <c r="T72" s="371"/>
      <c r="U72" s="371"/>
      <c r="V72" s="381"/>
      <c r="W72" s="381"/>
      <c r="X72" s="381"/>
      <c r="Y72" s="26"/>
    </row>
    <row r="73" spans="1:26" ht="23.25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95"/>
      <c r="K73" s="99"/>
      <c r="L73" s="99"/>
      <c r="M73" s="99"/>
      <c r="N73" s="99"/>
      <c r="O73" s="99"/>
      <c r="P73" s="99"/>
      <c r="Q73" s="342"/>
      <c r="R73" s="39"/>
      <c r="S73" s="371"/>
      <c r="T73" s="371"/>
      <c r="U73" s="371"/>
      <c r="V73" s="381"/>
      <c r="W73" s="381"/>
      <c r="X73" s="381"/>
    </row>
    <row r="74" spans="1:26" ht="23.25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95"/>
      <c r="K74" s="99"/>
      <c r="L74" s="99"/>
      <c r="M74" s="99"/>
      <c r="N74" s="99"/>
      <c r="O74" s="99"/>
      <c r="P74" s="18"/>
      <c r="Q74" s="375"/>
      <c r="R74" s="373"/>
      <c r="S74" s="374"/>
      <c r="T74" s="374"/>
      <c r="U74" s="374"/>
      <c r="V74" s="381"/>
      <c r="W74" s="381"/>
      <c r="X74" s="381"/>
    </row>
    <row r="75" spans="1:26" ht="23.25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39"/>
      <c r="K75" s="18"/>
      <c r="L75" s="18"/>
      <c r="M75" s="18"/>
      <c r="N75" s="18"/>
      <c r="O75" s="18"/>
      <c r="P75" s="18"/>
      <c r="Q75" s="375"/>
      <c r="R75" s="373"/>
      <c r="S75" s="374"/>
      <c r="T75" s="374"/>
      <c r="U75" s="374"/>
      <c r="V75" s="381"/>
      <c r="W75" s="381"/>
      <c r="X75" s="381"/>
    </row>
    <row r="76" spans="1:26" ht="23.25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39"/>
      <c r="K76" s="3"/>
      <c r="L76" s="3"/>
      <c r="M76" s="18"/>
      <c r="N76" s="18"/>
      <c r="O76" s="18"/>
      <c r="P76" s="18"/>
      <c r="Q76" s="375"/>
      <c r="R76" s="39"/>
      <c r="S76" s="367"/>
      <c r="T76" s="367"/>
      <c r="U76" s="367"/>
      <c r="V76" s="381"/>
      <c r="W76" s="381"/>
      <c r="X76" s="381"/>
    </row>
    <row r="77" spans="1:26" ht="23.25" x14ac:dyDescent="0.35">
      <c r="A77" s="18"/>
      <c r="B77" s="18"/>
      <c r="C77" s="18"/>
      <c r="D77" s="18"/>
      <c r="E77" s="18"/>
      <c r="F77" s="18"/>
      <c r="G77" s="18"/>
      <c r="H77" s="18"/>
      <c r="I77" s="18"/>
      <c r="J77" s="95"/>
      <c r="K77" s="12"/>
      <c r="L77" s="12"/>
      <c r="M77" s="99"/>
      <c r="N77" s="99"/>
      <c r="O77" s="99"/>
      <c r="P77" s="99"/>
      <c r="Q77" s="341"/>
      <c r="R77" s="39"/>
      <c r="S77" s="367"/>
      <c r="T77" s="367"/>
      <c r="U77" s="367"/>
      <c r="V77" s="381"/>
      <c r="W77" s="381"/>
      <c r="X77" s="381"/>
    </row>
    <row r="78" spans="1:26" ht="23.25" x14ac:dyDescent="0.35">
      <c r="A78" s="18"/>
      <c r="B78" s="18"/>
      <c r="C78" s="18"/>
      <c r="D78" s="18"/>
      <c r="E78" s="18"/>
      <c r="F78" s="18"/>
      <c r="G78" s="18"/>
      <c r="H78" s="18"/>
      <c r="I78" s="18"/>
      <c r="J78" s="95"/>
      <c r="K78" s="12"/>
      <c r="L78" s="12"/>
      <c r="M78" s="99"/>
      <c r="N78" s="99"/>
      <c r="O78" s="99"/>
      <c r="P78" s="99"/>
      <c r="Q78" s="342"/>
      <c r="R78" s="39"/>
      <c r="S78" s="371"/>
      <c r="T78" s="371"/>
      <c r="U78" s="371"/>
      <c r="V78" s="381"/>
      <c r="W78" s="381"/>
      <c r="X78" s="381"/>
    </row>
    <row r="79" spans="1:26" ht="23.25" x14ac:dyDescent="0.35">
      <c r="A79" s="18"/>
      <c r="B79" s="317"/>
      <c r="C79" s="317"/>
      <c r="D79" s="18"/>
      <c r="E79" s="869"/>
      <c r="F79" s="869"/>
      <c r="G79" s="869"/>
      <c r="H79" s="869"/>
      <c r="I79" s="869"/>
      <c r="J79" s="869"/>
      <c r="K79" s="869"/>
      <c r="L79" s="869"/>
      <c r="M79" s="869"/>
      <c r="N79" s="869"/>
      <c r="O79" s="869"/>
      <c r="P79" s="869"/>
      <c r="Q79" s="869"/>
      <c r="R79" s="39"/>
      <c r="S79" s="371"/>
      <c r="T79" s="371"/>
      <c r="U79" s="371"/>
      <c r="V79" s="381"/>
      <c r="W79" s="381"/>
      <c r="X79" s="381"/>
    </row>
    <row r="80" spans="1:26" ht="23.25" x14ac:dyDescent="0.35">
      <c r="A80" s="18"/>
      <c r="B80" s="317"/>
      <c r="C80" s="317"/>
      <c r="D80" s="18"/>
      <c r="E80" s="18"/>
      <c r="F80" s="18"/>
      <c r="G80" s="18"/>
      <c r="H80" s="18"/>
      <c r="I80" s="18"/>
      <c r="J80" s="39"/>
      <c r="K80" s="3"/>
      <c r="L80" s="3"/>
      <c r="M80" s="18"/>
      <c r="N80" s="18"/>
      <c r="O80" s="18"/>
      <c r="P80" s="18"/>
      <c r="Q80" s="375"/>
      <c r="R80" s="39"/>
      <c r="S80" s="367"/>
      <c r="T80" s="367"/>
      <c r="U80" s="367"/>
      <c r="V80" s="381"/>
      <c r="W80" s="381"/>
      <c r="X80" s="381"/>
    </row>
    <row r="81" spans="1:26" ht="23.25" x14ac:dyDescent="0.35">
      <c r="A81" s="18"/>
      <c r="B81" s="317"/>
      <c r="C81" s="317"/>
      <c r="D81" s="18"/>
      <c r="E81" s="18"/>
      <c r="F81" s="18"/>
      <c r="G81" s="18"/>
      <c r="H81" s="18"/>
      <c r="I81" s="18"/>
      <c r="J81" s="39"/>
      <c r="K81" s="18"/>
      <c r="L81" s="18"/>
      <c r="M81" s="18"/>
      <c r="N81" s="18"/>
      <c r="O81" s="18"/>
      <c r="P81" s="18"/>
      <c r="Q81" s="375"/>
      <c r="R81" s="105"/>
      <c r="S81" s="515"/>
      <c r="T81" s="390"/>
      <c r="U81" s="390"/>
      <c r="V81" s="381"/>
      <c r="W81" s="381"/>
      <c r="X81" s="381"/>
    </row>
    <row r="82" spans="1:26" ht="23.25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39"/>
      <c r="K82" s="18"/>
      <c r="L82" s="18"/>
      <c r="M82" s="18"/>
      <c r="N82" s="18"/>
      <c r="O82" s="18"/>
      <c r="P82" s="18"/>
      <c r="Q82" s="375"/>
      <c r="R82" s="105"/>
      <c r="S82" s="515"/>
      <c r="T82" s="390"/>
      <c r="U82" s="390"/>
      <c r="V82" s="381"/>
      <c r="W82" s="381"/>
      <c r="X82" s="381"/>
    </row>
    <row r="83" spans="1:26" ht="34.5" customHeight="1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39"/>
      <c r="K83" s="18"/>
      <c r="L83" s="18"/>
      <c r="M83" s="18"/>
      <c r="N83" s="18"/>
      <c r="O83" s="18"/>
      <c r="P83" s="18"/>
      <c r="Q83" s="375"/>
      <c r="R83" s="39"/>
      <c r="S83" s="371"/>
      <c r="T83" s="371"/>
      <c r="U83" s="371"/>
      <c r="V83" s="381"/>
      <c r="W83" s="381"/>
      <c r="X83" s="381"/>
    </row>
    <row r="84" spans="1:26" ht="29.25" customHeight="1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39"/>
      <c r="K84" s="18"/>
      <c r="L84" s="18"/>
      <c r="M84" s="18"/>
      <c r="N84" s="18"/>
      <c r="O84" s="18"/>
      <c r="P84" s="18"/>
      <c r="Q84" s="341"/>
      <c r="R84" s="39"/>
      <c r="S84" s="371"/>
      <c r="T84" s="371"/>
      <c r="U84" s="371"/>
      <c r="V84" s="381"/>
      <c r="W84" s="381"/>
      <c r="X84" s="381"/>
    </row>
    <row r="85" spans="1:26" ht="27" x14ac:dyDescent="0.35">
      <c r="A85" s="18"/>
      <c r="B85" s="18"/>
      <c r="C85" s="18"/>
      <c r="D85" s="18"/>
      <c r="E85" s="18"/>
      <c r="F85" s="18"/>
      <c r="G85" s="18"/>
      <c r="H85" s="18"/>
      <c r="I85" s="18"/>
      <c r="J85" s="39"/>
      <c r="K85" s="18"/>
      <c r="L85" s="356"/>
      <c r="M85" s="356"/>
      <c r="N85" s="356"/>
      <c r="O85" s="356"/>
      <c r="P85" s="356"/>
      <c r="Q85" s="342"/>
      <c r="R85" s="75"/>
      <c r="S85" s="322"/>
      <c r="T85" s="323"/>
      <c r="U85" s="284"/>
      <c r="V85" s="381"/>
      <c r="W85" s="381"/>
      <c r="X85" s="381"/>
    </row>
    <row r="86" spans="1:26" ht="27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39"/>
      <c r="K86" s="18"/>
      <c r="L86" s="356"/>
      <c r="M86" s="356"/>
      <c r="N86" s="356"/>
      <c r="O86" s="356"/>
      <c r="P86" s="356"/>
      <c r="Q86" s="375"/>
      <c r="R86" s="75"/>
      <c r="S86" s="292"/>
      <c r="T86" s="293"/>
      <c r="U86" s="290"/>
      <c r="V86" s="291"/>
      <c r="W86" s="291"/>
      <c r="X86" s="291"/>
    </row>
    <row r="87" spans="1:26" ht="27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39"/>
      <c r="K87" s="18"/>
      <c r="L87" s="356"/>
      <c r="M87" s="356"/>
      <c r="N87" s="356"/>
      <c r="O87" s="356"/>
      <c r="P87" s="356"/>
      <c r="Q87" s="375"/>
      <c r="R87" s="75"/>
      <c r="S87" s="320"/>
      <c r="T87" s="321"/>
      <c r="U87" s="290"/>
      <c r="V87" s="291"/>
      <c r="W87" s="291"/>
      <c r="X87" s="291"/>
    </row>
    <row r="88" spans="1:26" ht="27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39"/>
      <c r="K88" s="75"/>
      <c r="L88" s="75"/>
      <c r="M88" s="75"/>
      <c r="N88" s="75"/>
      <c r="O88" s="75"/>
      <c r="P88" s="75"/>
      <c r="Q88" s="75"/>
      <c r="R88" s="75"/>
      <c r="S88" s="286"/>
      <c r="T88" s="330"/>
      <c r="U88" s="284"/>
      <c r="V88" s="285"/>
      <c r="W88" s="285"/>
      <c r="X88" s="285"/>
    </row>
    <row r="89" spans="1:26" ht="25.5" customHeight="1" x14ac:dyDescent="0.35">
      <c r="A89" s="18"/>
      <c r="B89" s="18"/>
      <c r="C89" s="18"/>
      <c r="D89" s="18"/>
      <c r="E89" s="18"/>
      <c r="F89" s="18"/>
      <c r="G89" s="18"/>
      <c r="H89" s="18"/>
      <c r="I89" s="18"/>
      <c r="J89" s="39"/>
      <c r="K89" s="75"/>
      <c r="L89" s="75"/>
      <c r="M89" s="75"/>
      <c r="N89" s="75"/>
      <c r="O89" s="75"/>
      <c r="P89" s="75"/>
      <c r="Q89" s="75"/>
      <c r="R89" s="75"/>
      <c r="S89" s="3"/>
      <c r="T89" s="328"/>
      <c r="U89" s="3"/>
      <c r="V89" s="3"/>
      <c r="W89" s="3"/>
      <c r="X89" s="3"/>
    </row>
    <row r="90" spans="1:26" ht="30" customHeight="1" x14ac:dyDescent="0.35">
      <c r="A90" s="18"/>
      <c r="B90" s="18"/>
      <c r="C90" s="18"/>
      <c r="D90" s="18"/>
      <c r="E90" s="18"/>
      <c r="F90" s="18"/>
      <c r="G90" s="18"/>
      <c r="H90" s="18"/>
      <c r="I90" s="18"/>
      <c r="J90" s="39"/>
      <c r="K90" s="75"/>
      <c r="L90" s="75"/>
      <c r="M90" s="75"/>
      <c r="N90" s="75"/>
      <c r="O90" s="75"/>
      <c r="P90" s="75"/>
      <c r="Q90" s="75"/>
      <c r="R90" s="986"/>
      <c r="S90" s="986"/>
      <c r="T90" s="336"/>
      <c r="U90" s="336"/>
      <c r="V90" s="336"/>
      <c r="W90" s="336"/>
      <c r="X90" s="336"/>
      <c r="Y90" s="339"/>
      <c r="Z90"/>
    </row>
    <row r="91" spans="1:26" ht="23.25" x14ac:dyDescent="0.3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337"/>
      <c r="U91" s="337"/>
      <c r="V91" s="337"/>
      <c r="W91" s="337"/>
      <c r="X91" s="337"/>
      <c r="Y91" s="337"/>
      <c r="Z91"/>
    </row>
    <row r="92" spans="1:26" ht="27" customHeight="1" x14ac:dyDescent="0.3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338"/>
      <c r="U92" s="338"/>
      <c r="V92" s="338"/>
      <c r="W92" s="338"/>
      <c r="X92" s="338"/>
      <c r="Y92" s="339"/>
      <c r="Z92"/>
    </row>
    <row r="93" spans="1:26" ht="23.25" customHeight="1" x14ac:dyDescent="0.3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26" ht="23.25" x14ac:dyDescent="0.3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1:26" ht="23.25" x14ac:dyDescent="0.3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1:26" ht="23.25" x14ac:dyDescent="0.3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1:19" ht="23.25" x14ac:dyDescent="0.35">
      <c r="A97" s="6"/>
      <c r="C97" s="338"/>
      <c r="D97" s="18"/>
      <c r="E97" s="18"/>
      <c r="F97" s="18"/>
      <c r="G97" s="514"/>
      <c r="H97" s="514"/>
      <c r="I97" s="514"/>
      <c r="J97" s="514"/>
      <c r="K97" s="514"/>
      <c r="L97" s="514"/>
      <c r="M97" s="514"/>
      <c r="N97" s="18"/>
      <c r="O97" s="18"/>
      <c r="P97" s="18"/>
      <c r="Q97" s="18"/>
      <c r="R97" s="18"/>
      <c r="S97" s="18"/>
    </row>
    <row r="98" spans="1:19" ht="23.25" x14ac:dyDescent="0.35">
      <c r="A98" s="6"/>
      <c r="C98" s="33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19" ht="23.25" x14ac:dyDescent="0.35">
      <c r="A99" s="6"/>
      <c r="C99" s="33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1:19" ht="23.25" customHeight="1" x14ac:dyDescent="0.35">
      <c r="A100" s="39"/>
      <c r="C100" s="33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9" ht="23.25" customHeight="1" x14ac:dyDescent="0.35">
      <c r="A101" s="39"/>
      <c r="C101" s="338"/>
      <c r="D101" s="18"/>
      <c r="E101" s="363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9" ht="23.25" x14ac:dyDescent="0.35">
      <c r="A102" s="39"/>
      <c r="C102" s="338"/>
      <c r="D102" s="18"/>
      <c r="E102" s="363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9" ht="23.25" x14ac:dyDescent="0.35">
      <c r="A103" s="39"/>
      <c r="C103" s="336"/>
      <c r="D103" s="18"/>
      <c r="E103" s="363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9" ht="23.25" x14ac:dyDescent="0.35">
      <c r="A104" s="39"/>
      <c r="C104" s="33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9" ht="23.25" x14ac:dyDescent="0.35">
      <c r="A105" s="39"/>
      <c r="C105" s="33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9" ht="23.25" x14ac:dyDescent="0.35">
      <c r="A106" s="39"/>
      <c r="C106" s="33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9" ht="23.25" x14ac:dyDescent="0.35">
      <c r="A107" s="39"/>
      <c r="C107" s="33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9" ht="23.25" customHeight="1" x14ac:dyDescent="0.35">
      <c r="A108" s="39"/>
      <c r="C108" s="33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9" ht="23.25" customHeight="1" x14ac:dyDescent="0.35">
      <c r="A109" s="39"/>
      <c r="C109" s="33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9" ht="23.25" x14ac:dyDescent="0.35">
      <c r="A110" s="39"/>
      <c r="C110" s="33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9" ht="23.25" x14ac:dyDescent="0.35">
      <c r="A111" s="39"/>
      <c r="C111" s="336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9" ht="23.25" x14ac:dyDescent="0.35">
      <c r="A112" s="39"/>
      <c r="C112" s="33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17" ht="23.25" x14ac:dyDescent="0.35">
      <c r="A113" s="39"/>
      <c r="C113" s="33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23.25" x14ac:dyDescent="0.35">
      <c r="A114" s="39"/>
      <c r="C114" s="33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ht="23.25" x14ac:dyDescent="0.35">
      <c r="A115" s="39"/>
      <c r="C115" s="33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ht="12.75" customHeight="1" x14ac:dyDescent="0.35">
      <c r="A116" s="39"/>
      <c r="B116" s="39"/>
      <c r="C116" s="33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ht="20.25" customHeight="1" x14ac:dyDescent="0.3">
      <c r="A117" s="39"/>
      <c r="B117" s="39"/>
      <c r="C117" s="338"/>
      <c r="D117" s="339"/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9"/>
    </row>
    <row r="118" spans="1:17" ht="20.25" x14ac:dyDescent="0.3">
      <c r="A118" s="39"/>
      <c r="B118" s="39"/>
      <c r="C118" s="338"/>
      <c r="D118" s="339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39"/>
    </row>
    <row r="119" spans="1:17" ht="20.25" x14ac:dyDescent="0.3">
      <c r="A119" s="39"/>
      <c r="B119" s="39"/>
      <c r="C119" s="336"/>
      <c r="D119" s="803"/>
      <c r="E119" s="803"/>
      <c r="F119" s="803"/>
      <c r="G119" s="803"/>
      <c r="H119" s="803"/>
      <c r="I119" s="803"/>
      <c r="J119" s="803"/>
      <c r="K119" s="803"/>
      <c r="L119" s="803"/>
      <c r="M119" s="803"/>
      <c r="N119" s="803"/>
      <c r="O119" s="803"/>
      <c r="P119" s="803"/>
    </row>
    <row r="120" spans="1:17" ht="20.25" x14ac:dyDescent="0.2">
      <c r="A120" s="6"/>
      <c r="B120" s="6"/>
      <c r="C120" s="338"/>
      <c r="D120" s="797"/>
      <c r="E120" s="797"/>
      <c r="F120" s="797"/>
      <c r="G120" s="797"/>
      <c r="H120" s="338"/>
      <c r="I120" s="338"/>
      <c r="J120" s="338"/>
      <c r="K120" s="338"/>
      <c r="L120" s="338"/>
      <c r="M120" s="338"/>
      <c r="N120" s="338"/>
      <c r="O120" s="338"/>
      <c r="P120" s="339"/>
    </row>
    <row r="121" spans="1:17" ht="20.25" x14ac:dyDescent="0.2">
      <c r="A121" s="6"/>
      <c r="B121" s="6"/>
      <c r="C121" s="338"/>
      <c r="D121" s="339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339"/>
      <c r="Q121" s="41"/>
    </row>
    <row r="122" spans="1:17" ht="20.25" x14ac:dyDescent="0.2">
      <c r="A122" s="6"/>
      <c r="B122" s="6"/>
      <c r="C122" s="338"/>
      <c r="D122" s="339"/>
      <c r="E122" s="338"/>
      <c r="F122" s="338"/>
      <c r="G122" s="338"/>
      <c r="H122" s="338"/>
      <c r="I122" s="338"/>
      <c r="J122" s="338"/>
      <c r="K122" s="338"/>
      <c r="L122" s="338"/>
      <c r="M122" s="338"/>
      <c r="N122" s="338"/>
      <c r="O122" s="338"/>
      <c r="P122" s="339"/>
      <c r="Q122" s="41"/>
    </row>
    <row r="123" spans="1:17" ht="20.25" x14ac:dyDescent="0.2">
      <c r="A123" s="6"/>
      <c r="B123" s="6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1:17" ht="20.25" x14ac:dyDescent="0.2">
      <c r="A124" s="6"/>
      <c r="B124" s="6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0"/>
    </row>
    <row r="125" spans="1:17" ht="20.25" x14ac:dyDescent="0.2">
      <c r="A125" s="6"/>
      <c r="B125" s="6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</row>
    <row r="126" spans="1:17" ht="20.25" x14ac:dyDescent="0.2">
      <c r="A126" s="6"/>
      <c r="B126" s="6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</row>
    <row r="127" spans="1:17" ht="20.25" x14ac:dyDescent="0.2">
      <c r="A127" s="6"/>
      <c r="B127" s="6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</sheetData>
  <mergeCells count="71">
    <mergeCell ref="E79:Q79"/>
    <mergeCell ref="D120:G120"/>
    <mergeCell ref="B44:F44"/>
    <mergeCell ref="B45:F45"/>
    <mergeCell ref="B46:F46"/>
    <mergeCell ref="B47:F47"/>
    <mergeCell ref="B48:F48"/>
    <mergeCell ref="B49:F49"/>
    <mergeCell ref="B50:F50"/>
    <mergeCell ref="A51:F51"/>
    <mergeCell ref="A60:Q60"/>
    <mergeCell ref="A62:Q62"/>
    <mergeCell ref="D119:P119"/>
    <mergeCell ref="A55:Q55"/>
    <mergeCell ref="A56:Q56"/>
    <mergeCell ref="A57:Q57"/>
    <mergeCell ref="A58:Q58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C12:N12"/>
    <mergeCell ref="A13:B13"/>
    <mergeCell ref="C13:N13"/>
    <mergeCell ref="A16:H1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R90:S90"/>
    <mergeCell ref="A59:Q59"/>
    <mergeCell ref="A1:Q1"/>
    <mergeCell ref="A2:Q2"/>
    <mergeCell ref="A3:Q3"/>
    <mergeCell ref="A4:Q4"/>
    <mergeCell ref="A6:B6"/>
    <mergeCell ref="C6:N6"/>
    <mergeCell ref="A17:H17"/>
    <mergeCell ref="A7:B7"/>
    <mergeCell ref="C7:N7"/>
    <mergeCell ref="A9:B9"/>
    <mergeCell ref="C9:N9"/>
    <mergeCell ref="A10:B10"/>
    <mergeCell ref="C10:N10"/>
    <mergeCell ref="A12:B12"/>
  </mergeCells>
  <printOptions horizontalCentered="1"/>
  <pageMargins left="0.9055118110236221" right="0.70866141732283472" top="0.74803149606299213" bottom="0.74803149606299213" header="0.31496062992125984" footer="0.31496062992125984"/>
  <pageSetup scale="31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A81CB-5F41-42C2-B408-61FF0561FA3D}">
  <sheetPr>
    <tabColor rgb="FF00B0F0"/>
    <pageSetUpPr fitToPage="1"/>
  </sheetPr>
  <dimension ref="A1:Z217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3" width="20.7109375" style="2" customWidth="1"/>
    <col min="4" max="4" width="27.28515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8554687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7.28515625" style="2" customWidth="1"/>
    <col min="19" max="20" width="28.7109375" style="2" bestFit="1" customWidth="1"/>
    <col min="21" max="21" width="31.28515625" style="2" bestFit="1" customWidth="1"/>
    <col min="22" max="22" width="23.71093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10</v>
      </c>
      <c r="B10" s="764"/>
      <c r="C10" s="764" t="s">
        <v>254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45" customHeight="1" x14ac:dyDescent="0.2">
      <c r="A13" s="764">
        <v>5</v>
      </c>
      <c r="B13" s="764"/>
      <c r="C13" s="764" t="s">
        <v>167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3.5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101.25" customHeight="1" x14ac:dyDescent="0.35">
      <c r="A23" s="183">
        <v>161</v>
      </c>
      <c r="B23" s="785" t="s">
        <v>550</v>
      </c>
      <c r="C23" s="786"/>
      <c r="D23" s="786"/>
      <c r="E23" s="786"/>
      <c r="F23" s="786"/>
      <c r="G23" s="184" t="str">
        <f>G24</f>
        <v>Varios</v>
      </c>
      <c r="H23" s="184">
        <v>176</v>
      </c>
      <c r="I23" s="184">
        <v>176</v>
      </c>
      <c r="J23" s="184">
        <v>102</v>
      </c>
      <c r="K23" s="185">
        <v>0.57954545454545459</v>
      </c>
      <c r="L23" s="185">
        <v>0.57954545454545459</v>
      </c>
      <c r="M23" s="205">
        <v>3553479</v>
      </c>
      <c r="N23" s="205">
        <v>4883123.0100000007</v>
      </c>
      <c r="O23" s="205">
        <v>3016443.0100000002</v>
      </c>
      <c r="P23" s="185">
        <v>0.84887036338191391</v>
      </c>
      <c r="Q23" s="185">
        <v>0.61772824559666373</v>
      </c>
    </row>
    <row r="24" spans="1:17" s="3" customFormat="1" ht="44.25" customHeight="1" x14ac:dyDescent="0.35">
      <c r="A24" s="183">
        <v>116</v>
      </c>
      <c r="B24" s="785" t="s">
        <v>35</v>
      </c>
      <c r="C24" s="786"/>
      <c r="D24" s="786"/>
      <c r="E24" s="786"/>
      <c r="F24" s="786"/>
      <c r="G24" s="184" t="s">
        <v>28</v>
      </c>
      <c r="H24" s="184">
        <v>176</v>
      </c>
      <c r="I24" s="184">
        <v>176</v>
      </c>
      <c r="J24" s="184">
        <v>102</v>
      </c>
      <c r="K24" s="185">
        <v>0.57954545454545459</v>
      </c>
      <c r="L24" s="185">
        <v>0.57954545454545459</v>
      </c>
      <c r="M24" s="205">
        <v>3553479</v>
      </c>
      <c r="N24" s="205">
        <v>4883123.0100000007</v>
      </c>
      <c r="O24" s="205">
        <v>3016443.0100000002</v>
      </c>
      <c r="P24" s="185">
        <v>0.84887036338191391</v>
      </c>
      <c r="Q24" s="185">
        <v>0.61772824559666373</v>
      </c>
    </row>
    <row r="25" spans="1:17" s="3" customFormat="1" ht="84" customHeight="1" x14ac:dyDescent="0.2">
      <c r="A25" s="167">
        <v>3</v>
      </c>
      <c r="B25" s="782" t="s">
        <v>690</v>
      </c>
      <c r="C25" s="782"/>
      <c r="D25" s="782"/>
      <c r="E25" s="782"/>
      <c r="F25" s="782"/>
      <c r="G25" s="168" t="s">
        <v>37</v>
      </c>
      <c r="H25" s="168">
        <v>44</v>
      </c>
      <c r="I25" s="168">
        <v>44</v>
      </c>
      <c r="J25" s="168">
        <v>20</v>
      </c>
      <c r="K25" s="187">
        <v>0.45454545454545453</v>
      </c>
      <c r="L25" s="187">
        <v>0.45454545454545453</v>
      </c>
      <c r="M25" s="194">
        <v>474398</v>
      </c>
      <c r="N25" s="194">
        <v>452082.85999999993</v>
      </c>
      <c r="O25" s="194">
        <v>204232.86</v>
      </c>
      <c r="P25" s="187">
        <v>0.43050952997272329</v>
      </c>
      <c r="Q25" s="187">
        <v>0.45175979465357308</v>
      </c>
    </row>
    <row r="26" spans="1:17" s="3" customFormat="1" ht="55.5" customHeight="1" x14ac:dyDescent="0.2">
      <c r="A26" s="167">
        <v>4</v>
      </c>
      <c r="B26" s="782" t="s">
        <v>312</v>
      </c>
      <c r="C26" s="782"/>
      <c r="D26" s="782"/>
      <c r="E26" s="782"/>
      <c r="F26" s="782"/>
      <c r="G26" s="168" t="s">
        <v>47</v>
      </c>
      <c r="H26" s="168">
        <v>132</v>
      </c>
      <c r="I26" s="168">
        <v>132</v>
      </c>
      <c r="J26" s="168">
        <v>82</v>
      </c>
      <c r="K26" s="187">
        <v>0.62121212121212122</v>
      </c>
      <c r="L26" s="187">
        <v>0.62121212121212122</v>
      </c>
      <c r="M26" s="194">
        <v>3079081</v>
      </c>
      <c r="N26" s="194">
        <v>4431040.1500000004</v>
      </c>
      <c r="O26" s="194">
        <v>2812210.1500000004</v>
      </c>
      <c r="P26" s="187">
        <v>0.91332775915930775</v>
      </c>
      <c r="Q26" s="187">
        <v>0.63466140111594338</v>
      </c>
    </row>
    <row r="27" spans="1:17" s="3" customFormat="1" ht="49.15" customHeight="1" x14ac:dyDescent="0.2">
      <c r="A27" s="167"/>
      <c r="B27" s="782"/>
      <c r="C27" s="782"/>
      <c r="D27" s="782"/>
      <c r="E27" s="782"/>
      <c r="F27" s="782"/>
      <c r="G27" s="168"/>
      <c r="H27" s="163"/>
      <c r="I27" s="163"/>
      <c r="J27" s="163"/>
      <c r="K27" s="187"/>
      <c r="L27" s="187"/>
      <c r="M27" s="170"/>
      <c r="N27" s="170"/>
      <c r="O27" s="170"/>
      <c r="P27" s="187"/>
      <c r="Q27" s="187"/>
    </row>
    <row r="28" spans="1:17" s="3" customFormat="1" ht="13.15" customHeight="1" x14ac:dyDescent="0.2">
      <c r="A28" s="167"/>
      <c r="B28" s="757"/>
      <c r="C28" s="758"/>
      <c r="D28" s="758"/>
      <c r="E28" s="758"/>
      <c r="F28" s="759"/>
      <c r="G28" s="168"/>
      <c r="H28" s="163"/>
      <c r="I28" s="163"/>
      <c r="J28" s="163"/>
      <c r="K28" s="187"/>
      <c r="L28" s="187"/>
      <c r="M28" s="170"/>
      <c r="N28" s="170"/>
      <c r="O28" s="170"/>
      <c r="P28" s="187"/>
      <c r="Q28" s="187"/>
    </row>
    <row r="29" spans="1:17" s="3" customFormat="1" ht="13.15" customHeight="1" x14ac:dyDescent="0.35">
      <c r="A29" s="167"/>
      <c r="B29" s="790"/>
      <c r="C29" s="786"/>
      <c r="D29" s="786"/>
      <c r="E29" s="786"/>
      <c r="F29" s="786"/>
      <c r="G29" s="168"/>
      <c r="H29" s="168"/>
      <c r="I29" s="168"/>
      <c r="J29" s="168"/>
      <c r="K29" s="187"/>
      <c r="L29" s="187"/>
      <c r="M29" s="227"/>
      <c r="N29" s="227"/>
      <c r="O29" s="227"/>
      <c r="P29" s="187"/>
      <c r="Q29" s="187"/>
    </row>
    <row r="30" spans="1:17" s="3" customFormat="1" ht="13.15" customHeight="1" x14ac:dyDescent="0.35">
      <c r="A30" s="167"/>
      <c r="B30" s="790"/>
      <c r="C30" s="786"/>
      <c r="D30" s="786"/>
      <c r="E30" s="786"/>
      <c r="F30" s="786"/>
      <c r="G30" s="184"/>
      <c r="H30" s="168"/>
      <c r="I30" s="168"/>
      <c r="J30" s="168"/>
      <c r="K30" s="187"/>
      <c r="L30" s="187"/>
      <c r="M30" s="227"/>
      <c r="N30" s="227"/>
      <c r="O30" s="227"/>
      <c r="P30" s="187"/>
      <c r="Q30" s="187"/>
    </row>
    <row r="31" spans="1:17" s="3" customFormat="1" ht="13.15" customHeight="1" x14ac:dyDescent="0.2">
      <c r="A31" s="167"/>
      <c r="B31" s="782"/>
      <c r="C31" s="782"/>
      <c r="D31" s="782"/>
      <c r="E31" s="782"/>
      <c r="F31" s="782"/>
      <c r="G31" s="184"/>
      <c r="H31" s="168"/>
      <c r="I31" s="168"/>
      <c r="J31" s="168"/>
      <c r="K31" s="187"/>
      <c r="L31" s="187"/>
      <c r="M31" s="194"/>
      <c r="N31" s="194"/>
      <c r="O31" s="194"/>
      <c r="P31" s="187"/>
      <c r="Q31" s="187"/>
    </row>
    <row r="32" spans="1:17" s="3" customFormat="1" ht="13.15" customHeight="1" x14ac:dyDescent="0.2">
      <c r="A32" s="183"/>
      <c r="B32" s="798"/>
      <c r="C32" s="798"/>
      <c r="D32" s="798"/>
      <c r="E32" s="798"/>
      <c r="F32" s="798"/>
      <c r="G32" s="184"/>
      <c r="H32" s="168"/>
      <c r="I32" s="168"/>
      <c r="J32" s="168"/>
      <c r="K32" s="187"/>
      <c r="L32" s="187"/>
      <c r="M32" s="188"/>
      <c r="N32" s="194"/>
      <c r="O32" s="194"/>
      <c r="P32" s="187"/>
      <c r="Q32" s="187"/>
    </row>
    <row r="33" spans="1:17" s="3" customFormat="1" ht="13.15" customHeight="1" x14ac:dyDescent="0.2">
      <c r="A33" s="167"/>
      <c r="B33" s="782"/>
      <c r="C33" s="782"/>
      <c r="D33" s="782"/>
      <c r="E33" s="782"/>
      <c r="F33" s="782"/>
      <c r="G33" s="168"/>
      <c r="H33" s="168"/>
      <c r="I33" s="168"/>
      <c r="J33" s="168"/>
      <c r="K33" s="187"/>
      <c r="L33" s="187"/>
      <c r="M33" s="194"/>
      <c r="N33" s="194"/>
      <c r="O33" s="194"/>
      <c r="P33" s="187"/>
      <c r="Q33" s="187"/>
    </row>
    <row r="34" spans="1:17" s="3" customFormat="1" ht="13.15" customHeight="1" x14ac:dyDescent="0.2">
      <c r="A34" s="167"/>
      <c r="B34" s="782"/>
      <c r="C34" s="782"/>
      <c r="D34" s="782"/>
      <c r="E34" s="782"/>
      <c r="F34" s="782"/>
      <c r="G34" s="168"/>
      <c r="H34" s="168"/>
      <c r="I34" s="168"/>
      <c r="J34" s="168"/>
      <c r="K34" s="187"/>
      <c r="L34" s="187"/>
      <c r="M34" s="194"/>
      <c r="N34" s="194"/>
      <c r="O34" s="194"/>
      <c r="P34" s="187"/>
      <c r="Q34" s="187"/>
    </row>
    <row r="35" spans="1:17" s="3" customFormat="1" ht="13.15" customHeight="1" x14ac:dyDescent="0.35">
      <c r="A35" s="167"/>
      <c r="B35" s="790"/>
      <c r="C35" s="786"/>
      <c r="D35" s="786"/>
      <c r="E35" s="786"/>
      <c r="F35" s="786"/>
      <c r="G35" s="168"/>
      <c r="H35" s="168"/>
      <c r="I35" s="168"/>
      <c r="J35" s="168"/>
      <c r="K35" s="187"/>
      <c r="L35" s="187"/>
      <c r="M35" s="227"/>
      <c r="N35" s="227"/>
      <c r="O35" s="227"/>
      <c r="P35" s="187"/>
      <c r="Q35" s="187"/>
    </row>
    <row r="36" spans="1:17" s="3" customFormat="1" ht="13.15" customHeight="1" x14ac:dyDescent="0.35">
      <c r="A36" s="183"/>
      <c r="B36" s="785"/>
      <c r="C36" s="786"/>
      <c r="D36" s="786"/>
      <c r="E36" s="786"/>
      <c r="F36" s="786"/>
      <c r="G36" s="184"/>
      <c r="H36" s="184"/>
      <c r="I36" s="184"/>
      <c r="J36" s="184"/>
      <c r="K36" s="185"/>
      <c r="L36" s="185"/>
      <c r="M36" s="205"/>
      <c r="N36" s="205"/>
      <c r="O36" s="205"/>
      <c r="P36" s="185"/>
      <c r="Q36" s="185"/>
    </row>
    <row r="37" spans="1:17" s="3" customFormat="1" ht="13.15" customHeight="1" x14ac:dyDescent="0.2">
      <c r="A37" s="183"/>
      <c r="B37" s="838"/>
      <c r="C37" s="839"/>
      <c r="D37" s="839"/>
      <c r="E37" s="839"/>
      <c r="F37" s="840"/>
      <c r="G37" s="184"/>
      <c r="H37" s="184"/>
      <c r="I37" s="184"/>
      <c r="J37" s="184"/>
      <c r="K37" s="185"/>
      <c r="L37" s="185"/>
      <c r="M37" s="205"/>
      <c r="N37" s="205"/>
      <c r="O37" s="205"/>
      <c r="P37" s="185"/>
      <c r="Q37" s="185"/>
    </row>
    <row r="38" spans="1:17" s="3" customFormat="1" ht="13.15" customHeight="1" x14ac:dyDescent="0.2">
      <c r="A38" s="183"/>
      <c r="B38" s="798"/>
      <c r="C38" s="798"/>
      <c r="D38" s="798"/>
      <c r="E38" s="798"/>
      <c r="F38" s="798"/>
      <c r="G38" s="184"/>
      <c r="H38" s="184"/>
      <c r="I38" s="184"/>
      <c r="J38" s="184"/>
      <c r="K38" s="185"/>
      <c r="L38" s="185"/>
      <c r="M38" s="188"/>
      <c r="N38" s="188"/>
      <c r="O38" s="188"/>
      <c r="P38" s="185"/>
      <c r="Q38" s="185"/>
    </row>
    <row r="39" spans="1:17" s="3" customFormat="1" ht="13.15" customHeight="1" x14ac:dyDescent="0.2">
      <c r="A39" s="167"/>
      <c r="B39" s="757"/>
      <c r="C39" s="758"/>
      <c r="D39" s="758"/>
      <c r="E39" s="758"/>
      <c r="F39" s="759"/>
      <c r="G39" s="168"/>
      <c r="H39" s="168"/>
      <c r="I39" s="168"/>
      <c r="J39" s="168"/>
      <c r="K39" s="187"/>
      <c r="L39" s="187"/>
      <c r="M39" s="194"/>
      <c r="N39" s="194"/>
      <c r="O39" s="194"/>
      <c r="P39" s="187"/>
      <c r="Q39" s="187"/>
    </row>
    <row r="40" spans="1:17" ht="13.15" customHeight="1" x14ac:dyDescent="0.2">
      <c r="A40" s="167"/>
      <c r="B40" s="757"/>
      <c r="C40" s="758"/>
      <c r="D40" s="758"/>
      <c r="E40" s="758"/>
      <c r="F40" s="759"/>
      <c r="G40" s="168"/>
      <c r="H40" s="168"/>
      <c r="I40" s="168"/>
      <c r="J40" s="168"/>
      <c r="K40" s="187"/>
      <c r="L40" s="187"/>
      <c r="M40" s="194"/>
      <c r="N40" s="194"/>
      <c r="O40" s="194"/>
      <c r="P40" s="187"/>
      <c r="Q40" s="187"/>
    </row>
    <row r="41" spans="1:17" ht="13.15" customHeight="1" x14ac:dyDescent="0.2">
      <c r="A41" s="167"/>
      <c r="B41" s="782"/>
      <c r="C41" s="782"/>
      <c r="D41" s="782"/>
      <c r="E41" s="782"/>
      <c r="F41" s="782"/>
      <c r="G41" s="168"/>
      <c r="H41" s="168"/>
      <c r="I41" s="168"/>
      <c r="J41" s="168"/>
      <c r="K41" s="187"/>
      <c r="L41" s="187"/>
      <c r="M41" s="194"/>
      <c r="N41" s="194"/>
      <c r="O41" s="194"/>
      <c r="P41" s="187"/>
      <c r="Q41" s="187"/>
    </row>
    <row r="42" spans="1:17" ht="13.15" customHeight="1" x14ac:dyDescent="0.2">
      <c r="A42" s="167"/>
      <c r="B42" s="757"/>
      <c r="C42" s="758"/>
      <c r="D42" s="758"/>
      <c r="E42" s="758"/>
      <c r="F42" s="759"/>
      <c r="G42" s="168"/>
      <c r="H42" s="168"/>
      <c r="I42" s="168"/>
      <c r="J42" s="168"/>
      <c r="K42" s="187"/>
      <c r="L42" s="187"/>
      <c r="M42" s="194"/>
      <c r="N42" s="194"/>
      <c r="O42" s="194"/>
      <c r="P42" s="187"/>
      <c r="Q42" s="187"/>
    </row>
    <row r="43" spans="1:17" ht="13.15" customHeight="1" x14ac:dyDescent="0.2">
      <c r="A43" s="167"/>
      <c r="B43" s="782"/>
      <c r="C43" s="782"/>
      <c r="D43" s="782"/>
      <c r="E43" s="782"/>
      <c r="F43" s="782"/>
      <c r="G43" s="168"/>
      <c r="H43" s="168"/>
      <c r="I43" s="168"/>
      <c r="J43" s="168"/>
      <c r="K43" s="187"/>
      <c r="L43" s="187"/>
      <c r="M43" s="194"/>
      <c r="N43" s="194"/>
      <c r="O43" s="194"/>
      <c r="P43" s="187"/>
      <c r="Q43" s="187"/>
    </row>
    <row r="44" spans="1:17" ht="13.15" customHeight="1" x14ac:dyDescent="0.2">
      <c r="A44" s="167"/>
      <c r="B44" s="782"/>
      <c r="C44" s="782"/>
      <c r="D44" s="782"/>
      <c r="E44" s="782"/>
      <c r="F44" s="782"/>
      <c r="G44" s="168"/>
      <c r="H44" s="168"/>
      <c r="I44" s="168"/>
      <c r="J44" s="168"/>
      <c r="K44" s="187"/>
      <c r="L44" s="187"/>
      <c r="M44" s="194"/>
      <c r="N44" s="194"/>
      <c r="O44" s="194"/>
      <c r="P44" s="187"/>
      <c r="Q44" s="187"/>
    </row>
    <row r="45" spans="1:17" ht="13.15" customHeight="1" x14ac:dyDescent="0.2">
      <c r="A45" s="183"/>
      <c r="B45" s="798"/>
      <c r="C45" s="798"/>
      <c r="D45" s="798"/>
      <c r="E45" s="798"/>
      <c r="F45" s="798"/>
      <c r="G45" s="184"/>
      <c r="H45" s="184"/>
      <c r="I45" s="184"/>
      <c r="J45" s="184"/>
      <c r="K45" s="185"/>
      <c r="L45" s="185"/>
      <c r="M45" s="190"/>
      <c r="N45" s="190"/>
      <c r="O45" s="190"/>
      <c r="P45" s="185"/>
      <c r="Q45" s="185"/>
    </row>
    <row r="46" spans="1:17" ht="13.15" customHeight="1" x14ac:dyDescent="0.35">
      <c r="A46" s="183"/>
      <c r="B46" s="785"/>
      <c r="C46" s="786"/>
      <c r="D46" s="786"/>
      <c r="E46" s="786"/>
      <c r="F46" s="786"/>
      <c r="G46" s="184"/>
      <c r="H46" s="189"/>
      <c r="I46" s="189"/>
      <c r="J46" s="189"/>
      <c r="K46" s="265"/>
      <c r="L46" s="265"/>
      <c r="M46" s="190"/>
      <c r="N46" s="190"/>
      <c r="O46" s="190"/>
      <c r="P46" s="265"/>
      <c r="Q46" s="265"/>
    </row>
    <row r="47" spans="1:17" ht="13.15" customHeight="1" x14ac:dyDescent="0.2">
      <c r="A47" s="167"/>
      <c r="B47" s="782"/>
      <c r="C47" s="782"/>
      <c r="D47" s="782"/>
      <c r="E47" s="782"/>
      <c r="F47" s="782"/>
      <c r="G47" s="168"/>
      <c r="H47" s="163"/>
      <c r="I47" s="163"/>
      <c r="J47" s="163"/>
      <c r="K47" s="187"/>
      <c r="L47" s="187"/>
      <c r="M47" s="170"/>
      <c r="N47" s="170"/>
      <c r="O47" s="170"/>
      <c r="P47" s="187"/>
      <c r="Q47" s="187"/>
    </row>
    <row r="48" spans="1:17" ht="13.15" customHeight="1" x14ac:dyDescent="0.2">
      <c r="A48" s="167"/>
      <c r="B48" s="782"/>
      <c r="C48" s="782"/>
      <c r="D48" s="782"/>
      <c r="E48" s="782"/>
      <c r="F48" s="782"/>
      <c r="G48" s="168"/>
      <c r="H48" s="163"/>
      <c r="I48" s="163"/>
      <c r="J48" s="163"/>
      <c r="K48" s="187"/>
      <c r="L48" s="187"/>
      <c r="M48" s="170"/>
      <c r="N48" s="170"/>
      <c r="O48" s="170"/>
      <c r="P48" s="187"/>
      <c r="Q48" s="187"/>
    </row>
    <row r="49" spans="1:26" ht="13.15" customHeight="1" x14ac:dyDescent="0.2">
      <c r="A49" s="167"/>
      <c r="B49" s="782"/>
      <c r="C49" s="782"/>
      <c r="D49" s="782"/>
      <c r="E49" s="782"/>
      <c r="F49" s="782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</row>
    <row r="50" spans="1:26" ht="13.15" customHeight="1" x14ac:dyDescent="0.2">
      <c r="A50" s="195"/>
      <c r="B50" s="799"/>
      <c r="C50" s="799"/>
      <c r="D50" s="799"/>
      <c r="E50" s="799"/>
      <c r="F50" s="7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</row>
    <row r="51" spans="1:26" ht="42" customHeight="1" x14ac:dyDescent="0.2">
      <c r="A51" s="800" t="s">
        <v>8</v>
      </c>
      <c r="B51" s="801"/>
      <c r="C51" s="801"/>
      <c r="D51" s="801"/>
      <c r="E51" s="801"/>
      <c r="F51" s="801"/>
      <c r="G51" s="200" t="str">
        <f>G23</f>
        <v>Varios</v>
      </c>
      <c r="H51" s="200">
        <v>176</v>
      </c>
      <c r="I51" s="200">
        <v>176</v>
      </c>
      <c r="J51" s="200">
        <v>102</v>
      </c>
      <c r="K51" s="201">
        <v>0.57954545454545459</v>
      </c>
      <c r="L51" s="201">
        <v>0.57954545454545459</v>
      </c>
      <c r="M51" s="202">
        <v>3553479</v>
      </c>
      <c r="N51" s="202">
        <v>4883123.0100000007</v>
      </c>
      <c r="O51" s="202">
        <v>3016443.0100000002</v>
      </c>
      <c r="P51" s="201">
        <v>0.84887036338191391</v>
      </c>
      <c r="Q51" s="334">
        <v>0.61772824559666373</v>
      </c>
    </row>
    <row r="52" spans="1:26" ht="23.25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</row>
    <row r="53" spans="1:26" ht="23.25" x14ac:dyDescent="0.2">
      <c r="A53" s="177" t="s">
        <v>189</v>
      </c>
      <c r="B53" s="177"/>
      <c r="C53" s="177"/>
      <c r="D53" s="177"/>
      <c r="E53" s="177"/>
      <c r="F53" s="177"/>
      <c r="G53" s="179"/>
      <c r="H53" s="177"/>
      <c r="I53" s="177"/>
      <c r="J53" s="177"/>
      <c r="K53" s="177"/>
      <c r="L53" s="177"/>
      <c r="M53" s="177"/>
      <c r="N53" s="177"/>
      <c r="O53" s="177"/>
      <c r="P53" s="177"/>
      <c r="Q53" s="177"/>
    </row>
    <row r="54" spans="1:26" ht="21.75" customHeight="1" x14ac:dyDescent="0.2">
      <c r="A54" s="180" t="s">
        <v>23</v>
      </c>
      <c r="B54" s="177"/>
      <c r="C54" s="177"/>
      <c r="D54" s="177"/>
      <c r="E54" s="177"/>
      <c r="F54" s="177"/>
      <c r="G54" s="177"/>
      <c r="H54" s="177"/>
      <c r="I54" s="179"/>
      <c r="J54" s="177"/>
      <c r="K54" s="177"/>
      <c r="L54" s="177"/>
      <c r="M54" s="177"/>
      <c r="N54" s="177"/>
      <c r="O54" s="177"/>
      <c r="P54" s="177"/>
      <c r="Q54" s="182" t="s">
        <v>52</v>
      </c>
    </row>
    <row r="55" spans="1:26" ht="21" customHeight="1" x14ac:dyDescent="0.35">
      <c r="A55" s="18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82"/>
    </row>
    <row r="56" spans="1:26" ht="23.25" x14ac:dyDescent="0.35">
      <c r="A56" s="18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82"/>
    </row>
    <row r="57" spans="1:26" ht="24.75" customHeight="1" x14ac:dyDescent="0.2">
      <c r="A57" s="985"/>
      <c r="B57" s="985"/>
      <c r="C57" s="985"/>
      <c r="D57" s="985"/>
      <c r="E57" s="985"/>
      <c r="F57" s="985"/>
      <c r="G57" s="985"/>
      <c r="H57" s="985"/>
      <c r="I57" s="985"/>
      <c r="J57" s="985"/>
      <c r="K57" s="985"/>
      <c r="L57" s="985"/>
      <c r="M57" s="985"/>
      <c r="N57" s="985"/>
      <c r="O57" s="985"/>
      <c r="P57" s="985"/>
      <c r="Q57" s="985"/>
    </row>
    <row r="58" spans="1:26" ht="23.25" x14ac:dyDescent="0.35">
      <c r="A58" s="18"/>
      <c r="B58" s="177"/>
      <c r="C58" s="177"/>
      <c r="D58" s="177"/>
      <c r="E58" s="177"/>
      <c r="F58" s="177"/>
      <c r="G58" s="177"/>
      <c r="H58" s="179"/>
      <c r="I58" s="177"/>
      <c r="J58" s="177"/>
      <c r="K58" s="177"/>
      <c r="L58" s="177"/>
      <c r="M58" s="177"/>
      <c r="N58" s="177"/>
      <c r="O58" s="177"/>
      <c r="P58" s="177"/>
      <c r="Q58" s="182"/>
    </row>
    <row r="59" spans="1:26" ht="23.25" x14ac:dyDescent="0.2">
      <c r="A59" s="802"/>
      <c r="B59" s="802"/>
      <c r="C59" s="802"/>
      <c r="D59" s="802"/>
      <c r="E59" s="802"/>
      <c r="F59" s="802"/>
      <c r="G59" s="802"/>
      <c r="H59" s="802"/>
      <c r="I59" s="802"/>
      <c r="J59" s="802"/>
      <c r="K59" s="802"/>
      <c r="L59" s="802"/>
      <c r="M59" s="802"/>
      <c r="N59" s="802"/>
      <c r="O59" s="802"/>
      <c r="P59" s="802"/>
      <c r="Q59" s="802"/>
    </row>
    <row r="60" spans="1:26" ht="17.25" customHeight="1" x14ac:dyDescent="0.2">
      <c r="A60" s="41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82"/>
    </row>
    <row r="61" spans="1:26" ht="27" customHeight="1" x14ac:dyDescent="0.2">
      <c r="A61" s="180"/>
      <c r="B61" s="177"/>
      <c r="C61" s="177"/>
      <c r="D61" s="177"/>
      <c r="E61" s="177"/>
      <c r="F61" s="177"/>
      <c r="G61" s="177"/>
      <c r="H61" s="179"/>
      <c r="I61" s="177"/>
      <c r="J61" s="177"/>
      <c r="K61" s="177"/>
      <c r="L61" s="177"/>
      <c r="M61" s="179"/>
      <c r="N61" s="177"/>
      <c r="O61" s="177"/>
      <c r="P61" s="177"/>
      <c r="Q61" s="182"/>
    </row>
    <row r="62" spans="1:26" ht="23.25" x14ac:dyDescent="0.3">
      <c r="A62" s="180"/>
      <c r="B62" s="177"/>
      <c r="C62" s="177"/>
      <c r="D62" s="177"/>
      <c r="E62" s="177"/>
      <c r="F62" s="177"/>
      <c r="G62" s="177"/>
      <c r="H62" s="177"/>
      <c r="I62" s="177"/>
      <c r="P62" s="226"/>
      <c r="Q62" s="341"/>
      <c r="R62" s="373"/>
      <c r="S62" s="374"/>
      <c r="T62" s="374"/>
      <c r="U62" s="374"/>
      <c r="V62" s="381"/>
      <c r="W62" s="381"/>
      <c r="X62" s="381"/>
    </row>
    <row r="63" spans="1:26" ht="23.25" x14ac:dyDescent="0.3">
      <c r="A63" s="180"/>
      <c r="B63" s="177"/>
      <c r="C63" s="177"/>
      <c r="D63" s="177"/>
      <c r="E63" s="177"/>
      <c r="F63" s="177"/>
      <c r="G63" s="177"/>
      <c r="H63" s="177"/>
      <c r="I63" s="177"/>
      <c r="J63" s="226"/>
      <c r="K63" s="226"/>
      <c r="L63" s="226"/>
      <c r="M63" s="226"/>
      <c r="N63" s="226"/>
      <c r="O63" s="226"/>
      <c r="P63" s="226"/>
      <c r="Q63" s="342"/>
      <c r="R63" s="373"/>
      <c r="S63" s="374"/>
      <c r="T63" s="374"/>
      <c r="U63" s="374"/>
      <c r="V63" s="381"/>
      <c r="W63" s="381"/>
      <c r="X63" s="381"/>
    </row>
    <row r="64" spans="1:26" ht="23.25" x14ac:dyDescent="0.3">
      <c r="A64" s="180"/>
      <c r="B64" s="177"/>
      <c r="C64" s="177"/>
      <c r="D64" s="177"/>
      <c r="E64" s="177"/>
      <c r="F64" s="177"/>
      <c r="G64" s="177"/>
      <c r="H64" s="177"/>
      <c r="I64" s="177"/>
      <c r="J64" s="226"/>
      <c r="K64" s="226"/>
      <c r="L64" s="226"/>
      <c r="M64" s="226"/>
      <c r="N64" s="226"/>
      <c r="O64" s="226"/>
      <c r="P64" s="177"/>
      <c r="Q64" s="375"/>
      <c r="R64" s="39"/>
      <c r="S64" s="371"/>
      <c r="T64" s="371"/>
      <c r="U64" s="371"/>
      <c r="V64" s="381"/>
      <c r="W64" s="381"/>
      <c r="X64" s="381"/>
      <c r="Y64" s="212"/>
      <c r="Z64" s="213"/>
    </row>
    <row r="65" spans="1:26" ht="23.25" x14ac:dyDescent="0.35">
      <c r="A65" s="18"/>
      <c r="B65" s="18"/>
      <c r="C65" s="18"/>
      <c r="D65" s="18"/>
      <c r="E65" s="18"/>
      <c r="F65" s="18"/>
      <c r="G65" s="18"/>
      <c r="H65" s="18"/>
      <c r="I65" s="18"/>
      <c r="J65" s="177"/>
      <c r="K65" s="177"/>
      <c r="L65" s="177"/>
      <c r="M65" s="177"/>
      <c r="N65" s="177"/>
      <c r="O65" s="177"/>
      <c r="P65" s="177"/>
      <c r="Q65" s="375"/>
      <c r="R65" s="39"/>
      <c r="S65" s="371"/>
      <c r="T65" s="371"/>
      <c r="U65" s="371"/>
      <c r="V65" s="381"/>
      <c r="W65" s="381"/>
      <c r="X65" s="381"/>
      <c r="Y65" s="6"/>
      <c r="Z65" s="6"/>
    </row>
    <row r="66" spans="1:26" ht="23.25" x14ac:dyDescent="0.35">
      <c r="A66" s="18"/>
      <c r="B66" s="18"/>
      <c r="C66" s="18"/>
      <c r="D66" s="18"/>
      <c r="E66" s="18"/>
      <c r="F66" s="18"/>
      <c r="G66" s="18"/>
      <c r="H66" s="18"/>
      <c r="I66" s="18"/>
      <c r="J66" s="177"/>
      <c r="K66" s="177"/>
      <c r="L66" s="177"/>
      <c r="M66" s="177"/>
      <c r="N66" s="177"/>
      <c r="O66" s="177"/>
      <c r="P66" s="3"/>
      <c r="Q66" s="375"/>
      <c r="R66" s="39"/>
      <c r="S66" s="367"/>
      <c r="T66" s="367"/>
      <c r="U66" s="367"/>
      <c r="V66" s="381"/>
      <c r="W66" s="381"/>
      <c r="X66" s="381"/>
      <c r="Y66" s="6"/>
      <c r="Z66" s="6"/>
    </row>
    <row r="67" spans="1:26" ht="23.25" x14ac:dyDescent="0.35">
      <c r="A67" s="18"/>
      <c r="B67" s="18"/>
      <c r="C67" s="18"/>
      <c r="D67" s="18"/>
      <c r="E67" s="18"/>
      <c r="F67" s="18"/>
      <c r="G67" s="18"/>
      <c r="H67" s="18"/>
      <c r="I67" s="18"/>
      <c r="J67" s="180"/>
      <c r="K67" s="177"/>
      <c r="L67" s="177"/>
      <c r="M67" s="177"/>
      <c r="N67" s="177"/>
      <c r="O67" s="177"/>
      <c r="P67" s="3"/>
      <c r="Q67" s="375"/>
      <c r="R67" s="39"/>
      <c r="S67" s="371"/>
      <c r="T67" s="371"/>
      <c r="U67" s="371"/>
      <c r="V67" s="381"/>
      <c r="W67" s="381"/>
      <c r="X67" s="381"/>
      <c r="Y67" s="6"/>
      <c r="Z67" s="6"/>
    </row>
    <row r="68" spans="1:26" ht="23.25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41"/>
      <c r="K68" s="3"/>
      <c r="L68" s="3"/>
      <c r="M68" s="3"/>
      <c r="N68" s="3"/>
      <c r="O68" s="3"/>
      <c r="P68" s="3"/>
      <c r="Q68" s="375"/>
      <c r="R68" s="39"/>
      <c r="S68" s="371"/>
      <c r="T68" s="371"/>
      <c r="U68" s="371"/>
      <c r="V68" s="381"/>
      <c r="W68" s="381"/>
      <c r="X68" s="381"/>
      <c r="Y68" s="6"/>
      <c r="Z68" s="6"/>
    </row>
    <row r="69" spans="1:26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66"/>
      <c r="K69" s="12"/>
      <c r="L69" s="12"/>
      <c r="M69" s="12"/>
      <c r="N69" s="12"/>
      <c r="O69" s="12"/>
      <c r="P69" s="12"/>
      <c r="Q69" s="341"/>
      <c r="R69" s="373"/>
      <c r="S69" s="374"/>
      <c r="T69" s="374"/>
      <c r="U69" s="374"/>
      <c r="V69" s="381"/>
      <c r="W69" s="381"/>
      <c r="X69" s="381"/>
      <c r="Y69" s="6"/>
      <c r="Z69" s="6"/>
    </row>
    <row r="70" spans="1:26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95"/>
      <c r="K70" s="99"/>
      <c r="L70" s="99"/>
      <c r="M70" s="99"/>
      <c r="N70" s="99"/>
      <c r="O70" s="99"/>
      <c r="P70" s="99"/>
      <c r="Q70" s="342"/>
      <c r="R70" s="373"/>
      <c r="S70" s="374"/>
      <c r="T70" s="374"/>
      <c r="U70" s="374"/>
      <c r="V70" s="381"/>
      <c r="W70" s="381"/>
      <c r="X70" s="381"/>
      <c r="Y70" s="6"/>
      <c r="Z70" s="6"/>
    </row>
    <row r="71" spans="1:26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39"/>
      <c r="K71" s="18"/>
      <c r="L71" s="18"/>
      <c r="M71" s="18"/>
      <c r="N71" s="18"/>
      <c r="O71" s="18"/>
      <c r="P71" s="18"/>
      <c r="Q71" s="375"/>
      <c r="R71" s="39"/>
      <c r="S71" s="367"/>
      <c r="T71" s="367"/>
      <c r="U71" s="367"/>
      <c r="V71" s="381"/>
      <c r="W71" s="381"/>
      <c r="X71" s="381"/>
      <c r="Y71" s="6"/>
      <c r="Z71" s="6"/>
    </row>
    <row r="72" spans="1:26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39"/>
      <c r="K72" s="18"/>
      <c r="L72" s="18"/>
      <c r="M72" s="18"/>
      <c r="N72" s="18"/>
      <c r="O72" s="18"/>
      <c r="P72" s="18"/>
      <c r="Q72" s="375"/>
      <c r="R72" s="39"/>
      <c r="S72" s="371"/>
      <c r="T72" s="371"/>
      <c r="U72" s="371"/>
      <c r="V72" s="381"/>
      <c r="W72" s="381"/>
      <c r="X72" s="381"/>
      <c r="Y72" s="26"/>
    </row>
    <row r="73" spans="1:26" ht="23.25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39"/>
      <c r="K73" s="3"/>
      <c r="L73" s="3"/>
      <c r="M73" s="18"/>
      <c r="N73" s="18"/>
      <c r="O73" s="18"/>
      <c r="P73" s="18"/>
      <c r="Q73" s="375"/>
      <c r="R73" s="39"/>
      <c r="S73" s="371"/>
      <c r="T73" s="371"/>
      <c r="U73" s="371"/>
      <c r="V73" s="381"/>
      <c r="W73" s="381"/>
      <c r="X73" s="381"/>
    </row>
    <row r="74" spans="1:26" ht="23.25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95"/>
      <c r="K74" s="12"/>
      <c r="L74" s="12"/>
      <c r="M74" s="99"/>
      <c r="N74" s="99"/>
      <c r="O74" s="99"/>
      <c r="P74" s="99"/>
      <c r="Q74" s="341"/>
      <c r="R74" s="373"/>
      <c r="S74" s="374"/>
      <c r="T74" s="374"/>
      <c r="U74" s="374"/>
      <c r="V74" s="381"/>
      <c r="W74" s="381"/>
      <c r="X74" s="381"/>
    </row>
    <row r="75" spans="1:26" ht="23.25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95"/>
      <c r="K75" s="12"/>
      <c r="L75" s="12"/>
      <c r="M75" s="99"/>
      <c r="N75" s="99"/>
      <c r="O75" s="99"/>
      <c r="P75" s="99"/>
      <c r="Q75" s="342"/>
      <c r="R75" s="373"/>
      <c r="S75" s="374"/>
      <c r="T75" s="374"/>
      <c r="U75" s="374"/>
      <c r="V75" s="381"/>
      <c r="W75" s="381"/>
      <c r="X75" s="381"/>
    </row>
    <row r="76" spans="1:26" ht="23.25" x14ac:dyDescent="0.35">
      <c r="A76" s="18"/>
      <c r="B76" s="317"/>
      <c r="C76" s="317"/>
      <c r="D76" s="317"/>
      <c r="E76" s="317"/>
      <c r="F76" s="317"/>
      <c r="G76" s="317"/>
      <c r="H76" s="317"/>
      <c r="I76" s="317"/>
      <c r="J76" s="39"/>
      <c r="K76" s="3"/>
      <c r="L76" s="3"/>
      <c r="M76" s="18"/>
      <c r="N76" s="18"/>
      <c r="O76" s="18"/>
      <c r="P76" s="18"/>
      <c r="Q76" s="375"/>
      <c r="R76" s="39"/>
      <c r="S76" s="367"/>
      <c r="T76" s="367"/>
      <c r="U76" s="367"/>
      <c r="V76" s="381"/>
      <c r="W76" s="381"/>
      <c r="X76" s="381"/>
    </row>
    <row r="77" spans="1:26" ht="23.25" x14ac:dyDescent="0.35">
      <c r="A77" s="18"/>
      <c r="B77" s="317"/>
      <c r="C77" s="317"/>
      <c r="D77" s="317"/>
      <c r="E77" s="317"/>
      <c r="F77" s="317"/>
      <c r="G77" s="317"/>
      <c r="H77" s="317"/>
      <c r="I77" s="18"/>
      <c r="J77" s="39"/>
      <c r="K77" s="3"/>
      <c r="L77" s="3"/>
      <c r="M77" s="18"/>
      <c r="N77" s="18"/>
      <c r="O77" s="18"/>
      <c r="P77" s="18"/>
      <c r="Q77" s="375"/>
      <c r="R77" s="39"/>
      <c r="S77" s="367"/>
      <c r="T77" s="367"/>
      <c r="U77" s="367"/>
      <c r="V77" s="381"/>
      <c r="W77" s="381"/>
      <c r="X77" s="381"/>
    </row>
    <row r="78" spans="1:26" ht="23.25" x14ac:dyDescent="0.35">
      <c r="A78" s="18"/>
      <c r="B78" s="317"/>
      <c r="C78" s="317"/>
      <c r="D78" s="317"/>
      <c r="E78" s="18"/>
      <c r="F78" s="18"/>
      <c r="G78" s="18"/>
      <c r="H78" s="18"/>
      <c r="I78" s="18"/>
      <c r="J78" s="39"/>
      <c r="K78" s="18"/>
      <c r="L78" s="18"/>
      <c r="M78" s="18"/>
      <c r="N78" s="18"/>
      <c r="O78" s="18"/>
      <c r="P78" s="18"/>
      <c r="Q78" s="375"/>
      <c r="R78" s="39"/>
      <c r="S78" s="371"/>
      <c r="T78" s="371"/>
      <c r="U78" s="371"/>
      <c r="V78" s="381"/>
      <c r="W78" s="381"/>
      <c r="X78" s="381"/>
    </row>
    <row r="79" spans="1:26" ht="23.25" x14ac:dyDescent="0.35">
      <c r="A79" s="18"/>
      <c r="B79" s="18"/>
      <c r="C79" s="18"/>
      <c r="D79" s="18"/>
      <c r="E79" s="18"/>
      <c r="F79" s="18"/>
      <c r="G79" s="18"/>
      <c r="H79" s="18"/>
      <c r="I79" s="18"/>
      <c r="J79" s="39"/>
      <c r="K79" s="18"/>
      <c r="L79" s="18"/>
      <c r="M79" s="18"/>
      <c r="N79" s="18"/>
      <c r="O79" s="18"/>
      <c r="P79" s="18"/>
      <c r="Q79" s="375"/>
      <c r="R79" s="39"/>
      <c r="S79" s="371"/>
      <c r="T79" s="371"/>
      <c r="U79" s="371"/>
      <c r="V79" s="381"/>
      <c r="W79" s="381"/>
      <c r="X79" s="381"/>
    </row>
    <row r="80" spans="1:26" ht="23.25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39"/>
      <c r="K80" s="18"/>
      <c r="L80" s="18"/>
      <c r="M80" s="18"/>
      <c r="N80" s="18"/>
      <c r="O80" s="18"/>
      <c r="P80" s="18"/>
      <c r="Q80" s="375"/>
      <c r="R80" s="39"/>
      <c r="S80" s="367"/>
      <c r="T80" s="367"/>
      <c r="U80" s="367"/>
      <c r="V80" s="381"/>
      <c r="W80" s="381"/>
      <c r="X80" s="381"/>
    </row>
    <row r="81" spans="1:26" ht="23.25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95"/>
      <c r="K81" s="99"/>
      <c r="L81" s="99"/>
      <c r="M81" s="99"/>
      <c r="N81" s="99"/>
      <c r="O81" s="99"/>
      <c r="P81" s="18"/>
      <c r="Q81" s="341"/>
      <c r="R81" s="373"/>
      <c r="S81" s="390"/>
      <c r="T81" s="390"/>
      <c r="U81" s="390"/>
      <c r="V81" s="381"/>
      <c r="W81" s="381"/>
      <c r="X81" s="381"/>
    </row>
    <row r="82" spans="1:26" ht="23.25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95"/>
      <c r="K82" s="99"/>
      <c r="L82" s="357"/>
      <c r="M82" s="357"/>
      <c r="N82" s="357"/>
      <c r="O82" s="357"/>
      <c r="P82" s="356"/>
      <c r="Q82" s="342"/>
      <c r="R82" s="373"/>
      <c r="S82" s="390"/>
      <c r="T82" s="390"/>
      <c r="U82" s="390"/>
      <c r="V82" s="381"/>
      <c r="W82" s="381"/>
      <c r="X82" s="381"/>
    </row>
    <row r="83" spans="1:26" ht="52.5" customHeight="1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39"/>
      <c r="K83" s="18"/>
      <c r="L83" s="356"/>
      <c r="M83" s="356"/>
      <c r="N83" s="356"/>
      <c r="O83" s="356"/>
      <c r="P83" s="356"/>
      <c r="Q83" s="375"/>
      <c r="R83" s="39"/>
      <c r="S83" s="371"/>
      <c r="T83" s="371"/>
      <c r="U83" s="371"/>
      <c r="V83" s="381"/>
      <c r="W83" s="381"/>
      <c r="X83" s="381"/>
    </row>
    <row r="84" spans="1:26" ht="46.5" customHeight="1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39"/>
      <c r="K84" s="18"/>
      <c r="L84" s="356"/>
      <c r="M84" s="356"/>
      <c r="N84" s="356"/>
      <c r="O84" s="356"/>
      <c r="P84" s="356"/>
      <c r="Q84" s="375"/>
      <c r="R84" s="39"/>
      <c r="S84" s="371"/>
      <c r="T84" s="371"/>
      <c r="U84" s="371"/>
      <c r="V84" s="381"/>
      <c r="W84" s="381"/>
      <c r="X84" s="381"/>
    </row>
    <row r="85" spans="1:26" ht="27" x14ac:dyDescent="0.35">
      <c r="A85" s="18"/>
      <c r="B85" s="18"/>
      <c r="C85" s="18"/>
      <c r="D85" s="18"/>
      <c r="E85" s="18"/>
      <c r="F85" s="18"/>
      <c r="G85" s="18"/>
      <c r="H85" s="18"/>
      <c r="I85" s="18"/>
      <c r="J85" s="39"/>
      <c r="K85" s="75"/>
      <c r="L85" s="75"/>
      <c r="M85" s="75"/>
      <c r="N85" s="75"/>
      <c r="O85" s="75"/>
      <c r="P85" s="75"/>
      <c r="Q85" s="75"/>
      <c r="R85" s="75"/>
      <c r="S85" s="322"/>
      <c r="T85" s="323"/>
      <c r="U85" s="284"/>
      <c r="V85" s="381"/>
      <c r="W85" s="381"/>
      <c r="X85" s="381"/>
    </row>
    <row r="86" spans="1:26" ht="27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39"/>
      <c r="K86" s="75"/>
      <c r="L86" s="75"/>
      <c r="M86" s="75"/>
      <c r="N86" s="75"/>
      <c r="O86" s="75"/>
      <c r="P86" s="75"/>
      <c r="Q86" s="75"/>
      <c r="R86" s="75"/>
      <c r="S86" s="292"/>
      <c r="T86" s="293"/>
      <c r="U86" s="290"/>
      <c r="V86" s="291"/>
      <c r="W86" s="291"/>
      <c r="X86" s="291"/>
    </row>
    <row r="87" spans="1:26" ht="27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39"/>
      <c r="K87" s="75"/>
      <c r="L87" s="75"/>
      <c r="M87" s="75"/>
      <c r="N87" s="75"/>
      <c r="O87" s="75"/>
      <c r="P87" s="75"/>
      <c r="Q87" s="75"/>
      <c r="R87" s="75"/>
      <c r="S87" s="320"/>
      <c r="T87" s="321"/>
      <c r="U87" s="290"/>
      <c r="V87" s="291"/>
      <c r="W87" s="291"/>
      <c r="X87" s="291"/>
    </row>
    <row r="88" spans="1:26" ht="27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75"/>
      <c r="S88" s="286"/>
      <c r="T88" s="330"/>
      <c r="U88" s="284"/>
      <c r="V88" s="285"/>
      <c r="W88" s="285"/>
      <c r="X88" s="285"/>
    </row>
    <row r="89" spans="1:26" ht="27" x14ac:dyDescent="0.3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75"/>
      <c r="S89" s="3"/>
      <c r="T89" s="328"/>
      <c r="U89" s="3"/>
      <c r="V89" s="3"/>
      <c r="W89" s="3"/>
      <c r="X89" s="3"/>
    </row>
    <row r="90" spans="1:26" ht="23.25" x14ac:dyDescent="0.3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336"/>
      <c r="S90" s="336"/>
      <c r="T90" s="336"/>
      <c r="U90" s="336"/>
      <c r="V90" s="336"/>
      <c r="W90" s="336"/>
      <c r="X90" s="336"/>
      <c r="Y90" s="339"/>
      <c r="Z90"/>
    </row>
    <row r="91" spans="1:26" ht="23.25" x14ac:dyDescent="0.3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337"/>
      <c r="S91" s="337"/>
      <c r="T91" s="337"/>
      <c r="U91" s="337"/>
      <c r="V91" s="337"/>
      <c r="W91" s="337"/>
      <c r="X91" s="337"/>
      <c r="Y91" s="337"/>
      <c r="Z91"/>
    </row>
    <row r="92" spans="1:26" ht="27" customHeight="1" x14ac:dyDescent="0.3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338"/>
      <c r="S92" s="338"/>
      <c r="T92" s="338"/>
      <c r="U92" s="338"/>
      <c r="V92" s="338"/>
      <c r="W92" s="338"/>
      <c r="X92" s="338"/>
      <c r="Y92" s="339"/>
      <c r="Z92"/>
    </row>
    <row r="93" spans="1:26" ht="23.25" customHeight="1" x14ac:dyDescent="0.3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26" ht="23.25" x14ac:dyDescent="0.35">
      <c r="A94" s="6"/>
      <c r="C94" s="33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26" ht="23.25" x14ac:dyDescent="0.35">
      <c r="A95" s="6"/>
      <c r="C95" s="33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26" ht="23.25" x14ac:dyDescent="0.35">
      <c r="A96" s="6"/>
      <c r="C96" s="33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ht="23.25" x14ac:dyDescent="0.35">
      <c r="A97" s="39"/>
      <c r="C97" s="33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ht="23.25" x14ac:dyDescent="0.35">
      <c r="A98" s="39"/>
      <c r="C98" s="338"/>
      <c r="D98" s="18"/>
      <c r="E98" s="363"/>
      <c r="F98" s="363"/>
      <c r="G98" s="363"/>
      <c r="H98" s="363"/>
      <c r="I98" s="363"/>
      <c r="J98" s="363"/>
      <c r="K98" s="363"/>
      <c r="L98" s="18"/>
      <c r="M98" s="18"/>
      <c r="N98" s="18"/>
      <c r="O98" s="18"/>
      <c r="P98" s="18"/>
      <c r="Q98" s="18"/>
    </row>
    <row r="99" spans="1:17" ht="23.25" x14ac:dyDescent="0.35">
      <c r="A99" s="39"/>
      <c r="C99" s="338"/>
      <c r="D99" s="18"/>
      <c r="E99" s="363"/>
      <c r="F99" s="363"/>
      <c r="G99" s="363"/>
      <c r="H99" s="363"/>
      <c r="I99" s="363"/>
      <c r="J99" s="363"/>
      <c r="K99" s="363"/>
      <c r="L99" s="18"/>
      <c r="M99" s="18"/>
      <c r="N99" s="18"/>
      <c r="O99" s="18"/>
      <c r="P99" s="18"/>
      <c r="Q99" s="18"/>
    </row>
    <row r="100" spans="1:17" ht="23.25" customHeight="1" x14ac:dyDescent="0.35">
      <c r="A100" s="39"/>
      <c r="C100" s="336"/>
      <c r="D100" s="18"/>
      <c r="E100" s="363"/>
      <c r="F100" s="363"/>
      <c r="G100" s="363"/>
      <c r="H100" s="363"/>
      <c r="I100" s="363"/>
      <c r="J100" s="363"/>
      <c r="K100" s="363"/>
      <c r="L100" s="18"/>
      <c r="M100" s="18"/>
      <c r="N100" s="18"/>
      <c r="O100" s="18"/>
      <c r="P100" s="18"/>
      <c r="Q100" s="18"/>
    </row>
    <row r="101" spans="1:17" ht="23.25" customHeight="1" x14ac:dyDescent="0.35">
      <c r="A101" s="39"/>
      <c r="C101" s="33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ht="23.25" x14ac:dyDescent="0.35">
      <c r="A102" s="39"/>
      <c r="C102" s="33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ht="23.25" x14ac:dyDescent="0.35">
      <c r="A103" s="39"/>
      <c r="C103" s="33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23.25" x14ac:dyDescent="0.35">
      <c r="A104" s="39"/>
      <c r="C104" s="33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ht="23.25" x14ac:dyDescent="0.35">
      <c r="A105" s="39"/>
      <c r="C105" s="33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ht="23.25" x14ac:dyDescent="0.35">
      <c r="A106" s="39"/>
      <c r="C106" s="33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ht="23.25" x14ac:dyDescent="0.35">
      <c r="A107" s="39"/>
      <c r="C107" s="33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ht="23.25" customHeight="1" x14ac:dyDescent="0.35">
      <c r="A108" s="39"/>
      <c r="C108" s="336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ht="23.25" customHeight="1" x14ac:dyDescent="0.35">
      <c r="A109" s="39"/>
      <c r="C109" s="33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 ht="23.25" x14ac:dyDescent="0.35">
      <c r="A110" s="39"/>
      <c r="C110" s="33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 ht="23.25" x14ac:dyDescent="0.35">
      <c r="A111" s="39"/>
      <c r="C111" s="33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 ht="23.25" x14ac:dyDescent="0.35">
      <c r="A112" s="39"/>
      <c r="C112" s="33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17" ht="23.25" x14ac:dyDescent="0.35">
      <c r="A113" s="39"/>
      <c r="B113" s="39"/>
      <c r="C113" s="33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20.25" x14ac:dyDescent="0.3">
      <c r="A114" s="39"/>
      <c r="B114" s="39"/>
      <c r="C114" s="338"/>
      <c r="D114" s="339"/>
      <c r="E114" s="338"/>
      <c r="F114" s="338"/>
      <c r="G114" s="338"/>
      <c r="H114" s="338"/>
      <c r="I114" s="338"/>
      <c r="J114" s="338"/>
      <c r="K114" s="338"/>
      <c r="L114" s="338"/>
      <c r="M114" s="338"/>
      <c r="N114" s="338"/>
      <c r="O114" s="338"/>
      <c r="P114" s="339"/>
    </row>
    <row r="115" spans="1:17" ht="20.25" x14ac:dyDescent="0.3">
      <c r="A115" s="39"/>
      <c r="B115" s="39"/>
      <c r="C115" s="338"/>
      <c r="D115" s="339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9"/>
    </row>
    <row r="116" spans="1:17" ht="12.75" customHeight="1" x14ac:dyDescent="0.3">
      <c r="A116" s="39"/>
      <c r="B116" s="39"/>
      <c r="C116" s="336"/>
      <c r="D116" s="803"/>
      <c r="E116" s="803"/>
      <c r="F116" s="803"/>
      <c r="G116" s="803"/>
      <c r="H116" s="803"/>
      <c r="I116" s="803"/>
      <c r="J116" s="803"/>
      <c r="K116" s="803"/>
      <c r="L116" s="803"/>
      <c r="M116" s="803"/>
      <c r="N116" s="803"/>
      <c r="O116" s="803"/>
      <c r="P116" s="803"/>
    </row>
    <row r="117" spans="1:17" ht="20.25" customHeight="1" x14ac:dyDescent="0.2">
      <c r="A117" s="6"/>
      <c r="B117" s="6"/>
      <c r="C117" s="338"/>
      <c r="D117" s="797"/>
      <c r="E117" s="797"/>
      <c r="F117" s="797"/>
      <c r="G117" s="797"/>
      <c r="H117" s="338"/>
      <c r="I117" s="338"/>
      <c r="J117" s="338"/>
      <c r="K117" s="338"/>
      <c r="L117" s="338"/>
      <c r="M117" s="338"/>
      <c r="N117" s="338"/>
      <c r="O117" s="338"/>
      <c r="P117" s="339"/>
    </row>
    <row r="118" spans="1:17" ht="20.25" x14ac:dyDescent="0.2">
      <c r="A118" s="6"/>
      <c r="B118" s="6"/>
      <c r="C118" s="338"/>
      <c r="D118" s="339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39"/>
      <c r="Q118" s="41"/>
    </row>
    <row r="119" spans="1:17" ht="20.25" x14ac:dyDescent="0.2">
      <c r="A119" s="6"/>
      <c r="B119" s="6"/>
      <c r="C119" s="338"/>
      <c r="D119" s="339"/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339"/>
      <c r="Q119" s="41"/>
    </row>
    <row r="120" spans="1:17" ht="20.25" x14ac:dyDescent="0.2">
      <c r="A120" s="6"/>
      <c r="B120" s="6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1:17" ht="20.25" x14ac:dyDescent="0.2">
      <c r="A121" s="6"/>
      <c r="B121" s="6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0"/>
    </row>
    <row r="122" spans="1:17" ht="20.25" x14ac:dyDescent="0.2">
      <c r="A122" s="6"/>
      <c r="B122" s="6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</row>
    <row r="123" spans="1:17" ht="20.25" x14ac:dyDescent="0.2">
      <c r="A123" s="6"/>
      <c r="B123" s="6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4" spans="1:17" ht="20.25" x14ac:dyDescent="0.2">
      <c r="A124" s="6"/>
      <c r="B124" s="6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</sheetData>
  <mergeCells count="64">
    <mergeCell ref="D117:G117"/>
    <mergeCell ref="B44:F44"/>
    <mergeCell ref="B45:F45"/>
    <mergeCell ref="B46:F46"/>
    <mergeCell ref="B47:F47"/>
    <mergeCell ref="B48:F48"/>
    <mergeCell ref="B49:F49"/>
    <mergeCell ref="B50:F50"/>
    <mergeCell ref="A51:F51"/>
    <mergeCell ref="A57:Q57"/>
    <mergeCell ref="A59:Q59"/>
    <mergeCell ref="D116:P116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31:F31"/>
    <mergeCell ref="P20:Q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AA658-8768-4CFF-913A-4E228EAE22D6}">
  <sheetPr>
    <tabColor rgb="FF00B0F0"/>
    <pageSetUpPr fitToPage="1"/>
  </sheetPr>
  <dimension ref="A1:Z207"/>
  <sheetViews>
    <sheetView view="pageBreakPreview" zoomScale="40" zoomScaleNormal="40" zoomScaleSheetLayoutView="40" workbookViewId="0">
      <selection activeCell="A22" sqref="A22:F22"/>
    </sheetView>
  </sheetViews>
  <sheetFormatPr baseColWidth="10" defaultColWidth="11.42578125" defaultRowHeight="12.75" x14ac:dyDescent="0.2"/>
  <cols>
    <col min="1" max="1" width="15.42578125" style="2" customWidth="1"/>
    <col min="2" max="2" width="10.7109375" style="2" customWidth="1"/>
    <col min="3" max="3" width="20.7109375" style="2" customWidth="1"/>
    <col min="4" max="4" width="38.28515625" style="2" customWidth="1"/>
    <col min="5" max="6" width="20.7109375" style="2" customWidth="1"/>
    <col min="7" max="7" width="26.42578125" style="2" customWidth="1"/>
    <col min="8" max="8" width="25.7109375" style="2" customWidth="1"/>
    <col min="9" max="10" width="25.5703125" style="2" customWidth="1"/>
    <col min="11" max="11" width="24.5703125" style="2" customWidth="1"/>
    <col min="12" max="12" width="24.42578125" style="2" customWidth="1"/>
    <col min="13" max="13" width="28.85546875" style="2" customWidth="1"/>
    <col min="14" max="15" width="25.5703125" style="2" customWidth="1"/>
    <col min="16" max="16" width="24.140625" style="2" customWidth="1"/>
    <col min="17" max="17" width="24.42578125" style="2" customWidth="1"/>
    <col min="18" max="18" width="7.28515625" style="2" customWidth="1"/>
    <col min="19" max="20" width="28.7109375" style="2" bestFit="1" customWidth="1"/>
    <col min="21" max="21" width="31.28515625" style="2" bestFit="1" customWidth="1"/>
    <col min="22" max="22" width="23.7109375" style="2" bestFit="1" customWidth="1"/>
    <col min="23" max="16384" width="11.42578125" style="2"/>
  </cols>
  <sheetData>
    <row r="1" spans="1:17" s="1" customFormat="1" ht="42" x14ac:dyDescent="0.2">
      <c r="A1" s="754" t="s">
        <v>733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</row>
    <row r="2" spans="1:17" s="1" customFormat="1" ht="42" x14ac:dyDescent="0.2">
      <c r="A2" s="754" t="s">
        <v>0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</row>
    <row r="3" spans="1:17" s="1" customFormat="1" ht="42" x14ac:dyDescent="0.2">
      <c r="A3" s="754" t="s">
        <v>22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4"/>
      <c r="O3" s="754"/>
      <c r="P3" s="754"/>
      <c r="Q3" s="754"/>
    </row>
    <row r="4" spans="1:17" s="1" customFormat="1" ht="42" x14ac:dyDescent="0.2">
      <c r="A4" s="754" t="s">
        <v>734</v>
      </c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</row>
    <row r="5" spans="1:17" ht="9.75" customHeight="1" x14ac:dyDescent="0.2">
      <c r="A5" s="119"/>
      <c r="B5" s="504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19"/>
      <c r="N5" s="119"/>
      <c r="O5" s="119"/>
      <c r="P5" s="119"/>
      <c r="Q5" s="119"/>
    </row>
    <row r="6" spans="1:17" s="3" customFormat="1" ht="62.25" customHeight="1" x14ac:dyDescent="0.5">
      <c r="A6" s="755" t="s">
        <v>63</v>
      </c>
      <c r="B6" s="756"/>
      <c r="C6" s="755" t="s">
        <v>1</v>
      </c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125"/>
      <c r="P6" s="125"/>
      <c r="Q6" s="125"/>
    </row>
    <row r="7" spans="1:17" s="3" customFormat="1" ht="45" customHeight="1" x14ac:dyDescent="0.2">
      <c r="A7" s="763">
        <v>2</v>
      </c>
      <c r="B7" s="763"/>
      <c r="C7" s="764" t="s">
        <v>55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125"/>
      <c r="P7" s="125"/>
      <c r="Q7" s="125"/>
    </row>
    <row r="8" spans="1:17" s="3" customFormat="1" ht="5.25" customHeight="1" x14ac:dyDescent="0.2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s="8" customFormat="1" ht="50.25" customHeight="1" x14ac:dyDescent="0.2">
      <c r="A9" s="755" t="s">
        <v>64</v>
      </c>
      <c r="B9" s="814"/>
      <c r="C9" s="755" t="s">
        <v>1</v>
      </c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141"/>
      <c r="P9" s="142"/>
      <c r="Q9" s="141"/>
    </row>
    <row r="10" spans="1:17" s="8" customFormat="1" ht="66" customHeight="1" x14ac:dyDescent="0.2">
      <c r="A10" s="764">
        <v>10</v>
      </c>
      <c r="B10" s="764"/>
      <c r="C10" s="764" t="s">
        <v>254</v>
      </c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141"/>
      <c r="P10" s="142"/>
      <c r="Q10" s="141"/>
    </row>
    <row r="11" spans="1:17" s="3" customFormat="1" ht="5.2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s="3" customFormat="1" ht="29.25" customHeight="1" x14ac:dyDescent="0.2">
      <c r="A12" s="755" t="s">
        <v>3</v>
      </c>
      <c r="B12" s="766"/>
      <c r="C12" s="755" t="s">
        <v>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125"/>
      <c r="P12" s="125"/>
      <c r="Q12" s="125"/>
    </row>
    <row r="13" spans="1:17" s="3" customFormat="1" ht="54.75" customHeight="1" x14ac:dyDescent="0.2">
      <c r="A13" s="764">
        <v>7</v>
      </c>
      <c r="B13" s="764"/>
      <c r="C13" s="764" t="s">
        <v>168</v>
      </c>
      <c r="D13" s="764"/>
      <c r="E13" s="764"/>
      <c r="F13" s="764"/>
      <c r="G13" s="764"/>
      <c r="H13" s="764"/>
      <c r="I13" s="764"/>
      <c r="J13" s="764"/>
      <c r="K13" s="764"/>
      <c r="L13" s="764"/>
      <c r="M13" s="764"/>
      <c r="N13" s="764"/>
      <c r="O13" s="125"/>
      <c r="P13" s="125"/>
      <c r="Q13" s="125"/>
    </row>
    <row r="14" spans="1:17" s="3" customFormat="1" ht="5.25" customHeight="1" x14ac:dyDescent="0.2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8" customFormat="1" ht="5.2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8" customFormat="1" ht="24.6" hidden="1" customHeight="1" x14ac:dyDescent="0.2">
      <c r="A16" s="767" t="s">
        <v>4</v>
      </c>
      <c r="B16" s="768"/>
      <c r="C16" s="768"/>
      <c r="D16" s="768"/>
      <c r="E16" s="768"/>
      <c r="F16" s="768"/>
      <c r="G16" s="768"/>
      <c r="H16" s="769"/>
      <c r="I16" s="143"/>
      <c r="J16" s="141"/>
      <c r="K16" s="141"/>
      <c r="L16" s="141"/>
      <c r="M16" s="141"/>
      <c r="N16" s="141"/>
      <c r="O16" s="141"/>
      <c r="P16" s="141"/>
      <c r="Q16" s="141"/>
    </row>
    <row r="17" spans="1:17" s="8" customFormat="1" ht="24.6" hidden="1" customHeight="1" x14ac:dyDescent="0.2">
      <c r="A17" s="760"/>
      <c r="B17" s="761"/>
      <c r="C17" s="761"/>
      <c r="D17" s="761"/>
      <c r="E17" s="761"/>
      <c r="F17" s="761"/>
      <c r="G17" s="761"/>
      <c r="H17" s="762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3" customFormat="1" ht="12" customHeight="1" x14ac:dyDescent="0.2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3" customFormat="1" ht="30" customHeight="1" x14ac:dyDescent="0.2">
      <c r="A19" s="770" t="s">
        <v>36</v>
      </c>
      <c r="B19" s="773" t="s">
        <v>65</v>
      </c>
      <c r="C19" s="774"/>
      <c r="D19" s="774"/>
      <c r="E19" s="774"/>
      <c r="F19" s="774"/>
      <c r="G19" s="775" t="s">
        <v>5</v>
      </c>
      <c r="H19" s="776"/>
      <c r="I19" s="776"/>
      <c r="J19" s="776"/>
      <c r="K19" s="776"/>
      <c r="L19" s="777"/>
      <c r="M19" s="773" t="s">
        <v>16</v>
      </c>
      <c r="N19" s="773"/>
      <c r="O19" s="773"/>
      <c r="P19" s="773"/>
      <c r="Q19" s="778"/>
    </row>
    <row r="20" spans="1:17" s="3" customFormat="1" ht="44.25" customHeight="1" x14ac:dyDescent="0.2">
      <c r="A20" s="771"/>
      <c r="B20" s="775" t="s">
        <v>17</v>
      </c>
      <c r="C20" s="776"/>
      <c r="D20" s="776"/>
      <c r="E20" s="776"/>
      <c r="F20" s="777"/>
      <c r="G20" s="773" t="s">
        <v>6</v>
      </c>
      <c r="H20" s="775" t="s">
        <v>604</v>
      </c>
      <c r="I20" s="777"/>
      <c r="J20" s="773" t="s">
        <v>7</v>
      </c>
      <c r="K20" s="780" t="s">
        <v>9</v>
      </c>
      <c r="L20" s="781"/>
      <c r="M20" s="773" t="s">
        <v>605</v>
      </c>
      <c r="N20" s="773"/>
      <c r="O20" s="773"/>
      <c r="P20" s="773" t="s">
        <v>30</v>
      </c>
      <c r="Q20" s="778"/>
    </row>
    <row r="21" spans="1:17" s="3" customFormat="1" ht="70.5" customHeight="1" x14ac:dyDescent="0.2">
      <c r="A21" s="772"/>
      <c r="B21" s="779" t="s">
        <v>31</v>
      </c>
      <c r="C21" s="783"/>
      <c r="D21" s="783"/>
      <c r="E21" s="783"/>
      <c r="F21" s="783"/>
      <c r="G21" s="779"/>
      <c r="H21" s="135" t="s">
        <v>11</v>
      </c>
      <c r="I21" s="135" t="s">
        <v>12</v>
      </c>
      <c r="J21" s="779"/>
      <c r="K21" s="134" t="s">
        <v>20</v>
      </c>
      <c r="L21" s="135" t="s">
        <v>21</v>
      </c>
      <c r="M21" s="135" t="s">
        <v>13</v>
      </c>
      <c r="N21" s="135" t="s">
        <v>14</v>
      </c>
      <c r="O21" s="135" t="s">
        <v>15</v>
      </c>
      <c r="P21" s="134" t="s">
        <v>607</v>
      </c>
      <c r="Q21" s="331" t="s">
        <v>606</v>
      </c>
    </row>
    <row r="22" spans="1:17" s="3" customFormat="1" ht="43.5" customHeight="1" x14ac:dyDescent="0.2">
      <c r="A22" s="140"/>
      <c r="B22" s="784"/>
      <c r="C22" s="784"/>
      <c r="D22" s="784"/>
      <c r="E22" s="784"/>
      <c r="F22" s="784"/>
      <c r="G22" s="114"/>
      <c r="H22" s="117"/>
      <c r="I22" s="117"/>
      <c r="J22" s="117"/>
      <c r="K22" s="115"/>
      <c r="L22" s="115"/>
      <c r="M22" s="116"/>
      <c r="N22" s="116"/>
      <c r="O22" s="116"/>
      <c r="P22" s="115"/>
      <c r="Q22" s="115"/>
    </row>
    <row r="23" spans="1:17" s="3" customFormat="1" ht="69" customHeight="1" x14ac:dyDescent="0.35">
      <c r="A23" s="183">
        <v>164</v>
      </c>
      <c r="B23" s="785" t="s">
        <v>313</v>
      </c>
      <c r="C23" s="786"/>
      <c r="D23" s="786"/>
      <c r="E23" s="786"/>
      <c r="F23" s="786"/>
      <c r="G23" s="184" t="str">
        <f>G24</f>
        <v>Varios</v>
      </c>
      <c r="H23" s="184">
        <v>66</v>
      </c>
      <c r="I23" s="184">
        <v>66</v>
      </c>
      <c r="J23" s="184">
        <v>27</v>
      </c>
      <c r="K23" s="185">
        <v>0.40909090909090912</v>
      </c>
      <c r="L23" s="185">
        <v>0.40909090909090912</v>
      </c>
      <c r="M23" s="205">
        <v>1615435</v>
      </c>
      <c r="N23" s="205">
        <v>1543083.4500000002</v>
      </c>
      <c r="O23" s="205">
        <v>693531.45</v>
      </c>
      <c r="P23" s="185">
        <v>0.42931560229907112</v>
      </c>
      <c r="Q23" s="185">
        <v>0.44944520012835332</v>
      </c>
    </row>
    <row r="24" spans="1:17" s="3" customFormat="1" ht="34.5" customHeight="1" x14ac:dyDescent="0.35">
      <c r="A24" s="183">
        <v>116</v>
      </c>
      <c r="B24" s="785" t="s">
        <v>35</v>
      </c>
      <c r="C24" s="786"/>
      <c r="D24" s="786"/>
      <c r="E24" s="786"/>
      <c r="F24" s="786"/>
      <c r="G24" s="184" t="s">
        <v>28</v>
      </c>
      <c r="H24" s="184">
        <v>66</v>
      </c>
      <c r="I24" s="184">
        <v>66</v>
      </c>
      <c r="J24" s="184">
        <v>27</v>
      </c>
      <c r="K24" s="185">
        <v>0.40909090909090912</v>
      </c>
      <c r="L24" s="185">
        <v>0.40909090909090912</v>
      </c>
      <c r="M24" s="205">
        <v>1615435</v>
      </c>
      <c r="N24" s="205">
        <v>1543083.4500000002</v>
      </c>
      <c r="O24" s="205">
        <v>693531.45</v>
      </c>
      <c r="P24" s="185">
        <v>0.42931560229907112</v>
      </c>
      <c r="Q24" s="185">
        <v>0.44944520012835332</v>
      </c>
    </row>
    <row r="25" spans="1:17" s="3" customFormat="1" ht="73.5" customHeight="1" x14ac:dyDescent="0.2">
      <c r="A25" s="167">
        <v>2</v>
      </c>
      <c r="B25" s="782" t="s">
        <v>314</v>
      </c>
      <c r="C25" s="782"/>
      <c r="D25" s="782"/>
      <c r="E25" s="782"/>
      <c r="F25" s="782"/>
      <c r="G25" s="168" t="s">
        <v>47</v>
      </c>
      <c r="H25" s="168">
        <v>66</v>
      </c>
      <c r="I25" s="168">
        <v>66</v>
      </c>
      <c r="J25" s="168">
        <v>27</v>
      </c>
      <c r="K25" s="187">
        <v>0.40909090909090912</v>
      </c>
      <c r="L25" s="187">
        <v>0.40909090909090912</v>
      </c>
      <c r="M25" s="194">
        <v>1615435</v>
      </c>
      <c r="N25" s="194">
        <v>1543083.4500000002</v>
      </c>
      <c r="O25" s="194">
        <v>693531.45</v>
      </c>
      <c r="P25" s="187">
        <v>0.42931560229907112</v>
      </c>
      <c r="Q25" s="187">
        <v>0.44944520012835332</v>
      </c>
    </row>
    <row r="26" spans="1:17" s="3" customFormat="1" ht="44.25" customHeight="1" x14ac:dyDescent="0.2">
      <c r="A26" s="717"/>
      <c r="B26" s="787"/>
      <c r="C26" s="788"/>
      <c r="D26" s="788"/>
      <c r="E26" s="788"/>
      <c r="F26" s="789"/>
      <c r="G26" s="716"/>
      <c r="H26" s="716"/>
      <c r="I26" s="716"/>
      <c r="J26" s="716"/>
      <c r="K26" s="714"/>
      <c r="L26" s="714"/>
      <c r="M26" s="715"/>
      <c r="N26" s="715"/>
      <c r="O26" s="715"/>
      <c r="P26" s="714"/>
      <c r="Q26" s="714"/>
    </row>
    <row r="27" spans="1:17" s="3" customFormat="1" ht="52.5" customHeight="1" x14ac:dyDescent="0.2">
      <c r="A27" s="167"/>
      <c r="B27" s="757"/>
      <c r="C27" s="758"/>
      <c r="D27" s="758"/>
      <c r="E27" s="758"/>
      <c r="F27" s="759"/>
      <c r="G27" s="168"/>
      <c r="H27" s="168"/>
      <c r="I27" s="168"/>
      <c r="J27" s="168"/>
      <c r="K27" s="187"/>
      <c r="L27" s="187"/>
      <c r="M27" s="170"/>
      <c r="N27" s="170"/>
      <c r="O27" s="170"/>
      <c r="P27" s="187"/>
      <c r="Q27" s="187"/>
    </row>
    <row r="28" spans="1:17" s="3" customFormat="1" ht="85.5" customHeight="1" x14ac:dyDescent="0.2">
      <c r="A28" s="183" t="s">
        <v>306</v>
      </c>
      <c r="B28" s="798" t="s">
        <v>315</v>
      </c>
      <c r="C28" s="798"/>
      <c r="D28" s="798"/>
      <c r="E28" s="798"/>
      <c r="F28" s="798"/>
      <c r="G28" s="184" t="str">
        <f>G29</f>
        <v>Varios</v>
      </c>
      <c r="H28" s="184">
        <v>151</v>
      </c>
      <c r="I28" s="184">
        <v>151</v>
      </c>
      <c r="J28" s="184">
        <v>44</v>
      </c>
      <c r="K28" s="185">
        <v>0.29139072847682118</v>
      </c>
      <c r="L28" s="185">
        <v>0.29139072847682118</v>
      </c>
      <c r="M28" s="188">
        <v>2133944</v>
      </c>
      <c r="N28" s="188">
        <v>25878042.260000002</v>
      </c>
      <c r="O28" s="188">
        <v>835091.98</v>
      </c>
      <c r="P28" s="185">
        <v>0.39133734530990505</v>
      </c>
      <c r="Q28" s="185">
        <v>3.2270291995419281E-2</v>
      </c>
    </row>
    <row r="29" spans="1:17" s="3" customFormat="1" ht="66" customHeight="1" x14ac:dyDescent="0.2">
      <c r="A29" s="183" t="s">
        <v>302</v>
      </c>
      <c r="B29" s="798" t="s">
        <v>35</v>
      </c>
      <c r="C29" s="798"/>
      <c r="D29" s="798"/>
      <c r="E29" s="798"/>
      <c r="F29" s="798"/>
      <c r="G29" s="184" t="s">
        <v>28</v>
      </c>
      <c r="H29" s="189">
        <v>151</v>
      </c>
      <c r="I29" s="189">
        <v>151</v>
      </c>
      <c r="J29" s="189">
        <v>44</v>
      </c>
      <c r="K29" s="185">
        <v>0.29139072847682118</v>
      </c>
      <c r="L29" s="185">
        <v>0.29139072847682118</v>
      </c>
      <c r="M29" s="190">
        <v>2133944</v>
      </c>
      <c r="N29" s="190">
        <v>25878042.260000002</v>
      </c>
      <c r="O29" s="190">
        <v>835091.98</v>
      </c>
      <c r="P29" s="185">
        <v>0.39133734530990505</v>
      </c>
      <c r="Q29" s="185">
        <v>3.2270291995419281E-2</v>
      </c>
    </row>
    <row r="30" spans="1:17" s="3" customFormat="1" ht="52.5" customHeight="1" x14ac:dyDescent="0.2">
      <c r="A30" s="167" t="s">
        <v>270</v>
      </c>
      <c r="B30" s="757" t="s">
        <v>316</v>
      </c>
      <c r="C30" s="758"/>
      <c r="D30" s="758"/>
      <c r="E30" s="758"/>
      <c r="F30" s="759"/>
      <c r="G30" s="168" t="s">
        <v>47</v>
      </c>
      <c r="H30" s="163">
        <v>148</v>
      </c>
      <c r="I30" s="163">
        <v>148</v>
      </c>
      <c r="J30" s="163">
        <v>41</v>
      </c>
      <c r="K30" s="187">
        <v>0.27702702702702703</v>
      </c>
      <c r="L30" s="187">
        <v>0.27702702702702703</v>
      </c>
      <c r="M30" s="170">
        <v>2133944</v>
      </c>
      <c r="N30" s="170">
        <v>2038975.2500000002</v>
      </c>
      <c r="O30" s="170">
        <v>834112.98</v>
      </c>
      <c r="P30" s="187">
        <v>0.39087857038422752</v>
      </c>
      <c r="Q30" s="187">
        <v>0.40908440649291838</v>
      </c>
    </row>
    <row r="31" spans="1:17" s="3" customFormat="1" ht="54.75" customHeight="1" x14ac:dyDescent="0.2">
      <c r="A31" s="167">
        <v>5</v>
      </c>
      <c r="B31" s="757" t="s">
        <v>691</v>
      </c>
      <c r="C31" s="758"/>
      <c r="D31" s="758"/>
      <c r="E31" s="758"/>
      <c r="F31" s="759"/>
      <c r="G31" s="168" t="s">
        <v>173</v>
      </c>
      <c r="H31" s="163">
        <v>3</v>
      </c>
      <c r="I31" s="163">
        <v>3</v>
      </c>
      <c r="J31" s="163">
        <v>3</v>
      </c>
      <c r="K31" s="187">
        <v>1</v>
      </c>
      <c r="L31" s="187">
        <v>1</v>
      </c>
      <c r="M31" s="170">
        <v>0</v>
      </c>
      <c r="N31" s="170">
        <v>23839067.010000002</v>
      </c>
      <c r="O31" s="170">
        <v>979</v>
      </c>
      <c r="P31" s="187">
        <v>0</v>
      </c>
      <c r="Q31" s="187">
        <v>4.1067043420337277E-5</v>
      </c>
    </row>
    <row r="32" spans="1:17" s="3" customFormat="1" ht="7.15" customHeight="1" x14ac:dyDescent="0.2">
      <c r="A32" s="167"/>
      <c r="B32" s="757"/>
      <c r="C32" s="758"/>
      <c r="D32" s="758"/>
      <c r="E32" s="758"/>
      <c r="F32" s="759"/>
      <c r="G32" s="168"/>
      <c r="H32" s="163"/>
      <c r="I32" s="163"/>
      <c r="J32" s="163"/>
      <c r="K32" s="187"/>
      <c r="L32" s="187"/>
      <c r="M32" s="170"/>
      <c r="N32" s="170"/>
      <c r="O32" s="170"/>
      <c r="P32" s="187"/>
      <c r="Q32" s="187"/>
    </row>
    <row r="33" spans="1:17" s="3" customFormat="1" ht="7.15" customHeight="1" x14ac:dyDescent="0.35">
      <c r="A33" s="167"/>
      <c r="B33" s="790"/>
      <c r="C33" s="786"/>
      <c r="D33" s="786"/>
      <c r="E33" s="786"/>
      <c r="F33" s="786"/>
      <c r="G33" s="168"/>
      <c r="H33" s="168"/>
      <c r="I33" s="168"/>
      <c r="J33" s="168"/>
      <c r="K33" s="187"/>
      <c r="L33" s="187"/>
      <c r="M33" s="227"/>
      <c r="N33" s="227"/>
      <c r="O33" s="227"/>
      <c r="P33" s="187"/>
      <c r="Q33" s="187"/>
    </row>
    <row r="34" spans="1:17" s="3" customFormat="1" ht="7.15" customHeight="1" x14ac:dyDescent="0.35">
      <c r="A34" s="167"/>
      <c r="B34" s="790"/>
      <c r="C34" s="786"/>
      <c r="D34" s="786"/>
      <c r="E34" s="786"/>
      <c r="F34" s="786"/>
      <c r="G34" s="168"/>
      <c r="H34" s="168"/>
      <c r="I34" s="168"/>
      <c r="J34" s="168"/>
      <c r="K34" s="187"/>
      <c r="L34" s="187"/>
      <c r="M34" s="227"/>
      <c r="N34" s="227"/>
      <c r="O34" s="227"/>
      <c r="P34" s="187"/>
      <c r="Q34" s="187"/>
    </row>
    <row r="35" spans="1:17" s="3" customFormat="1" ht="7.15" customHeight="1" x14ac:dyDescent="0.2">
      <c r="A35" s="167"/>
      <c r="B35" s="782"/>
      <c r="C35" s="782"/>
      <c r="D35" s="782"/>
      <c r="E35" s="782"/>
      <c r="F35" s="782"/>
      <c r="G35" s="168"/>
      <c r="H35" s="168"/>
      <c r="I35" s="168"/>
      <c r="J35" s="168"/>
      <c r="K35" s="187"/>
      <c r="L35" s="187"/>
      <c r="M35" s="194"/>
      <c r="N35" s="194"/>
      <c r="O35" s="194"/>
      <c r="P35" s="187"/>
      <c r="Q35" s="187"/>
    </row>
    <row r="36" spans="1:17" s="3" customFormat="1" ht="7.15" customHeight="1" x14ac:dyDescent="0.2">
      <c r="A36" s="183"/>
      <c r="B36" s="798"/>
      <c r="C36" s="798"/>
      <c r="D36" s="798"/>
      <c r="E36" s="798"/>
      <c r="F36" s="798"/>
      <c r="G36" s="184"/>
      <c r="H36" s="168"/>
      <c r="I36" s="168"/>
      <c r="J36" s="168"/>
      <c r="K36" s="187"/>
      <c r="L36" s="187"/>
      <c r="M36" s="188"/>
      <c r="N36" s="194"/>
      <c r="O36" s="194"/>
      <c r="P36" s="187"/>
      <c r="Q36" s="187"/>
    </row>
    <row r="37" spans="1:17" s="3" customFormat="1" ht="7.15" customHeight="1" x14ac:dyDescent="0.2">
      <c r="A37" s="167"/>
      <c r="B37" s="782"/>
      <c r="C37" s="782"/>
      <c r="D37" s="782"/>
      <c r="E37" s="782"/>
      <c r="F37" s="782"/>
      <c r="G37" s="168"/>
      <c r="H37" s="163"/>
      <c r="I37" s="163"/>
      <c r="J37" s="163"/>
      <c r="K37" s="187"/>
      <c r="L37" s="187"/>
      <c r="M37" s="170"/>
      <c r="N37" s="170"/>
      <c r="O37" s="170"/>
      <c r="P37" s="187"/>
      <c r="Q37" s="187"/>
    </row>
    <row r="38" spans="1:17" s="3" customFormat="1" ht="7.15" customHeight="1" x14ac:dyDescent="0.2">
      <c r="A38" s="167"/>
      <c r="B38" s="782"/>
      <c r="C38" s="782"/>
      <c r="D38" s="782"/>
      <c r="E38" s="782"/>
      <c r="F38" s="782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</row>
    <row r="39" spans="1:17" s="3" customFormat="1" ht="7.15" customHeight="1" x14ac:dyDescent="0.2">
      <c r="A39" s="195"/>
      <c r="B39" s="799"/>
      <c r="C39" s="799"/>
      <c r="D39" s="799"/>
      <c r="E39" s="799"/>
      <c r="F39" s="7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</row>
    <row r="40" spans="1:17" ht="33" customHeight="1" x14ac:dyDescent="0.2">
      <c r="A40" s="800" t="s">
        <v>8</v>
      </c>
      <c r="B40" s="801"/>
      <c r="C40" s="801"/>
      <c r="D40" s="801"/>
      <c r="E40" s="801"/>
      <c r="F40" s="801"/>
      <c r="G40" s="200" t="str">
        <f>G23</f>
        <v>Varios</v>
      </c>
      <c r="H40" s="200">
        <v>217</v>
      </c>
      <c r="I40" s="200">
        <v>217</v>
      </c>
      <c r="J40" s="200">
        <v>71</v>
      </c>
      <c r="K40" s="201">
        <v>0.32718894009216593</v>
      </c>
      <c r="L40" s="201">
        <v>0.32718894009216593</v>
      </c>
      <c r="M40" s="202">
        <v>3749379</v>
      </c>
      <c r="N40" s="202">
        <v>27421125.710000001</v>
      </c>
      <c r="O40" s="202">
        <v>1528623.43</v>
      </c>
      <c r="P40" s="201">
        <v>0.4077004298578511</v>
      </c>
      <c r="Q40" s="334">
        <v>5.5746195330067645E-2</v>
      </c>
    </row>
    <row r="41" spans="1:17" ht="14.25" customHeight="1" x14ac:dyDescent="0.2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</row>
    <row r="42" spans="1:17" ht="16.5" customHeight="1" x14ac:dyDescent="0.2">
      <c r="A42" s="177" t="s">
        <v>189</v>
      </c>
      <c r="B42" s="177"/>
      <c r="C42" s="177"/>
      <c r="D42" s="177"/>
      <c r="E42" s="177"/>
      <c r="F42" s="177"/>
      <c r="G42" s="179"/>
      <c r="H42" s="177"/>
      <c r="I42" s="177"/>
      <c r="J42" s="177"/>
      <c r="K42" s="177"/>
      <c r="L42" s="177"/>
      <c r="M42" s="177"/>
      <c r="N42" s="177"/>
      <c r="O42" s="177"/>
      <c r="P42" s="177"/>
      <c r="Q42" s="177"/>
    </row>
    <row r="43" spans="1:17" ht="29.25" customHeight="1" x14ac:dyDescent="0.2">
      <c r="A43" s="180" t="s">
        <v>23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82" t="s">
        <v>52</v>
      </c>
    </row>
    <row r="44" spans="1:17" ht="7.15" customHeight="1" x14ac:dyDescent="0.2">
      <c r="A44" s="852"/>
      <c r="B44" s="852"/>
      <c r="C44" s="852"/>
      <c r="D44" s="852"/>
      <c r="E44" s="852"/>
      <c r="F44" s="852"/>
      <c r="G44" s="852"/>
      <c r="H44" s="852"/>
      <c r="I44" s="852"/>
      <c r="J44" s="852"/>
      <c r="K44" s="852"/>
      <c r="L44" s="852"/>
      <c r="M44" s="852"/>
      <c r="N44" s="852"/>
      <c r="O44" s="852"/>
      <c r="P44" s="852"/>
      <c r="Q44" s="852"/>
    </row>
    <row r="45" spans="1:17" ht="21.75" customHeight="1" x14ac:dyDescent="0.2">
      <c r="A45" s="852"/>
      <c r="B45" s="852"/>
      <c r="C45" s="852"/>
      <c r="D45" s="852"/>
      <c r="E45" s="852"/>
      <c r="F45" s="852"/>
      <c r="G45" s="852"/>
      <c r="H45" s="852"/>
      <c r="I45" s="852"/>
      <c r="J45" s="852"/>
      <c r="K45" s="852"/>
      <c r="L45" s="852"/>
      <c r="M45" s="852"/>
      <c r="N45" s="852"/>
      <c r="O45" s="852"/>
      <c r="P45" s="852"/>
      <c r="Q45" s="852"/>
    </row>
    <row r="46" spans="1:17" ht="7.15" customHeight="1" x14ac:dyDescent="0.2">
      <c r="A46" s="852"/>
      <c r="B46" s="852"/>
      <c r="C46" s="852"/>
      <c r="D46" s="852"/>
      <c r="E46" s="852"/>
      <c r="F46" s="852"/>
      <c r="G46" s="852"/>
      <c r="H46" s="852"/>
      <c r="I46" s="852"/>
      <c r="J46" s="852"/>
      <c r="K46" s="852"/>
      <c r="L46" s="852"/>
      <c r="M46" s="852"/>
      <c r="N46" s="852"/>
      <c r="O46" s="852"/>
      <c r="P46" s="852"/>
      <c r="Q46" s="852"/>
    </row>
    <row r="47" spans="1:17" ht="7.15" customHeight="1" x14ac:dyDescent="0.2">
      <c r="A47" s="985"/>
      <c r="B47" s="985"/>
      <c r="C47" s="985"/>
      <c r="D47" s="985"/>
      <c r="E47" s="985"/>
      <c r="F47" s="985"/>
      <c r="G47" s="985"/>
      <c r="H47" s="985"/>
      <c r="I47" s="985"/>
      <c r="J47" s="985"/>
      <c r="K47" s="985"/>
      <c r="L47" s="985"/>
      <c r="M47" s="985"/>
      <c r="N47" s="985"/>
      <c r="O47" s="985"/>
      <c r="P47" s="985"/>
      <c r="Q47" s="985"/>
    </row>
    <row r="48" spans="1:17" ht="1.5" customHeight="1" x14ac:dyDescent="0.35">
      <c r="A48" s="18"/>
      <c r="B48" s="177"/>
      <c r="C48" s="177"/>
      <c r="D48" s="177"/>
      <c r="E48" s="177"/>
      <c r="F48" s="177"/>
      <c r="G48" s="177"/>
      <c r="H48" s="179">
        <f>H25+H30+H26+H31</f>
        <v>217</v>
      </c>
      <c r="I48" s="179">
        <f t="shared" ref="I48" si="0">I25+I30+I26+I31</f>
        <v>217</v>
      </c>
      <c r="J48" s="179">
        <f>J25+J30+J31+J26</f>
        <v>71</v>
      </c>
      <c r="K48" s="177"/>
      <c r="L48" s="177"/>
      <c r="M48" s="177"/>
      <c r="N48" s="177"/>
      <c r="O48" s="177"/>
      <c r="P48" s="177"/>
      <c r="Q48" s="182"/>
    </row>
    <row r="49" spans="1:26" ht="42" customHeight="1" x14ac:dyDescent="0.2">
      <c r="A49" s="802"/>
      <c r="B49" s="802"/>
      <c r="C49" s="802"/>
      <c r="D49" s="802"/>
      <c r="E49" s="802"/>
      <c r="F49" s="802"/>
      <c r="G49" s="802"/>
      <c r="H49" s="802"/>
      <c r="I49" s="802"/>
      <c r="J49" s="802"/>
      <c r="K49" s="802"/>
      <c r="L49" s="802"/>
      <c r="M49" s="802"/>
      <c r="N49" s="802"/>
      <c r="O49" s="802"/>
      <c r="P49" s="802"/>
      <c r="Q49" s="802"/>
    </row>
    <row r="50" spans="1:26" ht="27.75" customHeight="1" x14ac:dyDescent="0.2">
      <c r="A50" s="41"/>
      <c r="B50" s="177"/>
      <c r="C50" s="177"/>
      <c r="D50" s="177"/>
      <c r="E50" s="177"/>
      <c r="F50" s="177"/>
      <c r="G50" s="177"/>
      <c r="H50" s="179"/>
      <c r="I50" s="177"/>
      <c r="J50" s="177"/>
      <c r="K50" s="177"/>
      <c r="L50" s="177"/>
      <c r="M50" s="177"/>
      <c r="N50" s="177"/>
      <c r="O50" s="177"/>
      <c r="P50" s="177"/>
      <c r="Q50" s="182"/>
    </row>
    <row r="51" spans="1:26" ht="24" customHeight="1" x14ac:dyDescent="0.2">
      <c r="A51" s="180"/>
      <c r="B51" s="177"/>
      <c r="C51" s="177"/>
      <c r="D51" s="177"/>
      <c r="E51" s="177"/>
      <c r="F51" s="177"/>
      <c r="G51" s="177"/>
      <c r="H51" s="177"/>
      <c r="I51" s="177"/>
      <c r="P51" s="177"/>
      <c r="Q51" s="182"/>
    </row>
    <row r="52" spans="1:26" ht="24" customHeight="1" x14ac:dyDescent="0.3">
      <c r="A52" s="180"/>
      <c r="B52" s="177"/>
      <c r="C52" s="177"/>
      <c r="D52" s="177"/>
      <c r="E52" s="177"/>
      <c r="F52" s="177"/>
      <c r="G52" s="177"/>
      <c r="H52" s="177"/>
      <c r="I52" s="177"/>
      <c r="M52" s="437"/>
      <c r="N52" s="41"/>
      <c r="O52" s="41"/>
      <c r="P52" s="226"/>
      <c r="Q52" s="341"/>
    </row>
    <row r="53" spans="1:26" ht="21" customHeight="1" x14ac:dyDescent="0.3">
      <c r="A53" s="180"/>
      <c r="B53" s="177"/>
      <c r="C53" s="177"/>
      <c r="D53" s="177"/>
      <c r="E53" s="530"/>
      <c r="F53" s="177"/>
      <c r="G53" s="177"/>
      <c r="H53" s="177"/>
      <c r="I53" s="177"/>
      <c r="J53" s="226"/>
      <c r="K53" s="226"/>
      <c r="L53" s="226"/>
      <c r="M53" s="226"/>
      <c r="N53" s="226"/>
      <c r="O53" s="226"/>
      <c r="P53" s="226"/>
      <c r="Q53" s="342"/>
    </row>
    <row r="54" spans="1:26" ht="16.5" customHeight="1" x14ac:dyDescent="0.3">
      <c r="A54" s="180"/>
      <c r="B54" s="177"/>
      <c r="C54" s="177"/>
      <c r="D54" s="177"/>
      <c r="E54" s="177"/>
      <c r="F54" s="177"/>
      <c r="G54" s="177"/>
      <c r="H54" s="177"/>
      <c r="I54" s="177"/>
      <c r="J54" s="226"/>
      <c r="K54" s="226"/>
      <c r="L54" s="226"/>
      <c r="M54" s="226"/>
      <c r="N54" s="226"/>
      <c r="O54" s="226"/>
      <c r="P54" s="177"/>
      <c r="Q54" s="375"/>
    </row>
    <row r="55" spans="1:26" ht="36" customHeight="1" x14ac:dyDescent="0.35">
      <c r="A55" s="18"/>
      <c r="B55" s="18"/>
      <c r="C55" s="18"/>
      <c r="D55" s="18"/>
      <c r="E55" s="18"/>
      <c r="F55" s="18"/>
      <c r="G55" s="18"/>
      <c r="H55" s="18"/>
      <c r="I55" s="18"/>
      <c r="J55" s="177"/>
      <c r="K55" s="177"/>
      <c r="L55" s="177"/>
      <c r="M55" s="177"/>
      <c r="N55" s="177"/>
      <c r="O55" s="177"/>
      <c r="P55" s="177"/>
      <c r="Q55" s="375"/>
    </row>
    <row r="56" spans="1:26" ht="12" customHeight="1" x14ac:dyDescent="0.35">
      <c r="A56" s="18"/>
      <c r="B56" s="18"/>
      <c r="C56" s="18"/>
      <c r="D56" s="18"/>
      <c r="E56" s="18"/>
      <c r="F56" s="18"/>
      <c r="G56" s="18"/>
      <c r="H56" s="18"/>
      <c r="I56" s="18"/>
      <c r="J56" s="226"/>
      <c r="K56" s="226"/>
      <c r="L56" s="226"/>
      <c r="M56" s="226"/>
      <c r="N56" s="226"/>
      <c r="O56" s="226"/>
      <c r="P56" s="3"/>
      <c r="Q56" s="375"/>
    </row>
    <row r="57" spans="1:26" ht="24.75" customHeight="1" x14ac:dyDescent="0.35">
      <c r="A57" s="18"/>
      <c r="B57" s="18"/>
      <c r="C57" s="18"/>
      <c r="D57" s="18"/>
      <c r="E57" s="18"/>
      <c r="F57" s="18"/>
      <c r="G57" s="18"/>
      <c r="H57" s="18"/>
      <c r="I57" s="18"/>
      <c r="J57" s="226"/>
      <c r="K57" s="226"/>
      <c r="L57" s="226"/>
      <c r="M57" s="226"/>
      <c r="N57" s="226"/>
      <c r="O57" s="226"/>
      <c r="P57" s="3"/>
      <c r="Q57" s="375"/>
    </row>
    <row r="58" spans="1:26" ht="23.25" x14ac:dyDescent="0.35">
      <c r="A58" s="18"/>
      <c r="B58" s="18"/>
      <c r="C58" s="18"/>
      <c r="D58" s="18"/>
      <c r="E58" s="18"/>
      <c r="F58" s="18"/>
      <c r="G58" s="18"/>
      <c r="H58" s="18"/>
      <c r="I58" s="18"/>
      <c r="J58" s="180"/>
      <c r="K58" s="177"/>
      <c r="L58" s="177"/>
      <c r="M58" s="177"/>
      <c r="N58" s="177"/>
      <c r="O58" s="177"/>
      <c r="P58" s="3"/>
      <c r="Q58" s="375"/>
    </row>
    <row r="59" spans="1:26" ht="23.25" customHeight="1" x14ac:dyDescent="0.35">
      <c r="A59" s="18"/>
      <c r="B59" s="18"/>
      <c r="C59" s="18"/>
      <c r="D59" s="18"/>
      <c r="E59" s="18"/>
      <c r="F59" s="18"/>
      <c r="G59" s="18"/>
      <c r="H59" s="18"/>
      <c r="I59" s="18"/>
      <c r="J59" s="177"/>
      <c r="K59" s="3"/>
      <c r="L59" s="3"/>
      <c r="M59" s="3"/>
      <c r="N59" s="3"/>
      <c r="O59" s="3"/>
      <c r="P59" s="12"/>
      <c r="Q59" s="341"/>
    </row>
    <row r="60" spans="1:26" ht="24.75" customHeight="1" x14ac:dyDescent="0.35">
      <c r="A60" s="18"/>
      <c r="B60" s="18"/>
      <c r="C60" s="18"/>
      <c r="D60" s="18"/>
      <c r="E60" s="18"/>
      <c r="F60" s="18"/>
      <c r="G60" s="18"/>
      <c r="H60" s="18"/>
      <c r="I60" s="18"/>
      <c r="J60" s="41"/>
      <c r="K60" s="3"/>
      <c r="L60" s="3"/>
      <c r="M60" s="3"/>
      <c r="N60" s="3"/>
      <c r="O60" s="3"/>
      <c r="P60" s="99"/>
      <c r="Q60" s="342"/>
    </row>
    <row r="61" spans="1:26" ht="17.25" customHeight="1" x14ac:dyDescent="0.35">
      <c r="A61" s="18"/>
      <c r="B61" s="18"/>
      <c r="C61" s="18"/>
      <c r="D61" s="18"/>
      <c r="E61" s="18"/>
      <c r="F61" s="18"/>
      <c r="G61" s="18"/>
      <c r="H61" s="18"/>
      <c r="I61" s="18"/>
      <c r="J61" s="41"/>
      <c r="K61" s="3"/>
      <c r="L61" s="3"/>
      <c r="M61" s="3"/>
      <c r="N61" s="3"/>
      <c r="O61" s="3"/>
      <c r="P61" s="18"/>
      <c r="Q61" s="375"/>
    </row>
    <row r="62" spans="1:26" ht="23.25" x14ac:dyDescent="0.35">
      <c r="A62" s="18"/>
      <c r="B62" s="18"/>
      <c r="C62" s="18"/>
      <c r="D62" s="18"/>
      <c r="E62" s="18"/>
      <c r="F62" s="18"/>
      <c r="G62" s="18"/>
      <c r="H62" s="18"/>
      <c r="I62" s="18"/>
      <c r="J62" s="39"/>
      <c r="K62" s="18"/>
      <c r="L62" s="18"/>
      <c r="M62" s="18"/>
      <c r="N62" s="18"/>
      <c r="O62" s="18"/>
      <c r="P62" s="18"/>
      <c r="Q62" s="375"/>
      <c r="R62" s="373"/>
      <c r="S62" s="374"/>
      <c r="T62" s="374"/>
      <c r="U62" s="374"/>
      <c r="V62" s="381"/>
      <c r="W62" s="381"/>
      <c r="X62" s="381"/>
    </row>
    <row r="63" spans="1:26" ht="23.25" x14ac:dyDescent="0.3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373"/>
      <c r="S63" s="374"/>
      <c r="T63" s="374"/>
      <c r="U63" s="374"/>
      <c r="V63" s="381"/>
      <c r="W63" s="381"/>
      <c r="X63" s="381"/>
    </row>
    <row r="64" spans="1:26" ht="23.25" x14ac:dyDescent="0.3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39"/>
      <c r="S64" s="371"/>
      <c r="T64" s="371"/>
      <c r="U64" s="371"/>
      <c r="V64" s="381"/>
      <c r="W64" s="381"/>
      <c r="X64" s="381"/>
      <c r="Y64" s="212"/>
      <c r="Z64" s="213"/>
    </row>
    <row r="65" spans="1:26" ht="23.25" x14ac:dyDescent="0.3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39"/>
      <c r="S65" s="371"/>
      <c r="T65" s="371"/>
      <c r="U65" s="371"/>
      <c r="V65" s="381"/>
      <c r="W65" s="381"/>
      <c r="X65" s="381"/>
      <c r="Y65" s="6"/>
      <c r="Z65" s="6"/>
    </row>
    <row r="66" spans="1:26" ht="23.25" x14ac:dyDescent="0.35">
      <c r="A66" s="18"/>
      <c r="B66" s="317"/>
      <c r="C66" s="317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39"/>
      <c r="S66" s="367"/>
      <c r="T66" s="367"/>
      <c r="U66" s="367"/>
      <c r="V66" s="381"/>
      <c r="W66" s="381"/>
      <c r="X66" s="381"/>
      <c r="Y66" s="6"/>
      <c r="Z66" s="6"/>
    </row>
    <row r="67" spans="1:26" ht="23.25" x14ac:dyDescent="0.35">
      <c r="A67" s="18"/>
      <c r="B67" s="317"/>
      <c r="C67" s="317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39"/>
      <c r="S67" s="371"/>
      <c r="T67" s="371"/>
      <c r="U67" s="371"/>
      <c r="V67" s="381"/>
      <c r="W67" s="381"/>
      <c r="X67" s="381"/>
      <c r="Y67" s="6"/>
      <c r="Z67" s="6"/>
    </row>
    <row r="68" spans="1:26" ht="23.25" x14ac:dyDescent="0.35">
      <c r="A68" s="18"/>
      <c r="B68" s="317"/>
      <c r="C68" s="3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39"/>
      <c r="S68" s="371"/>
      <c r="T68" s="371"/>
      <c r="U68" s="371"/>
      <c r="V68" s="381"/>
      <c r="W68" s="381"/>
      <c r="X68" s="381"/>
      <c r="Y68" s="6"/>
      <c r="Z68" s="6"/>
    </row>
    <row r="69" spans="1:26" ht="23.25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373"/>
      <c r="S69" s="374"/>
      <c r="T69" s="374"/>
      <c r="U69" s="374"/>
      <c r="V69" s="381"/>
      <c r="W69" s="381"/>
      <c r="X69" s="381"/>
      <c r="Y69" s="6"/>
      <c r="Z69" s="6"/>
    </row>
    <row r="70" spans="1:26" ht="23.25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373"/>
      <c r="S70" s="374"/>
      <c r="T70" s="374"/>
      <c r="U70" s="374"/>
      <c r="V70" s="381"/>
      <c r="W70" s="381"/>
      <c r="X70" s="381"/>
      <c r="Y70" s="6"/>
      <c r="Z70" s="6"/>
    </row>
    <row r="71" spans="1:26" ht="23.25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39"/>
      <c r="S71" s="367"/>
      <c r="T71" s="367"/>
      <c r="U71" s="367"/>
      <c r="V71" s="381"/>
      <c r="W71" s="381"/>
      <c r="X71" s="381"/>
      <c r="Y71" s="6"/>
      <c r="Z71" s="6"/>
    </row>
    <row r="72" spans="1:26" ht="23.25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39"/>
      <c r="K72" s="18"/>
      <c r="L72" s="357"/>
      <c r="M72" s="357"/>
      <c r="N72" s="356"/>
      <c r="O72" s="356"/>
      <c r="P72" s="356"/>
      <c r="Q72" s="375"/>
      <c r="R72" s="39"/>
      <c r="S72" s="371"/>
      <c r="T72" s="371"/>
      <c r="U72" s="371"/>
      <c r="V72" s="381"/>
      <c r="W72" s="381"/>
      <c r="X72" s="381"/>
      <c r="Y72" s="26"/>
    </row>
    <row r="73" spans="1:26" ht="23.25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39"/>
      <c r="K73" s="18"/>
      <c r="L73" s="356"/>
      <c r="M73" s="356"/>
      <c r="N73" s="356"/>
      <c r="O73" s="356"/>
      <c r="P73" s="356"/>
      <c r="Q73" s="375"/>
      <c r="R73" s="39"/>
      <c r="S73" s="371"/>
      <c r="T73" s="371"/>
      <c r="U73" s="371"/>
      <c r="V73" s="381"/>
      <c r="W73" s="381"/>
      <c r="X73" s="381"/>
    </row>
    <row r="74" spans="1:26" ht="27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39"/>
      <c r="K74" s="18"/>
      <c r="L74" s="356"/>
      <c r="M74" s="356"/>
      <c r="N74" s="75"/>
      <c r="O74" s="75"/>
      <c r="P74" s="75"/>
      <c r="Q74" s="75"/>
      <c r="R74" s="373"/>
      <c r="S74" s="374"/>
      <c r="T74" s="374"/>
      <c r="U74" s="374"/>
      <c r="V74" s="381"/>
      <c r="W74" s="381"/>
      <c r="X74" s="381"/>
    </row>
    <row r="75" spans="1:26" ht="27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39"/>
      <c r="K75" s="75"/>
      <c r="L75" s="75"/>
      <c r="M75" s="75"/>
      <c r="N75" s="75"/>
      <c r="O75" s="75"/>
      <c r="P75" s="75"/>
      <c r="Q75" s="75"/>
      <c r="R75" s="373"/>
      <c r="S75" s="374"/>
      <c r="T75" s="374"/>
      <c r="U75" s="374"/>
      <c r="V75" s="381"/>
      <c r="W75" s="381"/>
      <c r="X75" s="381"/>
    </row>
    <row r="76" spans="1:26" ht="27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39"/>
      <c r="K76" s="75"/>
      <c r="L76" s="75"/>
      <c r="M76" s="75"/>
      <c r="N76" s="75"/>
      <c r="O76" s="75"/>
      <c r="P76" s="75"/>
      <c r="Q76" s="75"/>
      <c r="R76" s="39"/>
      <c r="S76" s="367"/>
      <c r="T76" s="367"/>
      <c r="U76" s="367"/>
      <c r="V76" s="381"/>
      <c r="W76" s="381"/>
      <c r="X76" s="381"/>
    </row>
    <row r="77" spans="1:26" ht="27" x14ac:dyDescent="0.35">
      <c r="A77" s="18"/>
      <c r="B77" s="18"/>
      <c r="C77" s="18"/>
      <c r="D77" s="18"/>
      <c r="E77" s="18"/>
      <c r="F77" s="18"/>
      <c r="G77" s="18"/>
      <c r="H77" s="18"/>
      <c r="I77" s="18"/>
      <c r="J77" s="39"/>
      <c r="K77" s="75"/>
      <c r="L77" s="75"/>
      <c r="M77" s="75"/>
      <c r="N77" s="18"/>
      <c r="O77" s="18"/>
      <c r="P77" s="18"/>
      <c r="Q77" s="18"/>
      <c r="R77" s="39"/>
      <c r="S77" s="367"/>
      <c r="T77" s="367"/>
      <c r="U77" s="367"/>
      <c r="V77" s="381"/>
      <c r="W77" s="381"/>
      <c r="X77" s="381"/>
    </row>
    <row r="78" spans="1:26" ht="23.25" x14ac:dyDescent="0.3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39"/>
      <c r="S78" s="371"/>
      <c r="T78" s="371"/>
      <c r="U78" s="371"/>
      <c r="V78" s="381"/>
      <c r="W78" s="381"/>
      <c r="X78" s="381"/>
    </row>
    <row r="79" spans="1:26" ht="23.25" x14ac:dyDescent="0.3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39"/>
      <c r="S79" s="371"/>
      <c r="T79" s="371"/>
      <c r="U79" s="371"/>
      <c r="V79" s="381"/>
      <c r="W79" s="381"/>
      <c r="X79" s="381"/>
    </row>
    <row r="80" spans="1:26" ht="23.25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39"/>
      <c r="S80" s="367"/>
      <c r="T80" s="367"/>
      <c r="U80" s="367"/>
      <c r="V80" s="381"/>
      <c r="W80" s="381"/>
      <c r="X80" s="381"/>
    </row>
    <row r="81" spans="1:26" ht="23.25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373"/>
      <c r="S81" s="390"/>
      <c r="T81" s="390"/>
      <c r="U81" s="390"/>
      <c r="V81" s="381"/>
      <c r="W81" s="381"/>
      <c r="X81" s="381"/>
    </row>
    <row r="82" spans="1:26" ht="23.25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373"/>
      <c r="S82" s="390"/>
      <c r="T82" s="390"/>
      <c r="U82" s="390"/>
      <c r="V82" s="381"/>
      <c r="W82" s="381"/>
      <c r="X82" s="381"/>
    </row>
    <row r="83" spans="1:26" ht="52.5" customHeight="1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39"/>
      <c r="S83" s="371"/>
      <c r="T83" s="371"/>
      <c r="U83" s="371"/>
      <c r="V83" s="381"/>
      <c r="W83" s="381"/>
      <c r="X83" s="381"/>
    </row>
    <row r="84" spans="1:26" ht="46.5" customHeight="1" x14ac:dyDescent="0.35">
      <c r="A84" s="6"/>
      <c r="C84" s="33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39"/>
      <c r="S84" s="371"/>
      <c r="T84" s="371"/>
      <c r="U84" s="371"/>
      <c r="V84" s="381"/>
      <c r="W84" s="381"/>
      <c r="X84" s="381"/>
    </row>
    <row r="85" spans="1:26" ht="27" x14ac:dyDescent="0.35">
      <c r="A85" s="6"/>
      <c r="C85" s="33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75"/>
      <c r="S85" s="322"/>
      <c r="T85" s="323"/>
      <c r="U85" s="284"/>
      <c r="V85" s="381"/>
      <c r="W85" s="381"/>
      <c r="X85" s="381"/>
    </row>
    <row r="86" spans="1:26" ht="27" x14ac:dyDescent="0.35">
      <c r="A86" s="6"/>
      <c r="C86" s="33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75"/>
      <c r="S86" s="292"/>
      <c r="T86" s="293"/>
      <c r="U86" s="290"/>
      <c r="V86" s="291"/>
      <c r="W86" s="291"/>
      <c r="X86" s="291"/>
    </row>
    <row r="87" spans="1:26" ht="27" x14ac:dyDescent="0.35">
      <c r="A87" s="39"/>
      <c r="C87" s="33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75"/>
      <c r="S87" s="286"/>
      <c r="T87" s="330"/>
      <c r="U87" s="290"/>
      <c r="V87" s="291"/>
      <c r="W87" s="291"/>
      <c r="X87" s="291"/>
    </row>
    <row r="88" spans="1:26" ht="27" x14ac:dyDescent="0.35">
      <c r="A88" s="39"/>
      <c r="C88" s="338"/>
      <c r="D88" s="18"/>
      <c r="E88" s="363"/>
      <c r="F88" s="363"/>
      <c r="G88" s="363"/>
      <c r="H88" s="363"/>
      <c r="I88" s="363"/>
      <c r="J88" s="363"/>
      <c r="K88" s="363"/>
      <c r="L88" s="18"/>
      <c r="M88" s="18"/>
      <c r="N88" s="18"/>
      <c r="O88" s="18"/>
      <c r="P88" s="18"/>
      <c r="Q88" s="18"/>
      <c r="R88" s="75"/>
      <c r="S88" s="3"/>
      <c r="T88" s="328"/>
      <c r="U88" s="284"/>
      <c r="V88" s="285"/>
      <c r="W88" s="285"/>
      <c r="X88" s="285"/>
    </row>
    <row r="89" spans="1:26" ht="23.25" x14ac:dyDescent="0.35">
      <c r="A89" s="39"/>
      <c r="C89" s="338"/>
      <c r="D89" s="18"/>
      <c r="E89" s="363"/>
      <c r="F89" s="363"/>
      <c r="G89" s="363"/>
      <c r="H89" s="363"/>
      <c r="I89" s="363"/>
      <c r="J89" s="363"/>
      <c r="K89" s="363"/>
      <c r="L89" s="18"/>
      <c r="M89" s="18"/>
      <c r="N89" s="18"/>
      <c r="O89" s="18"/>
      <c r="P89" s="18"/>
      <c r="Q89" s="18"/>
      <c r="R89" s="336"/>
      <c r="S89" s="336"/>
      <c r="T89" s="336"/>
      <c r="U89" s="3"/>
      <c r="V89" s="3"/>
      <c r="W89" s="3"/>
      <c r="X89" s="3"/>
    </row>
    <row r="90" spans="1:26" ht="23.25" x14ac:dyDescent="0.35">
      <c r="A90" s="39"/>
      <c r="C90" s="336"/>
      <c r="D90" s="18"/>
      <c r="E90" s="363"/>
      <c r="F90" s="363"/>
      <c r="G90" s="363"/>
      <c r="H90" s="363"/>
      <c r="I90" s="363"/>
      <c r="J90" s="363"/>
      <c r="K90" s="363"/>
      <c r="L90" s="18"/>
      <c r="M90" s="18"/>
      <c r="N90" s="18"/>
      <c r="O90" s="18"/>
      <c r="P90" s="18"/>
      <c r="Q90" s="18"/>
      <c r="R90" s="337"/>
      <c r="S90" s="337"/>
      <c r="T90" s="337"/>
      <c r="U90" s="336"/>
      <c r="V90" s="336"/>
      <c r="W90" s="336"/>
      <c r="X90" s="336"/>
      <c r="Y90" s="339"/>
      <c r="Z90"/>
    </row>
    <row r="91" spans="1:26" ht="23.25" x14ac:dyDescent="0.35">
      <c r="A91" s="39"/>
      <c r="C91" s="33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338"/>
      <c r="S91" s="338"/>
      <c r="T91" s="338"/>
      <c r="U91" s="337"/>
      <c r="V91" s="337"/>
      <c r="W91" s="337"/>
      <c r="X91" s="337"/>
      <c r="Y91" s="337"/>
      <c r="Z91"/>
    </row>
    <row r="92" spans="1:26" ht="27" customHeight="1" x14ac:dyDescent="0.35">
      <c r="A92" s="39"/>
      <c r="C92" s="33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U92" s="338"/>
      <c r="V92" s="338"/>
      <c r="W92" s="338"/>
      <c r="X92" s="338"/>
      <c r="Y92" s="339"/>
      <c r="Z92"/>
    </row>
    <row r="93" spans="1:26" ht="23.25" customHeight="1" x14ac:dyDescent="0.35">
      <c r="A93" s="39"/>
      <c r="C93" s="33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26" ht="23.25" x14ac:dyDescent="0.35">
      <c r="A94" s="39"/>
      <c r="C94" s="33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26" ht="23.25" x14ac:dyDescent="0.35">
      <c r="A95" s="39"/>
      <c r="C95" s="33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26" ht="23.25" x14ac:dyDescent="0.35">
      <c r="A96" s="39"/>
      <c r="C96" s="33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ht="23.25" x14ac:dyDescent="0.35">
      <c r="A97" s="39"/>
      <c r="C97" s="33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ht="23.25" x14ac:dyDescent="0.35">
      <c r="A98" s="39"/>
      <c r="C98" s="336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ht="23.25" x14ac:dyDescent="0.35">
      <c r="A99" s="39"/>
      <c r="C99" s="33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ht="23.25" customHeight="1" x14ac:dyDescent="0.35">
      <c r="A100" s="39"/>
      <c r="C100" s="33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ht="23.25" customHeight="1" x14ac:dyDescent="0.35">
      <c r="A101" s="39"/>
      <c r="C101" s="33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ht="23.25" x14ac:dyDescent="0.35">
      <c r="A102" s="39"/>
      <c r="C102" s="33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ht="23.25" x14ac:dyDescent="0.35">
      <c r="A103" s="39"/>
      <c r="B103" s="39"/>
      <c r="C103" s="33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338"/>
      <c r="O103" s="338"/>
      <c r="P103" s="339"/>
    </row>
    <row r="104" spans="1:17" ht="20.25" x14ac:dyDescent="0.3">
      <c r="A104" s="39"/>
      <c r="B104" s="39"/>
      <c r="C104" s="338"/>
      <c r="D104" s="339"/>
      <c r="E104" s="338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339"/>
    </row>
    <row r="105" spans="1:17" ht="20.25" x14ac:dyDescent="0.3">
      <c r="A105" s="39"/>
      <c r="B105" s="39"/>
      <c r="C105" s="338"/>
      <c r="D105" s="339"/>
      <c r="E105" s="338"/>
      <c r="F105" s="338"/>
      <c r="G105" s="338"/>
      <c r="H105" s="338"/>
      <c r="I105" s="338"/>
      <c r="J105" s="338"/>
      <c r="K105" s="338"/>
      <c r="L105" s="338"/>
      <c r="M105" s="338"/>
      <c r="N105" s="337"/>
      <c r="O105" s="337"/>
      <c r="P105" s="337"/>
    </row>
    <row r="106" spans="1:17" ht="20.25" x14ac:dyDescent="0.3">
      <c r="A106" s="39"/>
      <c r="B106" s="39"/>
      <c r="C106" s="336"/>
      <c r="D106" s="337"/>
      <c r="E106" s="337"/>
      <c r="F106" s="337"/>
      <c r="G106" s="337"/>
      <c r="H106" s="337"/>
      <c r="I106" s="337"/>
      <c r="J106" s="337"/>
      <c r="K106" s="337"/>
      <c r="L106" s="337"/>
      <c r="M106" s="337"/>
      <c r="N106" s="338"/>
      <c r="O106" s="338"/>
      <c r="P106" s="339"/>
    </row>
    <row r="107" spans="1:17" ht="20.25" x14ac:dyDescent="0.2">
      <c r="A107" s="6"/>
      <c r="B107" s="6"/>
      <c r="C107" s="338"/>
      <c r="D107" s="797"/>
      <c r="E107" s="797"/>
      <c r="F107" s="797"/>
      <c r="G107" s="797"/>
      <c r="H107" s="338"/>
      <c r="I107" s="338"/>
      <c r="J107" s="338"/>
      <c r="K107" s="338"/>
      <c r="L107" s="338"/>
      <c r="M107" s="338"/>
      <c r="N107" s="338"/>
      <c r="O107" s="338"/>
      <c r="P107" s="339"/>
      <c r="Q107" s="41"/>
    </row>
    <row r="108" spans="1:17" ht="23.25" customHeight="1" x14ac:dyDescent="0.2">
      <c r="A108" s="6"/>
      <c r="B108" s="6"/>
      <c r="C108" s="338"/>
      <c r="D108" s="339"/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38"/>
      <c r="P108" s="339"/>
      <c r="Q108" s="41"/>
    </row>
    <row r="109" spans="1:17" ht="23.25" customHeight="1" x14ac:dyDescent="0.2">
      <c r="A109" s="6"/>
      <c r="B109" s="6"/>
      <c r="C109" s="338"/>
      <c r="D109" s="339"/>
      <c r="E109" s="338"/>
      <c r="F109" s="338"/>
      <c r="G109" s="338"/>
      <c r="H109" s="338"/>
      <c r="I109" s="338"/>
      <c r="J109" s="338"/>
      <c r="K109" s="338"/>
      <c r="L109" s="338"/>
      <c r="M109" s="338"/>
      <c r="N109" s="41"/>
      <c r="O109" s="41"/>
      <c r="P109" s="41"/>
      <c r="Q109" s="41"/>
    </row>
    <row r="110" spans="1:17" ht="20.25" x14ac:dyDescent="0.2">
      <c r="A110" s="6"/>
      <c r="B110" s="6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0"/>
    </row>
    <row r="111" spans="1:17" ht="20.25" x14ac:dyDescent="0.2">
      <c r="A111" s="6"/>
      <c r="B111" s="6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0"/>
      <c r="O111" s="40"/>
      <c r="P111" s="40"/>
      <c r="Q111" s="40"/>
    </row>
    <row r="112" spans="1:17" ht="20.25" x14ac:dyDescent="0.2">
      <c r="A112" s="6"/>
      <c r="B112" s="6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1:17" ht="20.25" x14ac:dyDescent="0.2">
      <c r="A113" s="6"/>
      <c r="B113" s="6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</row>
    <row r="114" spans="1:17" ht="20.25" x14ac:dyDescent="0.2">
      <c r="A114" s="6"/>
      <c r="B114" s="6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6"/>
      <c r="O114" s="6"/>
      <c r="P114" s="6"/>
      <c r="Q114" s="6"/>
    </row>
    <row r="115" spans="1:17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2.7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20.2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</sheetData>
  <mergeCells count="55">
    <mergeCell ref="B36:F36"/>
    <mergeCell ref="D107:G107"/>
    <mergeCell ref="B37:F37"/>
    <mergeCell ref="B38:F38"/>
    <mergeCell ref="B39:F39"/>
    <mergeCell ref="A40:F40"/>
    <mergeCell ref="A47:Q47"/>
    <mergeCell ref="A49:Q49"/>
    <mergeCell ref="A44:Q44"/>
    <mergeCell ref="A46:Q46"/>
    <mergeCell ref="A45:Q45"/>
    <mergeCell ref="B35:F35"/>
    <mergeCell ref="P20:Q20"/>
    <mergeCell ref="B21:F21"/>
    <mergeCell ref="B22:F22"/>
    <mergeCell ref="B23:F23"/>
    <mergeCell ref="B24:F24"/>
    <mergeCell ref="B25:F25"/>
    <mergeCell ref="B28:F28"/>
    <mergeCell ref="B29:F29"/>
    <mergeCell ref="B32:F32"/>
    <mergeCell ref="B33:F33"/>
    <mergeCell ref="B34:F34"/>
    <mergeCell ref="B27:F27"/>
    <mergeCell ref="B30:F30"/>
    <mergeCell ref="B31:F31"/>
    <mergeCell ref="B26:F26"/>
    <mergeCell ref="A19:A21"/>
    <mergeCell ref="B19:F19"/>
    <mergeCell ref="G19:L19"/>
    <mergeCell ref="M19:Q19"/>
    <mergeCell ref="B20:F20"/>
    <mergeCell ref="G20:G21"/>
    <mergeCell ref="H20:I20"/>
    <mergeCell ref="J20:J21"/>
    <mergeCell ref="K20:L20"/>
    <mergeCell ref="M20:O20"/>
    <mergeCell ref="A17:H17"/>
    <mergeCell ref="A7:B7"/>
    <mergeCell ref="C7:N7"/>
    <mergeCell ref="A9:B9"/>
    <mergeCell ref="C9:N9"/>
    <mergeCell ref="A10:B10"/>
    <mergeCell ref="C10:N10"/>
    <mergeCell ref="A12:B12"/>
    <mergeCell ref="C12:N12"/>
    <mergeCell ref="A13:B13"/>
    <mergeCell ref="C13:N13"/>
    <mergeCell ref="A16:H16"/>
    <mergeCell ref="A1:Q1"/>
    <mergeCell ref="A2:Q2"/>
    <mergeCell ref="A3:Q3"/>
    <mergeCell ref="A4:Q4"/>
    <mergeCell ref="A6:B6"/>
    <mergeCell ref="C6:N6"/>
  </mergeCells>
  <printOptions horizontalCentered="1"/>
  <pageMargins left="0.9055118110236221" right="0.70866141732283472" top="0.74803149606299213" bottom="0.74803149606299213" header="0.31496062992125984" footer="0.31496062992125984"/>
  <pageSetup scale="30" orientation="landscape" r:id="rId1"/>
  <headerFooter alignWithMargins="0">
    <oddFooter>&amp;C&amp;"Gotham Book,Negrita"&amp;18Principio Rector 2  &amp;"Gotham Book,Normal"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79</vt:i4>
      </vt:variant>
      <vt:variant>
        <vt:lpstr>Rangos con nombre</vt:lpstr>
      </vt:variant>
      <vt:variant>
        <vt:i4>79</vt:i4>
      </vt:variant>
    </vt:vector>
  </HeadingPairs>
  <TitlesOfParts>
    <vt:vector size="158" baseType="lpstr">
      <vt:lpstr>Principio Rector 2</vt:lpstr>
      <vt:lpstr>politica publica 2.1</vt:lpstr>
      <vt:lpstr>estrategia 2.1.1</vt:lpstr>
      <vt:lpstr>estrategia 2.1.1 (2)</vt:lpstr>
      <vt:lpstr>estrategia 2.1.2</vt:lpstr>
      <vt:lpstr>estrategia 2.1.2 (1)</vt:lpstr>
      <vt:lpstr>estrategia 2.1.3 </vt:lpstr>
      <vt:lpstr>estrategia 2.1.3(1)</vt:lpstr>
      <vt:lpstr>estrategia 2.1.3(2)</vt:lpstr>
      <vt:lpstr>estrategia 2.1.3(3)</vt:lpstr>
      <vt:lpstr>estrategia 2.1.3 (4)</vt:lpstr>
      <vt:lpstr>estrategia 2.1.4</vt:lpstr>
      <vt:lpstr>estrategia 2.1.5 </vt:lpstr>
      <vt:lpstr>estrategia 2.1.5  (1)</vt:lpstr>
      <vt:lpstr>estrategia 2.1.5  (2)</vt:lpstr>
      <vt:lpstr>estrategia 2.1.6</vt:lpstr>
      <vt:lpstr>estrategia 2.1.7</vt:lpstr>
      <vt:lpstr>politica publica 2.2</vt:lpstr>
      <vt:lpstr>estrategia 2.2.1</vt:lpstr>
      <vt:lpstr>estrategia 2.2.2</vt:lpstr>
      <vt:lpstr>estrategia 2.2.3</vt:lpstr>
      <vt:lpstr>estrategia 2.2.4</vt:lpstr>
      <vt:lpstr>estrategia 2.2.5</vt:lpstr>
      <vt:lpstr>estrategia 2.2.6</vt:lpstr>
      <vt:lpstr>estrategia 2.2.7</vt:lpstr>
      <vt:lpstr>estrategia 2.2.8</vt:lpstr>
      <vt:lpstr>politica publica 2.3</vt:lpstr>
      <vt:lpstr>estrategia 2.3.1</vt:lpstr>
      <vt:lpstr>estrategia 2.3.2</vt:lpstr>
      <vt:lpstr>estrategia 2.3.3</vt:lpstr>
      <vt:lpstr>estrategia 2.3.4</vt:lpstr>
      <vt:lpstr>politica publica 2.4</vt:lpstr>
      <vt:lpstr>estrategia 2.4.1</vt:lpstr>
      <vt:lpstr>estrategia 2.4.2</vt:lpstr>
      <vt:lpstr>estrategia 2.4.2 (1)</vt:lpstr>
      <vt:lpstr>estrategia 2.4.3</vt:lpstr>
      <vt:lpstr>estrategia 2.4.5</vt:lpstr>
      <vt:lpstr>estrategia 2.4.6</vt:lpstr>
      <vt:lpstr>estrategia 2.4.7</vt:lpstr>
      <vt:lpstr>estrategia 2.4.8</vt:lpstr>
      <vt:lpstr>estrategia 2.4.9</vt:lpstr>
      <vt:lpstr>estrategia 2.4.10</vt:lpstr>
      <vt:lpstr>politica publica  2.5</vt:lpstr>
      <vt:lpstr>estrategia 2.5.1</vt:lpstr>
      <vt:lpstr>estrategia 2.5.2</vt:lpstr>
      <vt:lpstr>estrategia 2.5.3</vt:lpstr>
      <vt:lpstr>estrategia 2.5.4 </vt:lpstr>
      <vt:lpstr>estrategia 2.5.5</vt:lpstr>
      <vt:lpstr>politica publica 2.6</vt:lpstr>
      <vt:lpstr>estrategia 2.6.1</vt:lpstr>
      <vt:lpstr>estrategia 2.6.3</vt:lpstr>
      <vt:lpstr>estrategia 2.6.4</vt:lpstr>
      <vt:lpstr>estrategia 2.6.5</vt:lpstr>
      <vt:lpstr>estrategia 2.6.6</vt:lpstr>
      <vt:lpstr>estrategia 2.6.7</vt:lpstr>
      <vt:lpstr>politica publica 2.7</vt:lpstr>
      <vt:lpstr>estrategia 2.7.1</vt:lpstr>
      <vt:lpstr>estrategia 2.7.2</vt:lpstr>
      <vt:lpstr>politica publica 2.8</vt:lpstr>
      <vt:lpstr>estrategia 2.8.2</vt:lpstr>
      <vt:lpstr>estrategia 2.8.2 (2)</vt:lpstr>
      <vt:lpstr>estrategia 2.8.9</vt:lpstr>
      <vt:lpstr>politica publica 2.9 </vt:lpstr>
      <vt:lpstr>estrategia 2.9.2</vt:lpstr>
      <vt:lpstr>estrategia 2.9.5 </vt:lpstr>
      <vt:lpstr>estrategia 2.9.5 (1)</vt:lpstr>
      <vt:lpstr>estrategia 2.9.5 (2)</vt:lpstr>
      <vt:lpstr>estrategia 2.9.5 (3)</vt:lpstr>
      <vt:lpstr>estrategia 2.9.5 (4)</vt:lpstr>
      <vt:lpstr>estrategia 2.9.5 (5)</vt:lpstr>
      <vt:lpstr>estrategia 2.9.6</vt:lpstr>
      <vt:lpstr>estrategia 2.9.6 (1)</vt:lpstr>
      <vt:lpstr>politica publica 2.10</vt:lpstr>
      <vt:lpstr>estrategia 2.10.1</vt:lpstr>
      <vt:lpstr>estrategia 2.10.2</vt:lpstr>
      <vt:lpstr>estrategia 2.10.3</vt:lpstr>
      <vt:lpstr>estrategia 2.10.4</vt:lpstr>
      <vt:lpstr>estrategia 2.10.5</vt:lpstr>
      <vt:lpstr>estrategia 2.10.7</vt:lpstr>
      <vt:lpstr>'estrategia 2.1.1'!Área_de_impresión</vt:lpstr>
      <vt:lpstr>'estrategia 2.1.1 (2)'!Área_de_impresión</vt:lpstr>
      <vt:lpstr>'estrategia 2.1.2'!Área_de_impresión</vt:lpstr>
      <vt:lpstr>'estrategia 2.1.2 (1)'!Área_de_impresión</vt:lpstr>
      <vt:lpstr>'estrategia 2.1.3 '!Área_de_impresión</vt:lpstr>
      <vt:lpstr>'estrategia 2.1.3 (4)'!Área_de_impresión</vt:lpstr>
      <vt:lpstr>'estrategia 2.1.3(1)'!Área_de_impresión</vt:lpstr>
      <vt:lpstr>'estrategia 2.1.3(2)'!Área_de_impresión</vt:lpstr>
      <vt:lpstr>'estrategia 2.1.3(3)'!Área_de_impresión</vt:lpstr>
      <vt:lpstr>'estrategia 2.1.4'!Área_de_impresión</vt:lpstr>
      <vt:lpstr>'estrategia 2.1.5 '!Área_de_impresión</vt:lpstr>
      <vt:lpstr>'estrategia 2.1.5  (1)'!Área_de_impresión</vt:lpstr>
      <vt:lpstr>'estrategia 2.1.5  (2)'!Área_de_impresión</vt:lpstr>
      <vt:lpstr>'estrategia 2.1.6'!Área_de_impresión</vt:lpstr>
      <vt:lpstr>'estrategia 2.1.7'!Área_de_impresión</vt:lpstr>
      <vt:lpstr>'estrategia 2.10.1'!Área_de_impresión</vt:lpstr>
      <vt:lpstr>'estrategia 2.10.2'!Área_de_impresión</vt:lpstr>
      <vt:lpstr>'estrategia 2.10.3'!Área_de_impresión</vt:lpstr>
      <vt:lpstr>'estrategia 2.10.4'!Área_de_impresión</vt:lpstr>
      <vt:lpstr>'estrategia 2.10.5'!Área_de_impresión</vt:lpstr>
      <vt:lpstr>'estrategia 2.10.7'!Área_de_impresión</vt:lpstr>
      <vt:lpstr>'estrategia 2.2.1'!Área_de_impresión</vt:lpstr>
      <vt:lpstr>'estrategia 2.2.2'!Área_de_impresión</vt:lpstr>
      <vt:lpstr>'estrategia 2.2.3'!Área_de_impresión</vt:lpstr>
      <vt:lpstr>'estrategia 2.2.4'!Área_de_impresión</vt:lpstr>
      <vt:lpstr>'estrategia 2.2.5'!Área_de_impresión</vt:lpstr>
      <vt:lpstr>'estrategia 2.2.6'!Área_de_impresión</vt:lpstr>
      <vt:lpstr>'estrategia 2.2.7'!Área_de_impresión</vt:lpstr>
      <vt:lpstr>'estrategia 2.2.8'!Área_de_impresión</vt:lpstr>
      <vt:lpstr>'estrategia 2.3.1'!Área_de_impresión</vt:lpstr>
      <vt:lpstr>'estrategia 2.3.2'!Área_de_impresión</vt:lpstr>
      <vt:lpstr>'estrategia 2.3.3'!Área_de_impresión</vt:lpstr>
      <vt:lpstr>'estrategia 2.3.4'!Área_de_impresión</vt:lpstr>
      <vt:lpstr>'estrategia 2.4.1'!Área_de_impresión</vt:lpstr>
      <vt:lpstr>'estrategia 2.4.10'!Área_de_impresión</vt:lpstr>
      <vt:lpstr>'estrategia 2.4.2'!Área_de_impresión</vt:lpstr>
      <vt:lpstr>'estrategia 2.4.2 (1)'!Área_de_impresión</vt:lpstr>
      <vt:lpstr>'estrategia 2.4.3'!Área_de_impresión</vt:lpstr>
      <vt:lpstr>'estrategia 2.4.5'!Área_de_impresión</vt:lpstr>
      <vt:lpstr>'estrategia 2.4.6'!Área_de_impresión</vt:lpstr>
      <vt:lpstr>'estrategia 2.4.7'!Área_de_impresión</vt:lpstr>
      <vt:lpstr>'estrategia 2.4.8'!Área_de_impresión</vt:lpstr>
      <vt:lpstr>'estrategia 2.4.9'!Área_de_impresión</vt:lpstr>
      <vt:lpstr>'estrategia 2.5.1'!Área_de_impresión</vt:lpstr>
      <vt:lpstr>'estrategia 2.5.2'!Área_de_impresión</vt:lpstr>
      <vt:lpstr>'estrategia 2.5.3'!Área_de_impresión</vt:lpstr>
      <vt:lpstr>'estrategia 2.5.4 '!Área_de_impresión</vt:lpstr>
      <vt:lpstr>'estrategia 2.5.5'!Área_de_impresión</vt:lpstr>
      <vt:lpstr>'estrategia 2.6.1'!Área_de_impresión</vt:lpstr>
      <vt:lpstr>'estrategia 2.6.3'!Área_de_impresión</vt:lpstr>
      <vt:lpstr>'estrategia 2.6.4'!Área_de_impresión</vt:lpstr>
      <vt:lpstr>'estrategia 2.6.5'!Área_de_impresión</vt:lpstr>
      <vt:lpstr>'estrategia 2.6.6'!Área_de_impresión</vt:lpstr>
      <vt:lpstr>'estrategia 2.6.7'!Área_de_impresión</vt:lpstr>
      <vt:lpstr>'estrategia 2.7.1'!Área_de_impresión</vt:lpstr>
      <vt:lpstr>'estrategia 2.7.2'!Área_de_impresión</vt:lpstr>
      <vt:lpstr>'estrategia 2.8.2'!Área_de_impresión</vt:lpstr>
      <vt:lpstr>'estrategia 2.8.2 (2)'!Área_de_impresión</vt:lpstr>
      <vt:lpstr>'estrategia 2.8.9'!Área_de_impresión</vt:lpstr>
      <vt:lpstr>'estrategia 2.9.2'!Área_de_impresión</vt:lpstr>
      <vt:lpstr>'estrategia 2.9.5 '!Área_de_impresión</vt:lpstr>
      <vt:lpstr>'estrategia 2.9.5 (1)'!Área_de_impresión</vt:lpstr>
      <vt:lpstr>'estrategia 2.9.5 (2)'!Área_de_impresión</vt:lpstr>
      <vt:lpstr>'estrategia 2.9.5 (3)'!Área_de_impresión</vt:lpstr>
      <vt:lpstr>'estrategia 2.9.5 (4)'!Área_de_impresión</vt:lpstr>
      <vt:lpstr>'estrategia 2.9.5 (5)'!Área_de_impresión</vt:lpstr>
      <vt:lpstr>'estrategia 2.9.6'!Área_de_impresión</vt:lpstr>
      <vt:lpstr>'estrategia 2.9.6 (1)'!Área_de_impresión</vt:lpstr>
      <vt:lpstr>'politica publica  2.5'!Área_de_impresión</vt:lpstr>
      <vt:lpstr>'politica publica 2.1'!Área_de_impresión</vt:lpstr>
      <vt:lpstr>'politica publica 2.10'!Área_de_impresión</vt:lpstr>
      <vt:lpstr>'politica publica 2.2'!Área_de_impresión</vt:lpstr>
      <vt:lpstr>'politica publica 2.3'!Área_de_impresión</vt:lpstr>
      <vt:lpstr>'politica publica 2.4'!Área_de_impresión</vt:lpstr>
      <vt:lpstr>'politica publica 2.6'!Área_de_impresión</vt:lpstr>
      <vt:lpstr>'politica publica 2.7'!Área_de_impresión</vt:lpstr>
      <vt:lpstr>'politica publica 2.8'!Área_de_impresión</vt:lpstr>
      <vt:lpstr>'politica publica 2.9 '!Área_de_impresión</vt:lpstr>
      <vt:lpstr>'Principio Rector 2'!Área_de_impresión</vt:lpstr>
    </vt:vector>
  </TitlesOfParts>
  <Company>sefin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Ceballos</cp:lastModifiedBy>
  <cp:lastPrinted>2026-07-29T19:28:45Z</cp:lastPrinted>
  <dcterms:created xsi:type="dcterms:W3CDTF">2013-07-01T17:40:25Z</dcterms:created>
  <dcterms:modified xsi:type="dcterms:W3CDTF">2026-07-29T19:29:32Z</dcterms:modified>
</cp:coreProperties>
</file>